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Y:\2022\2022-11 GD SEŽANA_rušitev\2022_GD Sežana\popis\"/>
    </mc:Choice>
  </mc:AlternateContent>
  <xr:revisionPtr revIDLastSave="0" documentId="8_{6A1F33BF-DBE6-4388-A95B-E1473340D52C}" xr6:coauthVersionLast="47" xr6:coauthVersionMax="47" xr10:uidLastSave="{00000000-0000-0000-0000-000000000000}"/>
  <bookViews>
    <workbookView xWindow="-30780" yWindow="-60" windowWidth="30840" windowHeight="16800" tabRatio="913" xr2:uid="{00000000-000D-0000-FFFF-FFFF00000000}"/>
  </bookViews>
  <sheets>
    <sheet name="SKUPNA REKAPITULACIJA" sheetId="1" r:id="rId1"/>
    <sheet name="Splošni pogoji" sheetId="3" r:id="rId2"/>
    <sheet name="I.PRIP" sheetId="22" r:id="rId3"/>
    <sheet name="II.RUŠ" sheetId="25" r:id="rId4"/>
  </sheets>
  <definedNames>
    <definedName name="_xlnm.Print_Area" localSheetId="3">II.RUŠ!$A$1:$F$49</definedName>
    <definedName name="_xlnm.Print_Area" localSheetId="0">'SKUPNA REKAPITULACIJA'!$A$1:$F$27</definedName>
    <definedName name="_xlnm.Print_Area" localSheetId="1">'Splošni pogoji'!$A$1:$A$53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5" i="25" l="1"/>
  <c r="F46" i="25"/>
  <c r="F45" i="25"/>
  <c r="F44" i="25"/>
  <c r="F17" i="25"/>
  <c r="A42" i="25"/>
  <c r="F16" i="25"/>
  <c r="F15" i="25"/>
  <c r="F19" i="22"/>
  <c r="F18" i="22"/>
  <c r="F12" i="22"/>
  <c r="F13" i="22"/>
  <c r="F14" i="22"/>
  <c r="F17" i="22"/>
  <c r="F16" i="22"/>
  <c r="F11" i="22"/>
  <c r="F10" i="22"/>
  <c r="F9" i="22"/>
  <c r="F48" i="25" l="1"/>
  <c r="D20" i="1" s="1"/>
  <c r="F7" i="22"/>
  <c r="A7" i="22"/>
  <c r="F22" i="22" l="1"/>
  <c r="D19" i="1" s="1"/>
  <c r="D18" i="1" s="1"/>
  <c r="D24" i="1" s="1"/>
  <c r="A9" i="22"/>
  <c r="A10" i="22" s="1"/>
  <c r="A11" i="22" l="1"/>
  <c r="D25" i="1" l="1"/>
  <c r="D26" i="1" s="1"/>
</calcChain>
</file>

<file path=xl/sharedStrings.xml><?xml version="1.0" encoding="utf-8"?>
<sst xmlns="http://schemas.openxmlformats.org/spreadsheetml/2006/main" count="159" uniqueCount="117">
  <si>
    <t>Ponudnik mora pri formiranju cene upoštevati tudi vrednost vseh del, potrebnih za popolno dokončanje prevzetih del po pogodbi, katerih vrednost ni razvidna iz posameznih postavk ponudbenega predračuna, mora pa biti zajeta v ostalih enotnih cenah ponudbenega predračuna. Upoštevati predvsem sledeče:</t>
  </si>
  <si>
    <t xml:space="preserve">vse stroške skladno z navedbami v Ponudbenem predračunu za izvajalčevo opremo (vozila, stroji in naprave), transport (na gradbišču, izven gradbišča), delavce, vodstvo, materiale, montažo, zavarovanja, dajatve in vse ostale stroške, stroške ki so potrebni za izvedbo del skupaj z vsemi splošnimi riziki, odgovornostmi in obveznostmi navedenimi in prikazanimi v Splošnih pogojih pogodbe, Posebnih pogojih in Dodatkih. </t>
  </si>
  <si>
    <t>izvedbo ureditve gradbišča z gradbiščno tablo ter vse stroške, ki so s tem povezani- začasen priklop gradbišča na GJI, vsi mesečni stroški gradbišča;  vse stroške glede transporta (na gradbišču in izven gradbišča), vse stroške pospravljanja gradbišča; stroške začasnih in stalnih deponij, stroške skladiščenja materiala in opreme</t>
  </si>
  <si>
    <t xml:space="preserve">izvedbo vseh potrebnih preizkusov, testov, meritev ter zanje pridobiti ustrezna potrdila; izdelavo vseh potrebnih izkazov, zaključnih poročil… </t>
  </si>
  <si>
    <t>strošek nadzora s strani upravljavcev komunalnih vodov in ostalih mnenjedajalcev</t>
  </si>
  <si>
    <t xml:space="preserve">izvedba meritev zaščite pred hrupom zahtevane s Pravilnikom o zaščiti pred hrupom v stavbah oziroma veljavno zakonodajo. </t>
  </si>
  <si>
    <t>za vse zunanje in notranje transporte (horizontalne in vertikalne prevoze in prenose ) potrebnega materiala, delavne sile, orodja, delavnih strojev oz. naprav do mesta vgradnje;</t>
  </si>
  <si>
    <t>za vsa pripravljalna, osnovna, pomožna in zaključna dela;</t>
  </si>
  <si>
    <t>za premične delovne in lovilne odre za izvedbo posameznih del;</t>
  </si>
  <si>
    <t>za koordinacijo izvajalca do svojih podizvajalcev, dobaviteljev in kooperantov, ki sodelujejo pri predmetni gradnji oz.izvedbi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</si>
  <si>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</si>
  <si>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</si>
  <si>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SPLOŠNA DOLOČILA: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</si>
  <si>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</si>
  <si>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</si>
  <si>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</si>
  <si>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</si>
  <si>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</si>
  <si>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Dela je treba izvajati po določilih veljavnih tehničnih predpisov in skladno z obveznimi standardi in z Uredbo o zagotavljanju VZPD na začasnih in premičnih gradbiščih (Ur.l.RS št. 83/05)</t>
  </si>
  <si>
    <t>I.</t>
  </si>
  <si>
    <t>II.</t>
  </si>
  <si>
    <t>RUŠITVENA DELA</t>
  </si>
  <si>
    <t>SKUPNA REKAPITULACIJA</t>
  </si>
  <si>
    <t>SKUPAJ</t>
  </si>
  <si>
    <t>DDV 22%</t>
  </si>
  <si>
    <t>SKUPAJ Z DDV</t>
  </si>
  <si>
    <t>OPOMBA:</t>
  </si>
  <si>
    <t>kos</t>
  </si>
  <si>
    <t>m2</t>
  </si>
  <si>
    <t>m3</t>
  </si>
  <si>
    <t>ur</t>
  </si>
  <si>
    <t>kg</t>
  </si>
  <si>
    <t>PRIPRAVLJALNA IN ZAKLJUČNA DELA</t>
  </si>
  <si>
    <t>Organizacija in zaščita gradbišča</t>
  </si>
  <si>
    <t>NAROČNIK</t>
  </si>
  <si>
    <t>PROJEKT</t>
  </si>
  <si>
    <t>Pospravljenje in čiščenje območja gradbišča sproti med fazami izvajanjem del, zaradi nemotenega obratovanja Hotela.</t>
  </si>
  <si>
    <t>Izdelava varnostnega načrta in prisotnost Koordinatorja za varnost pri delu za cel čas izvedbe del.</t>
  </si>
  <si>
    <t>kpl</t>
  </si>
  <si>
    <t>Občina Sežana</t>
  </si>
  <si>
    <t>POPIS DEL</t>
  </si>
  <si>
    <t>ODSTRANITEV OBJEKTA</t>
  </si>
  <si>
    <t xml:space="preserve">čiščenje grdabišča po končanih delih </t>
  </si>
  <si>
    <t>Sestavni del tega projektantskega popisa je kompletna projektna dokumentacija!</t>
  </si>
  <si>
    <t>Rušitvena dela</t>
  </si>
  <si>
    <t>Izvajalec prevzema popolno zaščito, organizaicjo gradbišča ter okolice GD Sežana, končno fino čiščenje grdabišča.</t>
  </si>
  <si>
    <t>VSE KOLIČINE SE OBRAČUNAVAJO V VGRAJENEM STANJU!</t>
  </si>
  <si>
    <t>Izvedba zaščite in varovanja obstoječih elementov sosednjih objektov (stadion) pred pričetkom izvajanja.</t>
  </si>
  <si>
    <t>Razna manjša nepredvidena dela, ki se pojavijo v času izvajanja del in se obračunajo po dejanskih stroških, morajo biti pisno naročena s strani naročnika.</t>
  </si>
  <si>
    <t>Odklop stavbe od elektro priključka in ukinitev odjemnega mesta, vključno z vsemi potrebnimi deli in nadzorm pristojnega upravljalca infrastukture</t>
  </si>
  <si>
    <t>Odklop stavbe od vodovodnega priključka in ukinitev odjemnega mesta, vključno z vsemi potrebnimi deli in nadzorm pristojnega upravljalca infrastukture</t>
  </si>
  <si>
    <t>Odklop stavbe od telekomunikacijskega priključka (optika), prestavitev opreme, zavarovanje obstoječega optičnega kabla za kasnejšo uporabo in ukinitev odjemnega mesta, vključno z vsemi potrebnimi deli in nadzorm pristojnega upravljalca infrastukture</t>
  </si>
  <si>
    <t xml:space="preserve"> - KV delavec</t>
  </si>
  <si>
    <t xml:space="preserve"> - PK delavec</t>
  </si>
  <si>
    <t xml:space="preserve"> - material</t>
  </si>
  <si>
    <t>ocena</t>
  </si>
  <si>
    <t>Cena vključuje vse stroške sortiranja, nalaganja in odvoza odpadkov na deponijo ter plačilo vseh komunalnih taks in drugih dajatev.</t>
  </si>
  <si>
    <t>Planiranje terena m2 2500</t>
  </si>
  <si>
    <t>Enotna cena mora vsebovati:</t>
  </si>
  <si>
    <t>vsa potrebna pripravljalna dela za dela</t>
  </si>
  <si>
    <t>vsa potrebna merjenja</t>
  </si>
  <si>
    <t>vse potrebne transporte do mesta vgrajevanja</t>
  </si>
  <si>
    <t>vsa potrebna pomožna sredstva na objektu kot so lestve, odri ...</t>
  </si>
  <si>
    <t>Vsa delovne stroje za dvigovanje bremen in delovne košare za dostope do delovišč je potrebno zajeti v cenah posameznih postavk in se ne obračunavajo posebej!</t>
  </si>
  <si>
    <t>V ceni postavk je potrebno zajeti tudi ločevanje, nakladanje, odvoz in odpadkov na stalno deponijo po predpisih ravnanja z odpadki, vključno s plačilom vseh komunalnih taks in drugih stroškov z deponiranja in predelovanja odpadkov in pridobivanjem evidenčnih listov in poročila o deponiranju gradbenih odpadkov.</t>
  </si>
  <si>
    <t>Upoštevati je potrebno vse določbe veljavne zakonodaje.</t>
  </si>
  <si>
    <t>Izvajalec mora pred pričetkom del obvezno preveriti vse mere na objektu!</t>
  </si>
  <si>
    <t>Izvajalec si mora zagotoviti vodo za prašenje v fazi rušenja z cisterno</t>
  </si>
  <si>
    <t>Izvajalec mora pred pričetkom del izdelati program varnostnih ukrepov pri rušenju</t>
  </si>
  <si>
    <t>Izvajalec mora pred pričetkom del izdelati terminski plan napredovanja del</t>
  </si>
  <si>
    <t>V ceni je upoštevati sortiranje rušenega materiala, vse transporte, nakladanje, prevoze v trajno deponijo (Center za predelavo sekundarnih surovin), plačilo stroškov prevoza, cestnin in strošek trajne deponije odpadnega materiala. Pri transportu in deponiranju rušenega materiala je potrebno upoštevati veljavne predpise. Obvezno je priložiti POROČILO o nastalih gradbenih odpadkih in o ravnanju z njimi</t>
  </si>
  <si>
    <t>Kompletno sprotno čiščenje deponij rušenega materiala.</t>
  </si>
  <si>
    <t>Dobava, izdelava in demontaža varovalnih ograj, varovalnih in zaščitnih odrov.</t>
  </si>
  <si>
    <t>Ureditev prometne talne in vertikalne signalizacije.</t>
  </si>
  <si>
    <t>Pred dokončanjem del mora izvajalec predati naročniku "Poročilo o nastalih odpadkih in o ravnanju z njimi", za vse gradbene odpadke mora izvajalec v roku enega tedna po odvozu gradbenih odpadkov predati potrjene evidenčne liste pošiljke odpadkov z dokazilom, da so evidentirani v aplikaciji ARSO - IS ODPADKI</t>
  </si>
  <si>
    <t>varovanje območja in sosednjih objektov (tribune in stadion, parkirišče), ki bo med izvajanjem del v obratovanju; zaščita objekta za potrebe neoviranega dostopa iz vidika varstva pri delu. Predhodno se uskladiti z obstoječim uporabniki, ki bo med gradnjo v obratovanju, glede dovoljenega časa izvajanja hrupnih del.</t>
  </si>
  <si>
    <t>Rušitev nevarnih gradbenih odpadkov (azbest, ipd.) in odstranitev nevarne opreme je potrebno izvajati z ustreznimi zaščitnimi sredstvi in predpisanimi ukrepi. Pri vseh rušitvah nosilnih elementov je potrebno upoštevati vsa potrebna opiranja in podpiranja.</t>
  </si>
  <si>
    <t>SPLOŠNO DOLOČILA</t>
  </si>
  <si>
    <r>
      <rPr>
        <b/>
        <sz val="10"/>
        <rFont val="Arial Narrow"/>
        <family val="2"/>
        <charset val="238"/>
      </rPr>
      <t>SPLOŠNO O CENI ZA MERSKO ENOTO POSAMEZNE POSTAVKE</t>
    </r>
    <r>
      <rPr>
        <sz val="10"/>
        <rFont val="Arial Narrow"/>
        <family val="2"/>
        <charset val="238"/>
      </rPr>
      <t xml:space="preserve"> </t>
    </r>
  </si>
  <si>
    <t>V ceni morajo biti zajeti vsi stroški potrebni za izvedbo:</t>
  </si>
  <si>
    <t>Izdelava geodetskega načrta končanega stanja za potrebe izbrisa stavbe iz katastra stavb.</t>
  </si>
  <si>
    <t>Demontaža, nakladanje in odvoz kompletnih elektro inštalacij v objektu in na objektu. (kabli, liči,  itd…) Obračun za vse rušene objekte</t>
  </si>
  <si>
    <t xml:space="preserve">kos </t>
  </si>
  <si>
    <t>Demontaža, nakladanje in odvoz kompletnih strojnih inštalacij v objektu in na objektu, vključno s sanitarno keramiko (cevi, kanali, wc školjke, umivalniki, tuši, vgrajene kade, ipd.) Obračun za vse rušene objekte</t>
  </si>
  <si>
    <t>Opis objekta, specifikacije in ocenjene količine materialov:</t>
  </si>
  <si>
    <t xml:space="preserve">V enotnih cenah rušitvenih in odstranjevalnih del  upoštevati sortiranje, nakladanje in odvoz ruševin v trajno deponijo s plačilom takse za javno deponijo, delavne in zaščitne odre, pravilnika o Varstvu pri delu in Ravnanju z gradbenimi odpadki,  horizontalne in vertikalne prenose, protihrupne in protiprašne zaščite, čiščenje transportnih poti.
</t>
  </si>
  <si>
    <t>Za odpadke, ki vsebujejo azbest in ostale nevarne snovi, mora izvajalec za odvoz in deponiranje upoštevati stroške koncesionarja.</t>
  </si>
  <si>
    <t>Predvideno je ročno in strojno rušenje celotnega objekta s predhodnim odklopom vseh komunalnih vodov ter odvoz ruševin na urejeno deponijo. Pri rušenju je potrebno upoštevati vse varnostne ukrepe navedene v načrtu rušitev.</t>
  </si>
  <si>
    <t>Kompletno rušenje, nakladanje in odvoz ruševin objekta, v postavki je zajeto (točne dimenzije v načrtih):
A. GARAŽE - enoetažni dela objekta tlorisne brutto dimenzije cca 26x17m, višine do 4,5m
B. STOLP - betosnki razgledni stolp tlorisne dimenzije bruto cca 4x3m višine cca 15,5m
C. STARI DEL (hiša) - dvoetažni objekt tlorisne bruto dimenzije cca 19x19m, višine do 8,5 (sleme)
Objekt se ruši vključno s temelji, za katere ni podatkov o obstoječi dimenziji, količine temeljev so ocenjene</t>
  </si>
  <si>
    <t>Beton - pasovni temelji, 170101</t>
  </si>
  <si>
    <t>Armiran beton – vezi in preklade, 170101</t>
  </si>
  <si>
    <t>Polna opeka – pasovni temelji, 170102</t>
  </si>
  <si>
    <t>Polna opeka - nosilne in predelne stene, 170102</t>
  </si>
  <si>
    <t>Ploščice, keramika in strešna opeka, 170103</t>
  </si>
  <si>
    <t>Armirani beton - plošče in streha, 170101</t>
  </si>
  <si>
    <t>Svinec (cevi), 170403</t>
  </si>
  <si>
    <t>Pločevina (žlebovi in strešne obrobe), 170405</t>
  </si>
  <si>
    <t>Železo in jeklo (jekleni balkoni stolpa, stopnice), 170405</t>
  </si>
  <si>
    <t>- postavitev gradbiščnih kontejneijev za potrebe gradbišča
- saniratnimi kontejnerji WC-ji,
- ograditev gradbišča za preprečitev dostopa nepooblaščenim,
- označitev gradbišča skladno z varnostnim načrtom in Pravilnikom o gradbiščih
- gradbiščni elektro priključek z več odjemi 230V ter 380V ali agregat
- vodovodni priključek oziroma cisterna na mestu
- izvedba načrta ureditve gradbišča</t>
  </si>
  <si>
    <t>V ceno so vključeni tudi vsi odri, oprema, stroji in dvigala za rušenje</t>
  </si>
  <si>
    <t>Partizanska cesta 4</t>
  </si>
  <si>
    <t>6210 Sežana</t>
  </si>
  <si>
    <t>PRIPRAVLJALNA DELA</t>
  </si>
  <si>
    <t>A.</t>
  </si>
  <si>
    <t>Armirani beton - stene, 170101</t>
  </si>
  <si>
    <t>Beton - tlaki, 170107</t>
  </si>
  <si>
    <t>Les – vrata, 170201</t>
  </si>
  <si>
    <t>Les – okna, 170201</t>
  </si>
  <si>
    <t>Kovinska vrata, 170405</t>
  </si>
  <si>
    <t>PVC - okna, 170203</t>
  </si>
  <si>
    <t>ALU - okna in vrata, 170402</t>
  </si>
  <si>
    <t>Salonitna kritina, 170605*
OPOMBA: Demontaža, rušitev obstoječe salonitne strešne kritine. Salonitno azbestna kritina; nevarni odpadek; potrebno ustrezno ravnanje z nevarnim odpadkom; nakladanje na palete, zaščiteno s PVC folijo, pripravljeno za transport na deponijo za nevarne odpadke, vključno s stroški prevoza in plačilom takse deponiranja. Komplet z vsemi potrebnimi dodatnimi deli in materiali.</t>
  </si>
  <si>
    <t>Les – strešna in stropna konstrukcija, 170201</t>
  </si>
  <si>
    <t xml:space="preserve">Steklo – okna, 170202 </t>
  </si>
  <si>
    <t>Železo in jeklo (betonsko železo), 170405</t>
  </si>
  <si>
    <t>Beton - talna plošča, 170101</t>
  </si>
  <si>
    <t>ODSTRANITEV OBJEKTA GD SEŽANA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</si>
</sst>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5">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0.00&quot;    &quot;"/>
    <numFmt numFmtId="167" formatCode="\$0\ ;&quot;($&quot;0\)"/>
    <numFmt numFmtId="168" formatCode="#,##0.00\ ;\-#,##0.00\ ;&quot; -&quot;00\ ;@\ "/>
    <numFmt numFmtId="169" formatCode="#,##0.00&quot;    &quot;;\-#,##0.00&quot;    &quot;;&quot; -&quot;00&quot;    &quot;;@\ "/>
    <numFmt numFmtId="170" formatCode="#,##0.00\ ;\-#,##0.00\ ;&quot; -&quot;#\ ;@\ "/>
    <numFmt numFmtId="171" formatCode="#,##0.00&quot;     &quot;;\-#,##0.00&quot;     &quot;;&quot; -&quot;00&quot;     &quot;;@\ "/>
    <numFmt numFmtId="172" formatCode="#,##0.00&quot;   &quot;;\-#,##0.00&quot;   &quot;;&quot; -&quot;00&quot;   &quot;;@\ "/>
    <numFmt numFmtId="173" formatCode="#,##0.00\ ;&quot; (&quot;#,##0.00\);&quot; -&quot;00\ ;@\ "/>
    <numFmt numFmtId="174" formatCode="#,##0.00&quot; SIT &quot;;\-#,##0.00&quot; SIT &quot;;&quot; -&quot;00&quot; SIT &quot;;@\ "/>
    <numFmt numFmtId="175" formatCode="#,##0.00&quot; kn &quot;;\-#,##0.00&quot; kn &quot;;&quot; -&quot;00&quot; kn &quot;;@\ "/>
    <numFmt numFmtId="176" formatCode="[$€-9]#,###.#####\ ;[$€-9]\(#,###.#####\);[$€-9]\-#\ ;@\ "/>
    <numFmt numFmtId="177" formatCode="[$€]\ #,##0.00\ ;\-[$€]\ #,##0.00\ ;[$€]&quot; -&quot;00\ ;@\ "/>
    <numFmt numFmtId="178" formatCode="#\٬##0\٫00\ [$€-401]"/>
    <numFmt numFmtId="179" formatCode="0.00\ "/>
    <numFmt numFmtId="180" formatCode="#,##0.00\ ;&quot; (&quot;#,##0.00\);&quot; -&quot;#\ ;@\ "/>
    <numFmt numFmtId="181" formatCode="#,##0.00&quot;       &quot;;\-#,##0.00&quot;       &quot;;&quot; -&quot;#&quot;       &quot;;@\ "/>
    <numFmt numFmtId="182" formatCode="#,##0.00\ &quot;€&quot;"/>
    <numFmt numFmtId="183" formatCode="_-* #,##0.00\ &quot;SIT&quot;_-;\-* #,##0.00\ &quot;SIT&quot;_-;_-* &quot;-&quot;??\ &quot;SIT&quot;_-;_-@_-"/>
    <numFmt numFmtId="184" formatCode="_-* #,##0.00\ _S_I_T_-;\-* #,##0.00\ _S_I_T_-;_-* &quot;-&quot;??\ _S_I_T_-;_-@_-"/>
    <numFmt numFmtId="185" formatCode="_-* #,##0.00\ [$€]_-;\-* #,##0.00\ [$€]_-;_-* &quot;-&quot;??\ [$€]_-;_-@_-"/>
    <numFmt numFmtId="186" formatCode="#,##0.00\ [$€-1]"/>
    <numFmt numFmtId="187" formatCode="_-&quot;L.&quot;\ * #,##0.00_-;\-&quot;L.&quot;\ * #,##0.00_-;_-&quot;L.&quot;\ * &quot;-&quot;??_-;_-@_-"/>
    <numFmt numFmtId="188" formatCode="#,##0.00\ [$kn-41A]"/>
    <numFmt numFmtId="189" formatCode="_-* #,##0.00\ [$€-1]_-;\-* #,##0.00\ [$€-1]_-;_-* &quot;-&quot;??\ [$€-1]_-"/>
    <numFmt numFmtId="190" formatCode="_(&quot;$&quot;* #,##0.00_);_(&quot;$&quot;* \(#,##0.00\);_(&quot;$&quot;* &quot;-&quot;??_);_(@_)"/>
    <numFmt numFmtId="191" formatCode="_ * #,##0.00_-\ _S_L_T_ ;_ * #,##0.00\-\ _S_L_T_ ;_ * &quot;-&quot;??_-\ _S_L_T_ ;_ @_ "/>
    <numFmt numFmtId="192" formatCode="#,##0.00;[Red]#,##0.00\-"/>
    <numFmt numFmtId="193" formatCode="_-[$€]\ * #.##0.00_-;\-[$€]\ * #.##0.00_-;_-[$€]\ * &quot;-&quot;??_-;_-@_-"/>
    <numFmt numFmtId="194" formatCode="#,##0.000000\ [$€-1]"/>
    <numFmt numFmtId="195" formatCode="_ * #,##0.00_-\ &quot;SLT&quot;_ ;_ * #,##0.00\-\ &quot;SLT&quot;_ ;_ * &quot;-&quot;??_-\ &quot;SLT&quot;_ ;_ @_ "/>
    <numFmt numFmtId="196" formatCode="General_)"/>
    <numFmt numFmtId="197" formatCode="_-* #,##0\ _S_I_T_-;\-* #,##0\ _S_I_T_-;_-* \-??\ _S_I_T_-;_-@_-"/>
    <numFmt numFmtId="198" formatCode="_-* #,##0.00\ _S_I_T_-;\-* #,##0.00\ _S_I_T_-;_-* \-??\ _S_I_T_-;_-@_-"/>
    <numFmt numFmtId="199" formatCode="_-* #,##0.00\ [$€]_-;\-* #,##0.00\ [$€]_-;_-* \-??\ [$€]_-;_-@_-"/>
    <numFmt numFmtId="200" formatCode="_-* #,##0.00_-;\-* #,##0.00_-;_-* \-??_-;_-@_-"/>
    <numFmt numFmtId="201" formatCode="&quot;SIT &quot;#,##0_);&quot;(SIT &quot;#,##0\)"/>
    <numFmt numFmtId="202" formatCode="[$SIT]\ #,##0.00;[Red][$SIT]\ #,##0.00"/>
    <numFmt numFmtId="203" formatCode="0.0%"/>
    <numFmt numFmtId="204" formatCode="#,##0.00&quot; SIT &quot;;\-#,##0.00&quot; SIT &quot;;&quot; -&quot;#&quot; SIT &quot;;@\ "/>
    <numFmt numFmtId="205" formatCode="_-* #,##0\ _S_I_T_-;\-* #,##0\ _S_I_T_-;_-* &quot;- &quot;_S_I_T_-;_-@_-"/>
    <numFmt numFmtId="206" formatCode="_-* #,##0.00\ _k_n_-;\-* #,##0.00\ _k_n_-;_-* \-??\ _k_n_-;_-@_-"/>
    <numFmt numFmtId="207" formatCode="_(* #,##0.00_);_(* \(#,##0.00\);_(* \-??_);_(@_)"/>
    <numFmt numFmtId="208" formatCode="[$-424]0"/>
    <numFmt numFmtId="209" formatCode="\$#,##0\ ;\(\$#,##0\)"/>
    <numFmt numFmtId="210" formatCode="m\o\n\th\ d\,\ yyyy"/>
    <numFmt numFmtId="211" formatCode="#,#00"/>
    <numFmt numFmtId="212" formatCode="#,"/>
    <numFmt numFmtId="213" formatCode="&quot;L.&quot;\ #,##0;[Red]\-&quot;L.&quot;\ #,##0"/>
    <numFmt numFmtId="214" formatCode="_(&quot;$&quot;* #,##0_);_(&quot;$&quot;* \(#,##0\);_(&quot;$&quot;* &quot;-&quot;_);_(@_)"/>
    <numFmt numFmtId="215" formatCode="&quot;SIT &quot;#,##0\ ;&quot;(SIT &quot;#,##0\)"/>
    <numFmt numFmtId="216" formatCode="#,##0.00&quot;    &quot;;\-#,##0.00&quot;    &quot;;&quot; -&quot;#&quot;    &quot;;@\ "/>
    <numFmt numFmtId="217" formatCode="#,##0.00\ _S_I_T"/>
    <numFmt numFmtId="218" formatCode="\$#,##0_);&quot;($&quot;#,##0\)"/>
    <numFmt numFmtId="219" formatCode="_-* #,##0.00\ _k_n_-;\-* #,##0.00\ _k_n_-;_-* &quot;-&quot;??\ _k_n_-;_-@_-"/>
    <numFmt numFmtId="220" formatCode="_-* #,##0.00\ _€_-;\-* #,##0.00\ _€_-;_-* \-??\ _€_-;_-@_-"/>
    <numFmt numFmtId="221" formatCode="_-* #,##0.00&quot; kn&quot;_-;\-* #,##0.00&quot; kn&quot;_-;_-* \-??&quot; kn&quot;_-;_-@_-"/>
    <numFmt numFmtId="222" formatCode="_-* #,##0.00\ &quot;kn&quot;_-;\-* #,##0.00\ &quot;kn&quot;_-;_-* &quot;-&quot;??\ &quot;kn&quot;_-;_-@_-"/>
    <numFmt numFmtId="223" formatCode="0.00_)"/>
    <numFmt numFmtId="224" formatCode="_-&quot;€&quot;\ * #,##0.00_-;\-&quot;€&quot;\ * #,##0.00_-;_-&quot;€&quot;\ * &quot;-&quot;??_-;_-@_-"/>
  </numFmts>
  <fonts count="277">
    <font>
      <sz val="11"/>
      <color theme="1"/>
      <name val="Calibri"/>
      <family val="2"/>
      <charset val="238"/>
      <scheme val="minor"/>
    </font>
    <font>
      <sz val="11"/>
      <color theme="1"/>
      <name val="Calibri"/>
      <family val="2"/>
      <charset val="238"/>
      <scheme val="minor"/>
    </font>
    <font>
      <sz val="11"/>
      <color indexed="8"/>
      <name val="Arial"/>
      <family val="2"/>
    </font>
    <font>
      <sz val="10"/>
      <color indexed="8"/>
      <name val="Arial"/>
      <family val="2"/>
    </font>
    <font>
      <sz val="11"/>
      <color indexed="8"/>
      <name val="Calibri"/>
      <family val="2"/>
    </font>
    <font>
      <sz val="11"/>
      <color indexed="9"/>
      <name val="Calibri"/>
      <family val="2"/>
    </font>
    <font>
      <sz val="10"/>
      <color indexed="9"/>
      <name val="Arial"/>
      <family val="2"/>
    </font>
    <font>
      <sz val="11"/>
      <color indexed="20"/>
      <name val="Calibri"/>
      <family val="2"/>
    </font>
    <font>
      <sz val="10"/>
      <color indexed="20"/>
      <name val="Arial"/>
      <family val="2"/>
    </font>
    <font>
      <b/>
      <sz val="10"/>
      <color indexed="8"/>
      <name val="MS Sans Serif"/>
      <family val="2"/>
    </font>
    <font>
      <b/>
      <sz val="11"/>
      <color indexed="52"/>
      <name val="Calibri"/>
      <family val="2"/>
    </font>
    <font>
      <b/>
      <sz val="10"/>
      <color indexed="52"/>
      <name val="Arial"/>
      <family val="2"/>
    </font>
    <font>
      <b/>
      <sz val="11"/>
      <color indexed="9"/>
      <name val="Calibri"/>
      <family val="2"/>
    </font>
    <font>
      <b/>
      <sz val="10"/>
      <color indexed="9"/>
      <name val="Arial"/>
      <family val="2"/>
    </font>
    <font>
      <sz val="8"/>
      <color indexed="8"/>
      <name val="Times New Roman"/>
      <family val="1"/>
    </font>
    <font>
      <sz val="11"/>
      <color indexed="17"/>
      <name val="Calibri"/>
      <family val="2"/>
    </font>
    <font>
      <sz val="9"/>
      <color indexed="8"/>
      <name val="Futura Prins"/>
    </font>
    <font>
      <i/>
      <sz val="11"/>
      <color indexed="23"/>
      <name val="Calibri"/>
      <family val="2"/>
    </font>
    <font>
      <i/>
      <sz val="10"/>
      <color indexed="23"/>
      <name val="Arial"/>
      <family val="2"/>
    </font>
    <font>
      <sz val="8"/>
      <color indexed="8"/>
      <name val="Arial"/>
      <family val="2"/>
    </font>
    <font>
      <b/>
      <sz val="12"/>
      <color indexed="8"/>
      <name val="Arial CE"/>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10"/>
      <color indexed="12"/>
      <name val="Arial"/>
      <family val="2"/>
    </font>
    <font>
      <u/>
      <sz val="10"/>
      <color indexed="38"/>
      <name val="Arial"/>
      <family val="2"/>
    </font>
    <font>
      <sz val="11"/>
      <color indexed="62"/>
      <name val="Calibri"/>
      <family val="2"/>
    </font>
    <font>
      <sz val="10"/>
      <color indexed="62"/>
      <name val="Arial"/>
      <family val="2"/>
    </font>
    <font>
      <b/>
      <sz val="11"/>
      <color indexed="63"/>
      <name val="Calibri"/>
      <family val="2"/>
    </font>
    <font>
      <sz val="10"/>
      <color indexed="8"/>
      <name val="Times New Roman CE"/>
      <family val="1"/>
    </font>
    <font>
      <sz val="12"/>
      <color indexed="8"/>
      <name val="Times New Roman CE"/>
      <family val="1"/>
    </font>
    <font>
      <sz val="10"/>
      <color indexed="8"/>
      <name val="Century Gothic"/>
      <family val="2"/>
    </font>
    <font>
      <sz val="11"/>
      <color indexed="52"/>
      <name val="Calibri"/>
      <family val="2"/>
    </font>
    <font>
      <sz val="10"/>
      <color indexed="52"/>
      <name val="Arial"/>
      <family val="2"/>
    </font>
    <font>
      <b/>
      <sz val="18"/>
      <color indexed="56"/>
      <name val="Cambria"/>
      <family val="1"/>
    </font>
    <font>
      <sz val="10"/>
      <color indexed="8"/>
      <name val="Arial CE"/>
      <family val="2"/>
    </font>
    <font>
      <sz val="10"/>
      <color indexed="9"/>
      <name val=".CourSL"/>
    </font>
    <font>
      <sz val="11"/>
      <color indexed="60"/>
      <name val="Calibri"/>
      <family val="2"/>
    </font>
    <font>
      <sz val="10"/>
      <color indexed="60"/>
      <name val="Arial"/>
      <family val="2"/>
    </font>
    <font>
      <b/>
      <i/>
      <sz val="16"/>
      <color indexed="8"/>
      <name val="Arial"/>
      <family val="2"/>
    </font>
    <font>
      <sz val="11"/>
      <color indexed="8"/>
      <name val="Garamond"/>
      <family val="1"/>
    </font>
    <font>
      <sz val="10"/>
      <color indexed="8"/>
      <name val="Verdana"/>
      <family val="2"/>
    </font>
    <font>
      <sz val="10"/>
      <color indexed="8"/>
      <name val="CRO_Swiss-Normal"/>
      <family val="2"/>
    </font>
    <font>
      <sz val="10"/>
      <color indexed="8"/>
      <name val="SL Dutch"/>
    </font>
    <font>
      <sz val="11"/>
      <color indexed="10"/>
      <name val="Calibri"/>
      <family val="2"/>
    </font>
    <font>
      <b/>
      <sz val="11"/>
      <color indexed="8"/>
      <name val="Calibri"/>
      <family val="2"/>
    </font>
    <font>
      <b/>
      <sz val="10"/>
      <color indexed="8"/>
      <name val="Arial"/>
      <family val="2"/>
    </font>
    <font>
      <sz val="12"/>
      <color indexed="8"/>
      <name val="Arial"/>
      <family val="2"/>
    </font>
    <font>
      <sz val="10"/>
      <name val="Arial"/>
      <family val="2"/>
      <charset val="238"/>
    </font>
    <font>
      <b/>
      <sz val="10"/>
      <name val="Arial Narrow"/>
      <family val="2"/>
      <charset val="238"/>
    </font>
    <font>
      <sz val="10"/>
      <color indexed="8"/>
      <name val="Arial Narrow"/>
      <family val="2"/>
      <charset val="238"/>
    </font>
    <font>
      <sz val="10"/>
      <name val="Arial Narrow"/>
      <family val="2"/>
      <charset val="238"/>
    </font>
    <font>
      <sz val="11"/>
      <color theme="1"/>
      <name val="Arial Narrow"/>
      <family val="2"/>
      <charset val="238"/>
    </font>
    <font>
      <b/>
      <sz val="11"/>
      <color theme="1"/>
      <name val="Arial Narrow"/>
      <family val="2"/>
      <charset val="238"/>
    </font>
    <font>
      <b/>
      <sz val="10"/>
      <color indexed="8"/>
      <name val="Arial Narrow"/>
      <family val="2"/>
      <charset val="238"/>
    </font>
    <font>
      <sz val="10"/>
      <color theme="1"/>
      <name val="Arial Narrow"/>
      <family val="2"/>
      <charset val="238"/>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font>
    <font>
      <sz val="11"/>
      <name val="Arial"/>
      <family val="2"/>
    </font>
    <font>
      <u/>
      <sz val="10"/>
      <color indexed="12"/>
      <name val="Arial"/>
      <family val="2"/>
      <charset val="238"/>
    </font>
    <font>
      <sz val="10"/>
      <name val="Arial CE"/>
      <family val="2"/>
      <charset val="238"/>
    </font>
    <font>
      <sz val="10"/>
      <name val="Times New Roman"/>
      <family val="1"/>
      <charset val="238"/>
    </font>
    <font>
      <sz val="11"/>
      <color indexed="8"/>
      <name val="Arial"/>
      <family val="2"/>
      <charset val="238"/>
    </font>
    <font>
      <sz val="11"/>
      <color indexed="9"/>
      <name val="Arial"/>
      <family val="2"/>
      <charset val="238"/>
    </font>
    <font>
      <sz val="11"/>
      <color indexed="17"/>
      <name val="Arial"/>
      <family val="2"/>
      <charset val="238"/>
    </font>
    <font>
      <b/>
      <sz val="11"/>
      <color indexed="63"/>
      <name val="Arial"/>
      <family val="2"/>
      <charset val="238"/>
    </font>
    <font>
      <b/>
      <sz val="18"/>
      <color indexed="56"/>
      <name val="Cambria"/>
      <family val="2"/>
      <charset val="238"/>
    </font>
    <font>
      <b/>
      <sz val="15"/>
      <color indexed="56"/>
      <name val="Arial"/>
      <family val="2"/>
      <charset val="238"/>
    </font>
    <font>
      <b/>
      <sz val="13"/>
      <color indexed="56"/>
      <name val="Arial"/>
      <family val="2"/>
      <charset val="238"/>
    </font>
    <font>
      <b/>
      <sz val="11"/>
      <color indexed="56"/>
      <name val="Arial"/>
      <family val="2"/>
      <charset val="238"/>
    </font>
    <font>
      <sz val="11"/>
      <color indexed="60"/>
      <name val="Arial"/>
      <family val="2"/>
      <charset val="238"/>
    </font>
    <font>
      <sz val="11"/>
      <color indexed="10"/>
      <name val="Arial"/>
      <family val="2"/>
      <charset val="238"/>
    </font>
    <font>
      <i/>
      <sz val="11"/>
      <color indexed="23"/>
      <name val="Arial"/>
      <family val="2"/>
      <charset val="238"/>
    </font>
    <font>
      <sz val="11"/>
      <color indexed="52"/>
      <name val="Arial"/>
      <family val="2"/>
      <charset val="238"/>
    </font>
    <font>
      <b/>
      <sz val="11"/>
      <color indexed="9"/>
      <name val="Arial"/>
      <family val="2"/>
      <charset val="238"/>
    </font>
    <font>
      <b/>
      <sz val="11"/>
      <color indexed="52"/>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charset val="238"/>
    </font>
    <font>
      <sz val="10"/>
      <name val="Arial CE"/>
      <charset val="238"/>
    </font>
    <font>
      <sz val="9"/>
      <name val="Courier New CE"/>
      <family val="3"/>
      <charset val="238"/>
    </font>
    <font>
      <sz val="10"/>
      <name val="Arial CE"/>
    </font>
    <font>
      <sz val="10"/>
      <name val="Helv"/>
    </font>
    <font>
      <sz val="10"/>
      <name val="Helv"/>
      <charset val="204"/>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6"/>
      <name val="Calibri"/>
      <family val="2"/>
      <charset val="238"/>
    </font>
    <font>
      <b/>
      <sz val="11"/>
      <color indexed="53"/>
      <name val="Calibri"/>
      <family val="2"/>
      <charset val="238"/>
    </font>
    <font>
      <sz val="11"/>
      <color indexed="53"/>
      <name val="Calibri"/>
      <family val="2"/>
      <charset val="238"/>
    </font>
    <font>
      <sz val="10"/>
      <name val="MS Sans Serif"/>
      <family val="2"/>
      <charset val="238"/>
    </font>
    <font>
      <sz val="11"/>
      <color indexed="8"/>
      <name val="Arial Narrow"/>
      <family val="2"/>
      <charset val="238"/>
    </font>
    <font>
      <sz val="11"/>
      <color indexed="9"/>
      <name val="Arial Narrow"/>
      <family val="2"/>
      <charset val="238"/>
    </font>
    <font>
      <sz val="11"/>
      <color indexed="20"/>
      <name val="Arial Narrow"/>
      <family val="2"/>
      <charset val="238"/>
    </font>
    <font>
      <b/>
      <sz val="11"/>
      <color indexed="10"/>
      <name val="Arial Narrow"/>
      <family val="2"/>
      <charset val="238"/>
    </font>
    <font>
      <b/>
      <sz val="11"/>
      <color indexed="9"/>
      <name val="Arial Narrow"/>
      <family val="2"/>
      <charset val="238"/>
    </font>
    <font>
      <i/>
      <sz val="11"/>
      <color indexed="23"/>
      <name val="Arial Narrow"/>
      <family val="2"/>
      <charset val="238"/>
    </font>
    <font>
      <sz val="11"/>
      <color indexed="17"/>
      <name val="Arial Narrow"/>
      <family val="2"/>
      <charset val="238"/>
    </font>
    <font>
      <b/>
      <sz val="15"/>
      <color indexed="62"/>
      <name val="Arial Narrow"/>
      <family val="2"/>
      <charset val="238"/>
    </font>
    <font>
      <b/>
      <sz val="13"/>
      <color indexed="62"/>
      <name val="Arial Narrow"/>
      <family val="2"/>
      <charset val="238"/>
    </font>
    <font>
      <b/>
      <sz val="11"/>
      <color indexed="62"/>
      <name val="Arial Narrow"/>
      <family val="2"/>
      <charset val="238"/>
    </font>
    <font>
      <u/>
      <sz val="10"/>
      <color indexed="12"/>
      <name val="Arial CE"/>
      <charset val="238"/>
    </font>
    <font>
      <sz val="11"/>
      <color indexed="62"/>
      <name val="Arial Narrow"/>
      <family val="2"/>
      <charset val="238"/>
    </font>
    <font>
      <sz val="11"/>
      <color indexed="10"/>
      <name val="Arial Narrow"/>
      <family val="2"/>
      <charset val="238"/>
    </font>
    <font>
      <sz val="11"/>
      <color indexed="19"/>
      <name val="Arial Narrow"/>
      <family val="2"/>
      <charset val="238"/>
    </font>
    <font>
      <b/>
      <sz val="11"/>
      <color indexed="63"/>
      <name val="Arial Narrow"/>
      <family val="2"/>
      <charset val="238"/>
    </font>
    <font>
      <sz val="12"/>
      <name val="Times New Roman"/>
      <family val="1"/>
    </font>
    <font>
      <b/>
      <sz val="11"/>
      <color indexed="8"/>
      <name val="Arial Narrow"/>
      <family val="2"/>
      <charset val="238"/>
    </font>
    <font>
      <sz val="10"/>
      <name val="Tahoma"/>
      <family val="2"/>
      <charset val="238"/>
    </font>
    <font>
      <sz val="10"/>
      <name val="Times New Roman CE"/>
      <family val="1"/>
      <charset val="238"/>
    </font>
    <font>
      <sz val="12"/>
      <name val="Times New Roman CE"/>
      <family val="1"/>
      <charset val="238"/>
    </font>
    <font>
      <b/>
      <sz val="18"/>
      <color indexed="56"/>
      <name val="Cambria"/>
      <family val="2"/>
    </font>
    <font>
      <sz val="10"/>
      <name val="Arial CE"/>
      <family val="2"/>
    </font>
    <font>
      <sz val="10"/>
      <name val="Times New Roman"/>
      <family val="1"/>
    </font>
    <font>
      <sz val="11"/>
      <color indexed="9"/>
      <name val="Arial"/>
      <family val="2"/>
    </font>
    <font>
      <sz val="11"/>
      <color indexed="17"/>
      <name val="Arial"/>
      <family val="2"/>
    </font>
    <font>
      <b/>
      <sz val="11"/>
      <color indexed="63"/>
      <name val="Arial"/>
      <family val="2"/>
    </font>
    <font>
      <sz val="11"/>
      <color indexed="60"/>
      <name val="Arial"/>
      <family val="2"/>
    </font>
    <font>
      <sz val="11"/>
      <color indexed="10"/>
      <name val="Arial"/>
      <family val="2"/>
    </font>
    <font>
      <i/>
      <sz val="11"/>
      <color indexed="23"/>
      <name val="Arial"/>
      <family val="2"/>
    </font>
    <font>
      <sz val="11"/>
      <color indexed="52"/>
      <name val="Arial"/>
      <family val="2"/>
    </font>
    <font>
      <b/>
      <sz val="11"/>
      <color indexed="9"/>
      <name val="Arial"/>
      <family val="2"/>
    </font>
    <font>
      <b/>
      <sz val="11"/>
      <color indexed="52"/>
      <name val="Arial"/>
      <family val="2"/>
    </font>
    <font>
      <sz val="11"/>
      <color indexed="20"/>
      <name val="Arial"/>
      <family val="2"/>
    </font>
    <font>
      <sz val="11"/>
      <color indexed="62"/>
      <name val="Arial"/>
      <family val="2"/>
    </font>
    <font>
      <b/>
      <sz val="11"/>
      <color indexed="8"/>
      <name val="Arial"/>
      <family val="2"/>
    </font>
    <font>
      <sz val="11"/>
      <name val="Times New Roman"/>
      <family val="1"/>
    </font>
    <font>
      <sz val="9"/>
      <name val="Courier New CE"/>
      <family val="3"/>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16"/>
      <name val="Calibri"/>
      <family val="2"/>
    </font>
    <font>
      <b/>
      <sz val="11"/>
      <color indexed="53"/>
      <name val="Calibri"/>
      <family val="2"/>
    </font>
    <font>
      <sz val="11"/>
      <color indexed="53"/>
      <name val="Calibri"/>
      <family val="2"/>
    </font>
    <font>
      <sz val="10"/>
      <name val="MS Sans Serif"/>
      <family val="2"/>
    </font>
    <font>
      <sz val="11"/>
      <color indexed="8"/>
      <name val="Arial Narrow"/>
      <family val="2"/>
    </font>
    <font>
      <sz val="11"/>
      <color indexed="9"/>
      <name val="Arial Narrow"/>
      <family val="2"/>
    </font>
    <font>
      <sz val="11"/>
      <color indexed="20"/>
      <name val="Arial Narrow"/>
      <family val="2"/>
    </font>
    <font>
      <b/>
      <sz val="11"/>
      <color indexed="10"/>
      <name val="Arial Narrow"/>
      <family val="2"/>
    </font>
    <font>
      <b/>
      <sz val="11"/>
      <color indexed="9"/>
      <name val="Arial Narrow"/>
      <family val="2"/>
    </font>
    <font>
      <i/>
      <sz val="11"/>
      <color indexed="23"/>
      <name val="Arial Narrow"/>
      <family val="2"/>
    </font>
    <font>
      <sz val="11"/>
      <color indexed="17"/>
      <name val="Arial Narrow"/>
      <family val="2"/>
    </font>
    <font>
      <b/>
      <sz val="15"/>
      <color indexed="62"/>
      <name val="Arial Narrow"/>
      <family val="2"/>
    </font>
    <font>
      <b/>
      <sz val="13"/>
      <color indexed="62"/>
      <name val="Arial Narrow"/>
      <family val="2"/>
    </font>
    <font>
      <b/>
      <sz val="11"/>
      <color indexed="62"/>
      <name val="Arial Narrow"/>
      <family val="2"/>
    </font>
    <font>
      <u/>
      <sz val="10"/>
      <color indexed="12"/>
      <name val="Arial CE"/>
    </font>
    <font>
      <sz val="11"/>
      <color indexed="62"/>
      <name val="Arial Narrow"/>
      <family val="2"/>
    </font>
    <font>
      <sz val="11"/>
      <color indexed="10"/>
      <name val="Arial Narrow"/>
      <family val="2"/>
    </font>
    <font>
      <sz val="11"/>
      <color indexed="19"/>
      <name val="Arial Narrow"/>
      <family val="2"/>
    </font>
    <font>
      <b/>
      <sz val="11"/>
      <color indexed="63"/>
      <name val="Arial Narrow"/>
      <family val="2"/>
    </font>
    <font>
      <b/>
      <sz val="11"/>
      <color indexed="8"/>
      <name val="Arial Narrow"/>
      <family val="2"/>
    </font>
    <font>
      <sz val="10"/>
      <name val="Tahoma"/>
      <family val="2"/>
    </font>
    <font>
      <sz val="10"/>
      <name val="Times New Roman CE"/>
      <family val="1"/>
    </font>
    <font>
      <sz val="12"/>
      <name val="Times New Roman CE"/>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indexed="10"/>
      <name val="Calibri"/>
      <family val="2"/>
      <charset val="238"/>
      <scheme val="minor"/>
    </font>
    <font>
      <b/>
      <sz val="11"/>
      <color indexed="1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1"/>
      <color indexed="19"/>
      <name val="Calibri"/>
      <family val="2"/>
      <charset val="238"/>
      <scheme val="minor"/>
    </font>
    <font>
      <sz val="11"/>
      <color indexed="19"/>
      <name val="Calibri"/>
      <family val="2"/>
      <scheme val="minor"/>
    </font>
    <font>
      <b/>
      <sz val="11"/>
      <color rgb="FF3F3F3F"/>
      <name val="Calibri"/>
      <family val="2"/>
      <scheme val="minor"/>
    </font>
    <font>
      <b/>
      <sz val="18"/>
      <color theme="3"/>
      <name val="Calibri Light"/>
      <family val="2"/>
      <scheme val="major"/>
    </font>
    <font>
      <b/>
      <sz val="18"/>
      <color theme="3"/>
      <name val="Calibri Light"/>
      <family val="2"/>
      <charset val="238"/>
      <scheme val="major"/>
    </font>
    <font>
      <b/>
      <sz val="11"/>
      <color theme="1"/>
      <name val="Calibri"/>
      <family val="2"/>
      <scheme val="minor"/>
    </font>
    <font>
      <sz val="11"/>
      <color rgb="FFFF0000"/>
      <name val="Calibri"/>
      <family val="2"/>
      <scheme val="minor"/>
    </font>
    <font>
      <sz val="11"/>
      <color theme="1"/>
      <name val="Arial"/>
      <family val="2"/>
      <charset val="238"/>
    </font>
    <font>
      <sz val="12"/>
      <name val="Courier"/>
      <family val="1"/>
      <charset val="238"/>
    </font>
    <font>
      <sz val="9"/>
      <color rgb="FF000000"/>
      <name val="Calibri"/>
      <family val="2"/>
      <charset val="238"/>
    </font>
    <font>
      <sz val="9"/>
      <name val="Futura Prins"/>
    </font>
    <font>
      <sz val="10"/>
      <name val="Courier"/>
      <family val="1"/>
      <charset val="238"/>
    </font>
    <font>
      <sz val="10"/>
      <color theme="1"/>
      <name val="Cambria"/>
      <family val="1"/>
      <charset val="238"/>
    </font>
    <font>
      <u/>
      <sz val="10"/>
      <color indexed="36"/>
      <name val="Arial"/>
      <family val="2"/>
      <charset val="238"/>
    </font>
    <font>
      <u/>
      <sz val="9"/>
      <color indexed="12"/>
      <name val="Arial"/>
      <family val="2"/>
      <charset val="238"/>
    </font>
    <font>
      <i/>
      <sz val="8"/>
      <name val="Switzerland"/>
      <charset val="238"/>
    </font>
    <font>
      <sz val="11"/>
      <name val="Arial Narrow"/>
      <family val="2"/>
    </font>
    <font>
      <sz val="12"/>
      <name val="Arial"/>
      <family val="2"/>
      <charset val="238"/>
    </font>
    <font>
      <sz val="10"/>
      <color indexed="8"/>
      <name val="Arial"/>
      <family val="2"/>
      <charset val="238"/>
    </font>
    <font>
      <b/>
      <sz val="10"/>
      <name val="Courier New CE"/>
      <family val="3"/>
      <charset val="238"/>
    </font>
    <font>
      <sz val="5"/>
      <name val="Courier New CE"/>
      <family val="3"/>
      <charset val="238"/>
    </font>
    <font>
      <sz val="9"/>
      <name val="Futura Prins"/>
      <charset val="238"/>
    </font>
    <font>
      <sz val="11"/>
      <name val="Futura Prins"/>
      <charset val="238"/>
    </font>
    <font>
      <b/>
      <sz val="11"/>
      <name val="Futura Prins"/>
      <charset val="238"/>
    </font>
    <font>
      <sz val="11"/>
      <color indexed="8"/>
      <name val="Verdana"/>
      <family val="2"/>
      <charset val="238"/>
    </font>
    <font>
      <sz val="12"/>
      <name val="Courier New"/>
      <family val="3"/>
      <charset val="238"/>
    </font>
    <font>
      <sz val="12"/>
      <name val="Futura Prins"/>
    </font>
    <font>
      <sz val="10"/>
      <name val="Arial Narrow"/>
      <family val="2"/>
      <charset val="1"/>
    </font>
    <font>
      <b/>
      <sz val="12"/>
      <name val="Arial CE"/>
      <family val="2"/>
      <charset val="238"/>
    </font>
    <font>
      <sz val="11"/>
      <name val="AvantGarde Bk BT"/>
      <family val="2"/>
    </font>
    <font>
      <sz val="9"/>
      <name val="Courier New"/>
      <family val="3"/>
      <charset val="238"/>
    </font>
    <font>
      <sz val="9"/>
      <name val="Courier New CE"/>
      <charset val="238"/>
    </font>
    <font>
      <sz val="8"/>
      <color indexed="8"/>
      <name val="Tahoma"/>
      <family val="2"/>
      <charset val="238"/>
    </font>
    <font>
      <sz val="11"/>
      <color indexed="28"/>
      <name val="Calibri"/>
      <family val="2"/>
      <charset val="238"/>
    </font>
    <font>
      <sz val="11"/>
      <color indexed="37"/>
      <name val="Calibri"/>
      <family val="2"/>
      <charset val="238"/>
    </font>
    <font>
      <b/>
      <i/>
      <sz val="16"/>
      <color indexed="8"/>
      <name val="Arial"/>
      <family val="2"/>
      <charset val="238"/>
    </font>
    <font>
      <sz val="10"/>
      <color indexed="8"/>
      <name val="Arial CE"/>
      <charset val="238"/>
    </font>
    <font>
      <b/>
      <i/>
      <u/>
      <sz val="11"/>
      <color indexed="8"/>
      <name val="Arial"/>
      <family val="2"/>
      <charset val="238"/>
    </font>
    <font>
      <sz val="10"/>
      <color indexed="8"/>
      <name val="Cambria"/>
      <family val="1"/>
      <charset val="238"/>
    </font>
    <font>
      <sz val="10"/>
      <color indexed="8"/>
      <name val="Arial CE"/>
      <family val="2"/>
      <charset val="238"/>
    </font>
    <font>
      <sz val="1"/>
      <color indexed="8"/>
      <name val="Courier"/>
      <family val="1"/>
      <charset val="238"/>
    </font>
    <font>
      <b/>
      <sz val="18"/>
      <color indexed="24"/>
      <name val="Helvetica"/>
      <family val="2"/>
      <charset val="238"/>
    </font>
    <font>
      <b/>
      <sz val="12"/>
      <color indexed="24"/>
      <name val="Helvetica"/>
      <family val="2"/>
      <charset val="238"/>
    </font>
    <font>
      <b/>
      <sz val="1"/>
      <color indexed="8"/>
      <name val="Courier"/>
      <family val="1"/>
      <charset val="238"/>
    </font>
    <font>
      <b/>
      <sz val="14"/>
      <name val="Arial CE"/>
      <charset val="238"/>
    </font>
    <font>
      <sz val="10"/>
      <name val="Mangal"/>
      <family val="2"/>
      <charset val="238"/>
    </font>
    <font>
      <sz val="11"/>
      <name val="Arial Narrow CE"/>
      <family val="2"/>
      <charset val="238"/>
    </font>
    <font>
      <u/>
      <sz val="14.5"/>
      <color theme="10"/>
      <name val="Arial CE"/>
      <charset val="238"/>
    </font>
    <font>
      <u/>
      <sz val="13"/>
      <color theme="10"/>
      <name val="Arial CE"/>
      <charset val="238"/>
    </font>
    <font>
      <sz val="11"/>
      <name val="Arial"/>
      <family val="2"/>
      <charset val="238"/>
    </font>
    <font>
      <u/>
      <sz val="10"/>
      <color theme="10"/>
      <name val="Arial"/>
      <family val="2"/>
      <charset val="238"/>
    </font>
    <font>
      <sz val="11"/>
      <name val="Calibri"/>
      <family val="2"/>
      <charset val="238"/>
    </font>
    <font>
      <sz val="8"/>
      <name val="Arial"/>
      <family val="2"/>
      <charset val="238"/>
    </font>
    <font>
      <sz val="10"/>
      <name val="Arial"/>
      <family val="2"/>
      <charset val="204"/>
    </font>
    <font>
      <b/>
      <sz val="10"/>
      <name val="MS Sans Serif"/>
      <family val="2"/>
      <charset val="238"/>
    </font>
    <font>
      <sz val="8"/>
      <name val="Times New Roman"/>
      <family val="1"/>
      <charset val="238"/>
    </font>
    <font>
      <sz val="8"/>
      <name val="Arial"/>
      <family val="2"/>
    </font>
    <font>
      <sz val="10"/>
      <color indexed="8"/>
      <name val="Century Gothic"/>
      <family val="2"/>
      <charset val="238"/>
    </font>
    <font>
      <b/>
      <i/>
      <sz val="16"/>
      <name val="Arial"/>
      <family val="2"/>
    </font>
    <font>
      <b/>
      <i/>
      <sz val="16"/>
      <name val="Arial"/>
      <family val="2"/>
      <charset val="238"/>
    </font>
    <font>
      <sz val="10"/>
      <name val="Verdana"/>
      <family val="2"/>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i/>
      <sz val="10"/>
      <color indexed="23"/>
      <name val="Arial"/>
      <family val="2"/>
      <charset val="238"/>
    </font>
    <font>
      <sz val="10"/>
      <color indexed="17"/>
      <name val="Arial"/>
      <family val="2"/>
      <charset val="238"/>
    </font>
    <font>
      <sz val="10"/>
      <color indexed="62"/>
      <name val="Arial"/>
      <family val="2"/>
      <charset val="238"/>
    </font>
    <font>
      <sz val="10"/>
      <color indexed="52"/>
      <name val="Arial"/>
      <family val="2"/>
      <charset val="238"/>
    </font>
    <font>
      <sz val="10"/>
      <color indexed="9"/>
      <name val=".CourSL"/>
      <charset val="238"/>
    </font>
    <font>
      <sz val="10"/>
      <name val="Century Gothic"/>
      <family val="2"/>
      <charset val="238"/>
    </font>
    <font>
      <sz val="10"/>
      <color indexed="60"/>
      <name val="Arial"/>
      <family val="2"/>
      <charset val="238"/>
    </font>
    <font>
      <sz val="11"/>
      <name val="Garamond"/>
      <family val="1"/>
      <charset val="238"/>
    </font>
    <font>
      <sz val="10"/>
      <name val="SL Dutch"/>
      <charset val="238"/>
    </font>
    <font>
      <b/>
      <sz val="10"/>
      <color indexed="63"/>
      <name val="Arial"/>
      <family val="2"/>
      <charset val="238"/>
    </font>
    <font>
      <b/>
      <sz val="10"/>
      <color indexed="8"/>
      <name val="Arial"/>
      <family val="2"/>
      <charset val="238"/>
    </font>
    <font>
      <sz val="10"/>
      <color indexed="10"/>
      <name val="Arial"/>
      <family val="2"/>
      <charset val="238"/>
    </font>
    <font>
      <sz val="11"/>
      <color indexed="8"/>
      <name val="Arial CE1"/>
      <charset val="238"/>
    </font>
    <font>
      <b/>
      <sz val="10"/>
      <color theme="1"/>
      <name val="Arial Narrow"/>
      <family val="2"/>
      <charset val="238"/>
    </font>
  </fonts>
  <fills count="123">
    <fill>
      <patternFill patternType="none"/>
    </fill>
    <fill>
      <patternFill patternType="gray125"/>
    </fill>
    <fill>
      <patternFill patternType="solid">
        <fgColor indexed="31"/>
        <bgColor indexed="15"/>
      </patternFill>
    </fill>
    <fill>
      <patternFill patternType="solid">
        <fgColor indexed="45"/>
        <bgColor indexed="25"/>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25"/>
      </patternFill>
    </fill>
    <fill>
      <patternFill patternType="solid">
        <fgColor indexed="44"/>
        <bgColor indexed="31"/>
      </patternFill>
    </fill>
    <fill>
      <patternFill patternType="solid">
        <fgColor indexed="29"/>
        <bgColor indexed="54"/>
      </patternFill>
    </fill>
    <fill>
      <patternFill patternType="solid">
        <fgColor indexed="11"/>
        <bgColor indexed="40"/>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57"/>
      </patternFill>
    </fill>
    <fill>
      <patternFill patternType="solid">
        <fgColor indexed="52"/>
        <bgColor indexed="54"/>
      </patternFill>
    </fill>
    <fill>
      <patternFill patternType="solid">
        <fgColor indexed="62"/>
        <bgColor indexed="56"/>
      </patternFill>
    </fill>
    <fill>
      <patternFill patternType="solid">
        <fgColor indexed="10"/>
        <bgColor indexed="60"/>
      </patternFill>
    </fill>
    <fill>
      <patternFill patternType="solid">
        <fgColor indexed="57"/>
        <bgColor indexed="40"/>
      </patternFill>
    </fill>
    <fill>
      <patternFill patternType="solid">
        <fgColor indexed="53"/>
        <bgColor indexed="52"/>
      </patternFill>
    </fill>
    <fill>
      <patternFill patternType="solid">
        <fgColor indexed="26"/>
        <bgColor indexed="41"/>
      </patternFill>
    </fill>
    <fill>
      <patternFill patternType="solid">
        <fgColor indexed="22"/>
        <bgColor indexed="50"/>
      </patternFill>
    </fill>
    <fill>
      <patternFill patternType="solid">
        <fgColor indexed="55"/>
        <bgColor indexed="23"/>
      </patternFill>
    </fill>
    <fill>
      <patternFill patternType="solid">
        <fgColor indexed="43"/>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5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22"/>
      </patternFill>
    </fill>
    <fill>
      <patternFill patternType="solid">
        <fgColor indexed="9"/>
      </patternFill>
    </fill>
    <fill>
      <patternFill patternType="solid">
        <fgColor indexed="9"/>
        <b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rgb="FFFCFCFC"/>
        <bgColor indexed="8"/>
      </patternFill>
    </fill>
    <fill>
      <patternFill patternType="solid">
        <fgColor indexed="31"/>
        <bgColor indexed="22"/>
      </patternFill>
    </fill>
    <fill>
      <patternFill patternType="solid">
        <fgColor indexed="45"/>
        <bgColor indexed="29"/>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7"/>
        <bgColor indexed="41"/>
      </patternFill>
    </fill>
    <fill>
      <patternFill patternType="solid">
        <fgColor indexed="29"/>
        <bgColor indexed="45"/>
      </patternFill>
    </fill>
    <fill>
      <patternFill patternType="solid">
        <fgColor indexed="21"/>
        <bgColor indexed="57"/>
      </patternFill>
    </fill>
    <fill>
      <patternFill patternType="solid">
        <fgColor indexed="21"/>
        <bgColor indexed="38"/>
      </patternFill>
    </fill>
    <fill>
      <patternFill patternType="solid">
        <fgColor indexed="30"/>
        <bgColor indexed="21"/>
      </patternFill>
    </fill>
    <fill>
      <patternFill patternType="solid">
        <fgColor indexed="28"/>
        <bgColor indexed="20"/>
      </patternFill>
    </fill>
    <fill>
      <patternFill patternType="solid">
        <fgColor indexed="49"/>
        <bgColor indexed="40"/>
      </patternFill>
    </fill>
    <fill>
      <patternFill patternType="solid">
        <fgColor indexed="52"/>
        <bgColor indexed="51"/>
      </patternFill>
    </fill>
    <fill>
      <patternFill patternType="solid">
        <fgColor indexed="16"/>
        <bgColor indexed="37"/>
      </patternFill>
    </fill>
    <fill>
      <patternFill patternType="solid">
        <fgColor indexed="37"/>
        <bgColor indexed="10"/>
      </patternFill>
    </fill>
    <fill>
      <patternFill patternType="solid">
        <fgColor indexed="22"/>
        <bgColor indexed="24"/>
      </patternFill>
    </fill>
    <fill>
      <patternFill patternType="solid">
        <fgColor indexed="22"/>
        <bgColor indexed="31"/>
      </patternFill>
    </fill>
    <fill>
      <patternFill patternType="solid">
        <fgColor indexed="26"/>
        <bgColor indexed="9"/>
      </patternFill>
    </fill>
    <fill>
      <patternFill patternType="solid">
        <fgColor indexed="57"/>
        <bgColor indexed="21"/>
      </patternFill>
    </fill>
    <fill>
      <patternFill patternType="solid">
        <fgColor indexed="42"/>
        <bgColor indexed="64"/>
      </patternFill>
    </fill>
    <fill>
      <patternFill patternType="solid">
        <fgColor indexed="31"/>
        <bgColor indexed="64"/>
      </patternFill>
    </fill>
    <fill>
      <patternFill patternType="solid">
        <fgColor indexed="11"/>
        <bgColor indexed="49"/>
      </patternFill>
    </fill>
    <fill>
      <patternFill patternType="solid">
        <fgColor indexed="26"/>
        <bgColor indexed="43"/>
      </patternFill>
    </fill>
  </fills>
  <borders count="49">
    <border>
      <left/>
      <right/>
      <top/>
      <bottom/>
      <diagonal/>
    </border>
    <border>
      <left style="hair">
        <color indexed="22"/>
      </left>
      <right style="hair">
        <color indexed="22"/>
      </right>
      <top style="hair">
        <color indexed="22"/>
      </top>
      <bottom style="hair">
        <color indexed="22"/>
      </bottom>
      <diagonal/>
    </border>
    <border>
      <left/>
      <right/>
      <top style="hair">
        <color indexed="8"/>
      </top>
      <bottom/>
      <diagonal/>
    </border>
    <border>
      <left style="hair">
        <color indexed="23"/>
      </left>
      <right style="hair">
        <color indexed="23"/>
      </right>
      <top style="hair">
        <color indexed="23"/>
      </top>
      <bottom style="hair">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right/>
      <top/>
      <bottom style="medium">
        <color indexed="62"/>
      </bottom>
      <diagonal/>
    </border>
    <border>
      <left/>
      <right/>
      <top/>
      <bottom style="medium">
        <color indexed="22"/>
      </bottom>
      <diagonal/>
    </border>
    <border>
      <left/>
      <right/>
      <top/>
      <bottom style="medium">
        <color indexed="30"/>
      </bottom>
      <diagonal/>
    </border>
    <border>
      <left style="hair">
        <color indexed="63"/>
      </left>
      <right style="hair">
        <color indexed="63"/>
      </right>
      <top style="hair">
        <color indexed="63"/>
      </top>
      <bottom style="hair">
        <color indexed="63"/>
      </bottom>
      <diagonal/>
    </border>
    <border>
      <left/>
      <right/>
      <top/>
      <bottom style="double">
        <color indexed="52"/>
      </bottom>
      <diagonal/>
    </border>
    <border>
      <left style="hair">
        <color indexed="24"/>
      </left>
      <right style="hair">
        <color indexed="24"/>
      </right>
      <top style="hair">
        <color indexed="24"/>
      </top>
      <bottom style="hair">
        <color indexed="24"/>
      </bottom>
      <diagonal/>
    </border>
    <border>
      <left/>
      <right/>
      <top style="hair">
        <color indexed="62"/>
      </top>
      <bottom style="double">
        <color indexed="62"/>
      </bottom>
      <diagonal/>
    </border>
    <border>
      <left/>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56"/>
      </bottom>
      <diagonal/>
    </border>
    <border>
      <left/>
      <right/>
      <top/>
      <bottom style="thick">
        <color indexed="54"/>
      </bottom>
      <diagonal/>
    </border>
    <border>
      <left/>
      <right/>
      <top/>
      <bottom style="thick">
        <color indexed="22"/>
      </bottom>
      <diagonal/>
    </border>
    <border>
      <left/>
      <right/>
      <top/>
      <bottom style="thick">
        <color indexed="27"/>
      </bottom>
      <diagonal/>
    </border>
    <border>
      <left/>
      <right/>
      <top/>
      <bottom style="medium">
        <color indexed="27"/>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ouble">
        <color indexed="64"/>
      </left>
      <right style="double">
        <color indexed="64"/>
      </right>
      <top style="double">
        <color indexed="64"/>
      </top>
      <bottom style="double">
        <color indexed="64"/>
      </bottom>
      <diagonal/>
    </border>
    <border>
      <left/>
      <right/>
      <top style="thin">
        <color indexed="8"/>
      </top>
      <bottom/>
      <diagonal/>
    </border>
  </borders>
  <cellStyleXfs count="21190">
    <xf numFmtId="0" fontId="0" fillId="0" borderId="0"/>
    <xf numFmtId="43" fontId="1" fillId="0" borderId="0" applyFont="0" applyFill="0" applyBorder="0" applyAlignment="0" applyProtection="0"/>
    <xf numFmtId="0" fontId="2" fillId="0" borderId="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166" fontId="4" fillId="2" borderId="0" applyBorder="0" applyProtection="0">
      <alignment horizontal="left" vertical="top" wrapText="1"/>
    </xf>
    <xf numFmtId="166" fontId="4" fillId="3" borderId="0" applyBorder="0" applyProtection="0">
      <alignment horizontal="left" vertical="top" wrapText="1"/>
    </xf>
    <xf numFmtId="166" fontId="4" fillId="4" borderId="0" applyBorder="0" applyProtection="0">
      <alignment horizontal="left" vertical="top" wrapText="1"/>
    </xf>
    <xf numFmtId="166" fontId="4" fillId="5" borderId="0" applyBorder="0" applyProtection="0">
      <alignment horizontal="left" vertical="top" wrapText="1"/>
    </xf>
    <xf numFmtId="166" fontId="4" fillId="6" borderId="0" applyBorder="0" applyProtection="0">
      <alignment horizontal="left" vertical="top" wrapText="1"/>
    </xf>
    <xf numFmtId="166" fontId="4" fillId="7" borderId="0" applyBorder="0" applyProtection="0">
      <alignment horizontal="left" vertical="top" wrapText="1"/>
    </xf>
    <xf numFmtId="0" fontId="4" fillId="2" borderId="0" applyBorder="0" applyProtection="0"/>
    <xf numFmtId="0" fontId="4" fillId="2" borderId="0" applyBorder="0" applyProtection="0"/>
    <xf numFmtId="0" fontId="4" fillId="2" borderId="0" applyBorder="0" applyProtection="0"/>
    <xf numFmtId="166" fontId="4" fillId="2" borderId="0" applyBorder="0" applyProtection="0">
      <alignment horizontal="left" vertical="top" wrapText="1"/>
    </xf>
    <xf numFmtId="0" fontId="4" fillId="2" borderId="0" applyBorder="0" applyProtection="0"/>
    <xf numFmtId="0" fontId="4" fillId="2" borderId="0" applyBorder="0" applyProtection="0"/>
    <xf numFmtId="0" fontId="4" fillId="2" borderId="0" applyBorder="0" applyProtection="0"/>
    <xf numFmtId="0" fontId="4" fillId="2" borderId="0" applyBorder="0" applyProtection="0"/>
    <xf numFmtId="0" fontId="4" fillId="2" borderId="0" applyBorder="0" applyProtection="0"/>
    <xf numFmtId="0" fontId="4" fillId="2" borderId="0" applyBorder="0" applyProtection="0"/>
    <xf numFmtId="0" fontId="4" fillId="2" borderId="0" applyBorder="0" applyProtection="0"/>
    <xf numFmtId="0" fontId="4" fillId="2" borderId="0" applyBorder="0" applyProtection="0"/>
    <xf numFmtId="0" fontId="4" fillId="3" borderId="0" applyBorder="0" applyProtection="0"/>
    <xf numFmtId="0" fontId="4" fillId="3" borderId="0" applyBorder="0" applyProtection="0"/>
    <xf numFmtId="0" fontId="4" fillId="3" borderId="0" applyBorder="0" applyProtection="0"/>
    <xf numFmtId="166" fontId="4" fillId="3" borderId="0" applyBorder="0" applyProtection="0">
      <alignment horizontal="left" vertical="top" wrapText="1"/>
    </xf>
    <xf numFmtId="0" fontId="4" fillId="3" borderId="0" applyBorder="0" applyProtection="0"/>
    <xf numFmtId="0" fontId="4" fillId="3" borderId="0" applyBorder="0" applyProtection="0"/>
    <xf numFmtId="0" fontId="4" fillId="3" borderId="0" applyBorder="0" applyProtection="0"/>
    <xf numFmtId="0" fontId="4" fillId="3" borderId="0" applyBorder="0" applyProtection="0"/>
    <xf numFmtId="0" fontId="4" fillId="3" borderId="0" applyBorder="0" applyProtection="0"/>
    <xf numFmtId="0" fontId="4" fillId="3" borderId="0" applyBorder="0" applyProtection="0"/>
    <xf numFmtId="0" fontId="4" fillId="3" borderId="0" applyBorder="0" applyProtection="0"/>
    <xf numFmtId="0" fontId="4" fillId="3" borderId="0" applyBorder="0" applyProtection="0"/>
    <xf numFmtId="0" fontId="4" fillId="4" borderId="0" applyBorder="0" applyProtection="0"/>
    <xf numFmtId="0" fontId="4" fillId="4" borderId="0" applyBorder="0" applyProtection="0"/>
    <xf numFmtId="0" fontId="4" fillId="4" borderId="0" applyBorder="0" applyProtection="0"/>
    <xf numFmtId="166" fontId="4" fillId="4" borderId="0" applyBorder="0" applyProtection="0">
      <alignment horizontal="left" vertical="top" wrapText="1"/>
    </xf>
    <xf numFmtId="0" fontId="4" fillId="4" borderId="0" applyBorder="0" applyProtection="0"/>
    <xf numFmtId="0" fontId="4" fillId="4" borderId="0" applyBorder="0" applyProtection="0"/>
    <xf numFmtId="0" fontId="4" fillId="4" borderId="0" applyBorder="0" applyProtection="0"/>
    <xf numFmtId="0" fontId="4" fillId="4" borderId="0" applyBorder="0" applyProtection="0"/>
    <xf numFmtId="0" fontId="4" fillId="4" borderId="0" applyBorder="0" applyProtection="0"/>
    <xf numFmtId="0" fontId="4" fillId="4" borderId="0" applyBorder="0" applyProtection="0"/>
    <xf numFmtId="0" fontId="4" fillId="4" borderId="0" applyBorder="0" applyProtection="0"/>
    <xf numFmtId="0" fontId="4" fillId="4" borderId="0" applyBorder="0" applyProtection="0"/>
    <xf numFmtId="0" fontId="4" fillId="5" borderId="0" applyBorder="0" applyProtection="0"/>
    <xf numFmtId="0" fontId="4" fillId="5" borderId="0" applyBorder="0" applyProtection="0"/>
    <xf numFmtId="0" fontId="4" fillId="5" borderId="0" applyBorder="0" applyProtection="0"/>
    <xf numFmtId="166" fontId="4" fillId="5" borderId="0" applyBorder="0" applyProtection="0">
      <alignment horizontal="left" vertical="top" wrapText="1"/>
    </xf>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6" borderId="0" applyBorder="0" applyProtection="0"/>
    <xf numFmtId="0" fontId="4" fillId="6" borderId="0" applyBorder="0" applyProtection="0"/>
    <xf numFmtId="0" fontId="4" fillId="6" borderId="0" applyBorder="0" applyProtection="0"/>
    <xf numFmtId="166" fontId="4" fillId="6" borderId="0" applyBorder="0" applyProtection="0">
      <alignment horizontal="left" vertical="top" wrapText="1"/>
    </xf>
    <xf numFmtId="0" fontId="4" fillId="6" borderId="0" applyBorder="0" applyProtection="0"/>
    <xf numFmtId="0" fontId="4" fillId="6" borderId="0" applyBorder="0" applyProtection="0"/>
    <xf numFmtId="0" fontId="4" fillId="6" borderId="0" applyBorder="0" applyProtection="0"/>
    <xf numFmtId="0" fontId="4" fillId="6" borderId="0" applyBorder="0" applyProtection="0"/>
    <xf numFmtId="0" fontId="4" fillId="6" borderId="0" applyBorder="0" applyProtection="0"/>
    <xf numFmtId="0" fontId="4" fillId="6" borderId="0" applyBorder="0" applyProtection="0"/>
    <xf numFmtId="0" fontId="4" fillId="6" borderId="0" applyBorder="0" applyProtection="0"/>
    <xf numFmtId="0" fontId="4" fillId="6" borderId="0" applyBorder="0" applyProtection="0"/>
    <xf numFmtId="0" fontId="4" fillId="7" borderId="0" applyBorder="0" applyProtection="0"/>
    <xf numFmtId="0" fontId="4" fillId="7" borderId="0" applyBorder="0" applyProtection="0"/>
    <xf numFmtId="0" fontId="4" fillId="7" borderId="0" applyBorder="0" applyProtection="0"/>
    <xf numFmtId="166" fontId="4" fillId="7" borderId="0" applyBorder="0" applyProtection="0">
      <alignment horizontal="left" vertical="top" wrapText="1"/>
    </xf>
    <xf numFmtId="0" fontId="4" fillId="7" borderId="0" applyBorder="0" applyProtection="0"/>
    <xf numFmtId="0" fontId="4" fillId="7" borderId="0" applyBorder="0" applyProtection="0"/>
    <xf numFmtId="0" fontId="4" fillId="7" borderId="0" applyBorder="0" applyProtection="0"/>
    <xf numFmtId="0" fontId="4" fillId="7" borderId="0" applyBorder="0" applyProtection="0"/>
    <xf numFmtId="0" fontId="4" fillId="7" borderId="0" applyBorder="0" applyProtection="0"/>
    <xf numFmtId="0" fontId="4" fillId="7" borderId="0" applyBorder="0" applyProtection="0"/>
    <xf numFmtId="0" fontId="4" fillId="7" borderId="0" applyBorder="0" applyProtection="0"/>
    <xf numFmtId="0" fontId="4" fillId="7" borderId="0" applyBorder="0" applyProtection="0"/>
    <xf numFmtId="0" fontId="4" fillId="2" borderId="0" applyBorder="0" applyProtection="0"/>
    <xf numFmtId="0" fontId="4" fillId="2" borderId="0" applyBorder="0" applyProtection="0"/>
    <xf numFmtId="0" fontId="4" fillId="3" borderId="0" applyBorder="0" applyProtection="0"/>
    <xf numFmtId="0" fontId="4" fillId="3" borderId="0" applyBorder="0" applyProtection="0"/>
    <xf numFmtId="0" fontId="4" fillId="4" borderId="0" applyBorder="0" applyProtection="0"/>
    <xf numFmtId="0" fontId="4" fillId="4" borderId="0" applyBorder="0" applyProtection="0"/>
    <xf numFmtId="0" fontId="4" fillId="5" borderId="0" applyBorder="0" applyProtection="0"/>
    <xf numFmtId="0" fontId="4" fillId="5" borderId="0" applyBorder="0" applyProtection="0"/>
    <xf numFmtId="0" fontId="4" fillId="6" borderId="0" applyBorder="0" applyProtection="0"/>
    <xf numFmtId="0" fontId="4" fillId="6" borderId="0" applyBorder="0" applyProtection="0"/>
    <xf numFmtId="0" fontId="4" fillId="7" borderId="0" applyBorder="0" applyProtection="0"/>
    <xf numFmtId="0" fontId="4" fillId="7" borderId="0" applyBorder="0" applyProtection="0"/>
    <xf numFmtId="166" fontId="4" fillId="8" borderId="0" applyBorder="0" applyProtection="0">
      <alignment horizontal="left" vertical="top" wrapText="1"/>
    </xf>
    <xf numFmtId="166" fontId="4" fillId="9" borderId="0" applyBorder="0" applyProtection="0">
      <alignment horizontal="left" vertical="top" wrapText="1"/>
    </xf>
    <xf numFmtId="166" fontId="4" fillId="10" borderId="0" applyBorder="0" applyProtection="0">
      <alignment horizontal="left" vertical="top" wrapText="1"/>
    </xf>
    <xf numFmtId="166" fontId="4" fillId="5" borderId="0" applyBorder="0" applyProtection="0">
      <alignment horizontal="left" vertical="top" wrapText="1"/>
    </xf>
    <xf numFmtId="166" fontId="4" fillId="8" borderId="0" applyBorder="0" applyProtection="0">
      <alignment horizontal="left" vertical="top" wrapText="1"/>
    </xf>
    <xf numFmtId="166" fontId="4" fillId="11" borderId="0" applyBorder="0" applyProtection="0">
      <alignment horizontal="left" vertical="top" wrapText="1"/>
    </xf>
    <xf numFmtId="0" fontId="4" fillId="8" borderId="0" applyBorder="0" applyProtection="0"/>
    <xf numFmtId="0" fontId="4" fillId="8" borderId="0" applyBorder="0" applyProtection="0"/>
    <xf numFmtId="0" fontId="4" fillId="8" borderId="0" applyBorder="0" applyProtection="0"/>
    <xf numFmtId="166" fontId="4" fillId="8" borderId="0" applyBorder="0" applyProtection="0">
      <alignment horizontal="left" vertical="top" wrapText="1"/>
    </xf>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9" borderId="0" applyBorder="0" applyProtection="0"/>
    <xf numFmtId="0" fontId="4" fillId="9" borderId="0" applyBorder="0" applyProtection="0"/>
    <xf numFmtId="0" fontId="4" fillId="9" borderId="0" applyBorder="0" applyProtection="0"/>
    <xf numFmtId="166" fontId="4" fillId="9" borderId="0" applyBorder="0" applyProtection="0">
      <alignment horizontal="left" vertical="top" wrapText="1"/>
    </xf>
    <xf numFmtId="0" fontId="4" fillId="9" borderId="0" applyBorder="0" applyProtection="0"/>
    <xf numFmtId="0" fontId="4" fillId="9" borderId="0" applyBorder="0" applyProtection="0"/>
    <xf numFmtId="0" fontId="4" fillId="9" borderId="0" applyBorder="0" applyProtection="0"/>
    <xf numFmtId="0" fontId="4" fillId="9" borderId="0" applyBorder="0" applyProtection="0"/>
    <xf numFmtId="0" fontId="4" fillId="9" borderId="0" applyBorder="0" applyProtection="0"/>
    <xf numFmtId="0" fontId="4" fillId="9" borderId="0" applyBorder="0" applyProtection="0"/>
    <xf numFmtId="0" fontId="4" fillId="9" borderId="0" applyBorder="0" applyProtection="0"/>
    <xf numFmtId="0" fontId="4" fillId="9" borderId="0" applyBorder="0" applyProtection="0"/>
    <xf numFmtId="0" fontId="4" fillId="10" borderId="0" applyBorder="0" applyProtection="0"/>
    <xf numFmtId="0" fontId="4" fillId="10" borderId="0" applyBorder="0" applyProtection="0"/>
    <xf numFmtId="0" fontId="4" fillId="10" borderId="0" applyBorder="0" applyProtection="0"/>
    <xf numFmtId="166" fontId="4" fillId="10" borderId="0" applyBorder="0" applyProtection="0">
      <alignment horizontal="left" vertical="top" wrapText="1"/>
    </xf>
    <xf numFmtId="0" fontId="4" fillId="10" borderId="0" applyBorder="0" applyProtection="0"/>
    <xf numFmtId="0" fontId="4" fillId="10" borderId="0" applyBorder="0" applyProtection="0"/>
    <xf numFmtId="0" fontId="4" fillId="10" borderId="0" applyBorder="0" applyProtection="0"/>
    <xf numFmtId="0" fontId="4" fillId="10" borderId="0" applyBorder="0" applyProtection="0"/>
    <xf numFmtId="0" fontId="4" fillId="10" borderId="0" applyBorder="0" applyProtection="0"/>
    <xf numFmtId="0" fontId="4" fillId="10" borderId="0" applyBorder="0" applyProtection="0"/>
    <xf numFmtId="0" fontId="4" fillId="10" borderId="0" applyBorder="0" applyProtection="0"/>
    <xf numFmtId="0" fontId="4" fillId="10" borderId="0" applyBorder="0" applyProtection="0"/>
    <xf numFmtId="0" fontId="4" fillId="5" borderId="0" applyBorder="0" applyProtection="0"/>
    <xf numFmtId="0" fontId="4" fillId="5" borderId="0" applyBorder="0" applyProtection="0"/>
    <xf numFmtId="0" fontId="4" fillId="5" borderId="0" applyBorder="0" applyProtection="0"/>
    <xf numFmtId="166" fontId="4" fillId="5" borderId="0" applyBorder="0" applyProtection="0">
      <alignment horizontal="left" vertical="top" wrapText="1"/>
    </xf>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8" borderId="0" applyBorder="0" applyProtection="0"/>
    <xf numFmtId="0" fontId="4" fillId="8" borderId="0" applyBorder="0" applyProtection="0"/>
    <xf numFmtId="0" fontId="4" fillId="8" borderId="0" applyBorder="0" applyProtection="0"/>
    <xf numFmtId="166" fontId="4" fillId="8" borderId="0" applyBorder="0" applyProtection="0">
      <alignment horizontal="left" vertical="top" wrapText="1"/>
    </xf>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11" borderId="0" applyBorder="0" applyProtection="0"/>
    <xf numFmtId="0" fontId="4" fillId="11" borderId="0" applyBorder="0" applyProtection="0"/>
    <xf numFmtId="0" fontId="4" fillId="11" borderId="0" applyBorder="0" applyProtection="0"/>
    <xf numFmtId="166" fontId="4" fillId="11" borderId="0" applyBorder="0" applyProtection="0">
      <alignment horizontal="left" vertical="top" wrapText="1"/>
    </xf>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9" borderId="0" applyBorder="0" applyProtection="0"/>
    <xf numFmtId="0" fontId="4" fillId="9" borderId="0" applyBorder="0" applyProtection="0"/>
    <xf numFmtId="0" fontId="4" fillId="10" borderId="0" applyBorder="0" applyProtection="0"/>
    <xf numFmtId="0" fontId="4" fillId="10" borderId="0" applyBorder="0" applyProtection="0"/>
    <xf numFmtId="0" fontId="4" fillId="5" borderId="0" applyBorder="0" applyProtection="0"/>
    <xf numFmtId="0" fontId="4" fillId="5" borderId="0" applyBorder="0" applyProtection="0"/>
    <xf numFmtId="0" fontId="4" fillId="8" borderId="0" applyBorder="0" applyProtection="0"/>
    <xf numFmtId="0" fontId="4" fillId="8" borderId="0" applyBorder="0" applyProtection="0"/>
    <xf numFmtId="0" fontId="4" fillId="11" borderId="0" applyBorder="0" applyProtection="0"/>
    <xf numFmtId="0" fontId="4" fillId="11" borderId="0" applyBorder="0" applyProtection="0"/>
    <xf numFmtId="0" fontId="4" fillId="8" borderId="0" applyBorder="0" applyProtection="0"/>
    <xf numFmtId="0" fontId="4" fillId="8" borderId="0" applyBorder="0" applyProtection="0"/>
    <xf numFmtId="166" fontId="5" fillId="12" borderId="0" applyBorder="0" applyProtection="0">
      <alignment horizontal="left" vertical="top" wrapText="1"/>
    </xf>
    <xf numFmtId="166" fontId="5" fillId="9" borderId="0" applyBorder="0" applyProtection="0">
      <alignment horizontal="left" vertical="top" wrapText="1"/>
    </xf>
    <xf numFmtId="166" fontId="5" fillId="10" borderId="0" applyBorder="0" applyProtection="0">
      <alignment horizontal="left" vertical="top" wrapText="1"/>
    </xf>
    <xf numFmtId="166" fontId="5" fillId="13" borderId="0" applyBorder="0" applyProtection="0">
      <alignment horizontal="left" vertical="top" wrapText="1"/>
    </xf>
    <xf numFmtId="166" fontId="5" fillId="14" borderId="0" applyBorder="0" applyProtection="0">
      <alignment horizontal="left" vertical="top" wrapText="1"/>
    </xf>
    <xf numFmtId="166" fontId="5" fillId="15" borderId="0" applyBorder="0" applyProtection="0">
      <alignment horizontal="left" vertical="top" wrapText="1"/>
    </xf>
    <xf numFmtId="0" fontId="5" fillId="12" borderId="0" applyBorder="0" applyProtection="0"/>
    <xf numFmtId="0" fontId="5" fillId="12" borderId="0" applyBorder="0" applyProtection="0"/>
    <xf numFmtId="0" fontId="5" fillId="12" borderId="0" applyBorder="0" applyProtection="0"/>
    <xf numFmtId="166" fontId="5" fillId="12" borderId="0" applyBorder="0" applyProtection="0">
      <alignment horizontal="left" vertical="top" wrapText="1"/>
    </xf>
    <xf numFmtId="0" fontId="5" fillId="12" borderId="0" applyBorder="0" applyProtection="0"/>
    <xf numFmtId="0" fontId="5" fillId="12" borderId="0" applyBorder="0" applyProtection="0"/>
    <xf numFmtId="0" fontId="5" fillId="12" borderId="0" applyBorder="0" applyProtection="0"/>
    <xf numFmtId="0" fontId="5" fillId="12" borderId="0" applyBorder="0" applyProtection="0"/>
    <xf numFmtId="0" fontId="5" fillId="12" borderId="0" applyBorder="0" applyProtection="0"/>
    <xf numFmtId="0" fontId="5" fillId="12" borderId="0" applyBorder="0" applyProtection="0"/>
    <xf numFmtId="0" fontId="5" fillId="12" borderId="0" applyBorder="0" applyProtection="0"/>
    <xf numFmtId="0" fontId="5" fillId="12" borderId="0" applyBorder="0" applyProtection="0"/>
    <xf numFmtId="0" fontId="5" fillId="9" borderId="0" applyBorder="0" applyProtection="0"/>
    <xf numFmtId="0" fontId="5" fillId="9" borderId="0" applyBorder="0" applyProtection="0"/>
    <xf numFmtId="0" fontId="5" fillId="9" borderId="0" applyBorder="0" applyProtection="0"/>
    <xf numFmtId="166" fontId="5" fillId="9" borderId="0" applyBorder="0" applyProtection="0">
      <alignment horizontal="left" vertical="top" wrapText="1"/>
    </xf>
    <xf numFmtId="0" fontId="5" fillId="9" borderId="0" applyBorder="0" applyProtection="0"/>
    <xf numFmtId="0" fontId="5" fillId="9" borderId="0" applyBorder="0" applyProtection="0"/>
    <xf numFmtId="0" fontId="5" fillId="9" borderId="0" applyBorder="0" applyProtection="0"/>
    <xf numFmtId="0" fontId="5" fillId="9" borderId="0" applyBorder="0" applyProtection="0"/>
    <xf numFmtId="0" fontId="5" fillId="9" borderId="0" applyBorder="0" applyProtection="0"/>
    <xf numFmtId="0" fontId="5" fillId="9" borderId="0" applyBorder="0" applyProtection="0"/>
    <xf numFmtId="0" fontId="5" fillId="9" borderId="0" applyBorder="0" applyProtection="0"/>
    <xf numFmtId="0" fontId="5" fillId="9" borderId="0" applyBorder="0" applyProtection="0"/>
    <xf numFmtId="0" fontId="5" fillId="10" borderId="0" applyBorder="0" applyProtection="0"/>
    <xf numFmtId="0" fontId="5" fillId="10" borderId="0" applyBorder="0" applyProtection="0"/>
    <xf numFmtId="0" fontId="5" fillId="10" borderId="0" applyBorder="0" applyProtection="0"/>
    <xf numFmtId="166" fontId="5" fillId="10" borderId="0" applyBorder="0" applyProtection="0">
      <alignment horizontal="left" vertical="top" wrapText="1"/>
    </xf>
    <xf numFmtId="0" fontId="5" fillId="10" borderId="0" applyBorder="0" applyProtection="0"/>
    <xf numFmtId="0" fontId="5" fillId="10" borderId="0" applyBorder="0" applyProtection="0"/>
    <xf numFmtId="0" fontId="5" fillId="10" borderId="0" applyBorder="0" applyProtection="0"/>
    <xf numFmtId="0" fontId="5" fillId="10" borderId="0" applyBorder="0" applyProtection="0"/>
    <xf numFmtId="0" fontId="5" fillId="10" borderId="0" applyBorder="0" applyProtection="0"/>
    <xf numFmtId="0" fontId="5" fillId="10" borderId="0" applyBorder="0" applyProtection="0"/>
    <xf numFmtId="0" fontId="5" fillId="10" borderId="0" applyBorder="0" applyProtection="0"/>
    <xf numFmtId="0" fontId="5" fillId="10" borderId="0" applyBorder="0" applyProtection="0"/>
    <xf numFmtId="0" fontId="5" fillId="13" borderId="0" applyBorder="0" applyProtection="0"/>
    <xf numFmtId="0" fontId="5" fillId="13" borderId="0" applyBorder="0" applyProtection="0"/>
    <xf numFmtId="0" fontId="5" fillId="13" borderId="0" applyBorder="0" applyProtection="0"/>
    <xf numFmtId="166" fontId="5" fillId="13" borderId="0" applyBorder="0" applyProtection="0">
      <alignment horizontal="left" vertical="top" wrapText="1"/>
    </xf>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4" borderId="0" applyBorder="0" applyProtection="0"/>
    <xf numFmtId="0" fontId="5" fillId="14" borderId="0" applyBorder="0" applyProtection="0"/>
    <xf numFmtId="0" fontId="5" fillId="14" borderId="0" applyBorder="0" applyProtection="0"/>
    <xf numFmtId="166" fontId="5" fillId="14" borderId="0" applyBorder="0" applyProtection="0">
      <alignment horizontal="left" vertical="top" wrapText="1"/>
    </xf>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5" borderId="0" applyBorder="0" applyProtection="0"/>
    <xf numFmtId="0" fontId="5" fillId="15" borderId="0" applyBorder="0" applyProtection="0"/>
    <xf numFmtId="0" fontId="5" fillId="15" borderId="0" applyBorder="0" applyProtection="0"/>
    <xf numFmtId="166" fontId="5" fillId="15" borderId="0" applyBorder="0" applyProtection="0">
      <alignment horizontal="left" vertical="top" wrapText="1"/>
    </xf>
    <xf numFmtId="0" fontId="5" fillId="15" borderId="0" applyBorder="0" applyProtection="0"/>
    <xf numFmtId="0" fontId="5" fillId="15" borderId="0" applyBorder="0" applyProtection="0"/>
    <xf numFmtId="0" fontId="5" fillId="15" borderId="0" applyBorder="0" applyProtection="0"/>
    <xf numFmtId="0" fontId="5" fillId="15" borderId="0" applyBorder="0" applyProtection="0"/>
    <xf numFmtId="0" fontId="5" fillId="15" borderId="0" applyBorder="0" applyProtection="0"/>
    <xf numFmtId="0" fontId="5" fillId="15" borderId="0" applyBorder="0" applyProtection="0"/>
    <xf numFmtId="0" fontId="5" fillId="15" borderId="0" applyBorder="0" applyProtection="0"/>
    <xf numFmtId="0" fontId="5" fillId="15" borderId="0" applyBorder="0" applyProtection="0"/>
    <xf numFmtId="0" fontId="5" fillId="12" borderId="0" applyBorder="0" applyProtection="0"/>
    <xf numFmtId="0" fontId="5" fillId="12" borderId="0" applyBorder="0" applyProtection="0"/>
    <xf numFmtId="0" fontId="5" fillId="9" borderId="0" applyBorder="0" applyProtection="0"/>
    <xf numFmtId="0" fontId="5" fillId="9" borderId="0" applyBorder="0" applyProtection="0"/>
    <xf numFmtId="0" fontId="5" fillId="10" borderId="0" applyBorder="0" applyProtection="0"/>
    <xf numFmtId="0" fontId="5" fillId="10" borderId="0" applyBorder="0" applyProtection="0"/>
    <xf numFmtId="0" fontId="5" fillId="13" borderId="0" applyBorder="0" applyProtection="0"/>
    <xf numFmtId="0" fontId="5" fillId="13" borderId="0" applyBorder="0" applyProtection="0"/>
    <xf numFmtId="0" fontId="5" fillId="14" borderId="0" applyBorder="0" applyProtection="0"/>
    <xf numFmtId="0" fontId="5" fillId="14" borderId="0" applyBorder="0" applyProtection="0"/>
    <xf numFmtId="0" fontId="5" fillId="15" borderId="0" applyBorder="0" applyProtection="0"/>
    <xf numFmtId="0" fontId="5" fillId="15" borderId="0" applyBorder="0" applyProtection="0"/>
    <xf numFmtId="0" fontId="5" fillId="16" borderId="0" applyBorder="0" applyProtection="0"/>
    <xf numFmtId="0" fontId="5" fillId="16" borderId="0" applyBorder="0" applyProtection="0"/>
    <xf numFmtId="0" fontId="5" fillId="16" borderId="0" applyBorder="0" applyProtection="0"/>
    <xf numFmtId="166" fontId="5" fillId="16" borderId="0" applyBorder="0" applyProtection="0">
      <alignment horizontal="left" vertical="top" wrapText="1"/>
    </xf>
    <xf numFmtId="0" fontId="5" fillId="16" borderId="0" applyBorder="0" applyProtection="0"/>
    <xf numFmtId="0" fontId="5" fillId="16" borderId="0" applyBorder="0" applyProtection="0"/>
    <xf numFmtId="0" fontId="5" fillId="16" borderId="0" applyBorder="0" applyProtection="0"/>
    <xf numFmtId="0" fontId="5" fillId="16" borderId="0" applyBorder="0" applyProtection="0"/>
    <xf numFmtId="0" fontId="5" fillId="16" borderId="0" applyBorder="0" applyProtection="0"/>
    <xf numFmtId="0" fontId="5" fillId="16" borderId="0" applyBorder="0" applyProtection="0"/>
    <xf numFmtId="0" fontId="5" fillId="16" borderId="0" applyBorder="0" applyProtection="0"/>
    <xf numFmtId="0" fontId="5" fillId="16" borderId="0" applyBorder="0" applyProtection="0"/>
    <xf numFmtId="0" fontId="6" fillId="16" borderId="0" applyBorder="0" applyProtection="0"/>
    <xf numFmtId="0" fontId="5" fillId="17" borderId="0" applyBorder="0" applyProtection="0"/>
    <xf numFmtId="0" fontId="5" fillId="17" borderId="0" applyBorder="0" applyProtection="0"/>
    <xf numFmtId="0" fontId="5" fillId="17" borderId="0" applyBorder="0" applyProtection="0"/>
    <xf numFmtId="166" fontId="5" fillId="17" borderId="0" applyBorder="0" applyProtection="0">
      <alignment horizontal="left" vertical="top" wrapText="1"/>
    </xf>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6" fillId="17" borderId="0" applyBorder="0" applyProtection="0"/>
    <xf numFmtId="0" fontId="5" fillId="18" borderId="0" applyBorder="0" applyProtection="0"/>
    <xf numFmtId="0" fontId="5" fillId="18" borderId="0" applyBorder="0" applyProtection="0"/>
    <xf numFmtId="0" fontId="5" fillId="18" borderId="0" applyBorder="0" applyProtection="0"/>
    <xf numFmtId="166" fontId="5" fillId="18" borderId="0" applyBorder="0" applyProtection="0">
      <alignment horizontal="left" vertical="top" wrapText="1"/>
    </xf>
    <xf numFmtId="0" fontId="5" fillId="18" borderId="0" applyBorder="0" applyProtection="0"/>
    <xf numFmtId="0" fontId="5" fillId="18" borderId="0" applyBorder="0" applyProtection="0"/>
    <xf numFmtId="0" fontId="5" fillId="18" borderId="0" applyBorder="0" applyProtection="0"/>
    <xf numFmtId="0" fontId="5" fillId="18" borderId="0" applyBorder="0" applyProtection="0"/>
    <xf numFmtId="0" fontId="5" fillId="18" borderId="0" applyBorder="0" applyProtection="0"/>
    <xf numFmtId="0" fontId="5" fillId="18" borderId="0" applyBorder="0" applyProtection="0"/>
    <xf numFmtId="0" fontId="5" fillId="18" borderId="0" applyBorder="0" applyProtection="0"/>
    <xf numFmtId="0" fontId="5" fillId="18" borderId="0" applyBorder="0" applyProtection="0"/>
    <xf numFmtId="0" fontId="6" fillId="18" borderId="0" applyBorder="0" applyProtection="0"/>
    <xf numFmtId="0" fontId="5" fillId="13" borderId="0" applyBorder="0" applyProtection="0"/>
    <xf numFmtId="0" fontId="5" fillId="13" borderId="0" applyBorder="0" applyProtection="0"/>
    <xf numFmtId="0" fontId="5" fillId="13" borderId="0" applyBorder="0" applyProtection="0"/>
    <xf numFmtId="166" fontId="5" fillId="13" borderId="0" applyBorder="0" applyProtection="0">
      <alignment horizontal="left" vertical="top" wrapText="1"/>
    </xf>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6" fillId="13" borderId="0" applyBorder="0" applyProtection="0"/>
    <xf numFmtId="0" fontId="5" fillId="14" borderId="0" applyBorder="0" applyProtection="0"/>
    <xf numFmtId="0" fontId="5" fillId="14" borderId="0" applyBorder="0" applyProtection="0"/>
    <xf numFmtId="0" fontId="5" fillId="14" borderId="0" applyBorder="0" applyProtection="0"/>
    <xf numFmtId="166" fontId="5" fillId="14" borderId="0" applyBorder="0" applyProtection="0">
      <alignment horizontal="left" vertical="top" wrapText="1"/>
    </xf>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6" fillId="14" borderId="0" applyBorder="0" applyProtection="0"/>
    <xf numFmtId="0" fontId="5" fillId="19" borderId="0" applyBorder="0" applyProtection="0"/>
    <xf numFmtId="0" fontId="5" fillId="19" borderId="0" applyBorder="0" applyProtection="0"/>
    <xf numFmtId="0" fontId="5" fillId="19" borderId="0" applyBorder="0" applyProtection="0"/>
    <xf numFmtId="166" fontId="5" fillId="19" borderId="0" applyBorder="0" applyProtection="0">
      <alignment horizontal="left" vertical="top" wrapText="1"/>
    </xf>
    <xf numFmtId="0" fontId="5" fillId="19" borderId="0" applyBorder="0" applyProtection="0"/>
    <xf numFmtId="0" fontId="5" fillId="19" borderId="0" applyBorder="0" applyProtection="0"/>
    <xf numFmtId="0" fontId="5" fillId="19" borderId="0" applyBorder="0" applyProtection="0"/>
    <xf numFmtId="0" fontId="5" fillId="19" borderId="0" applyBorder="0" applyProtection="0"/>
    <xf numFmtId="0" fontId="5" fillId="19" borderId="0" applyBorder="0" applyProtection="0"/>
    <xf numFmtId="0" fontId="5" fillId="19" borderId="0" applyBorder="0" applyProtection="0"/>
    <xf numFmtId="0" fontId="5" fillId="19" borderId="0" applyBorder="0" applyProtection="0"/>
    <xf numFmtId="0" fontId="5" fillId="19" borderId="0" applyBorder="0" applyProtection="0"/>
    <xf numFmtId="0" fontId="6" fillId="19" borderId="0" applyBorder="0" applyProtection="0"/>
    <xf numFmtId="0" fontId="7" fillId="3" borderId="0" applyBorder="0" applyProtection="0"/>
    <xf numFmtId="0" fontId="7" fillId="3" borderId="0" applyBorder="0" applyProtection="0"/>
    <xf numFmtId="0" fontId="7" fillId="3" borderId="0" applyBorder="0" applyProtection="0"/>
    <xf numFmtId="166" fontId="7" fillId="3" borderId="0" applyBorder="0" applyProtection="0">
      <alignment horizontal="left" vertical="top" wrapText="1"/>
    </xf>
    <xf numFmtId="0" fontId="7" fillId="3" borderId="0" applyBorder="0" applyProtection="0"/>
    <xf numFmtId="0" fontId="7" fillId="3" borderId="0" applyBorder="0" applyProtection="0"/>
    <xf numFmtId="0" fontId="7" fillId="3" borderId="0" applyBorder="0" applyProtection="0"/>
    <xf numFmtId="0" fontId="7" fillId="3" borderId="0" applyBorder="0" applyProtection="0"/>
    <xf numFmtId="0" fontId="7" fillId="3" borderId="0" applyBorder="0" applyProtection="0"/>
    <xf numFmtId="0" fontId="7" fillId="3" borderId="0" applyBorder="0" applyProtection="0"/>
    <xf numFmtId="0" fontId="7" fillId="3" borderId="0" applyBorder="0" applyProtection="0"/>
    <xf numFmtId="0" fontId="7" fillId="3" borderId="0" applyBorder="0" applyProtection="0"/>
    <xf numFmtId="0" fontId="8" fillId="3" borderId="0" applyBorder="0"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3" fillId="20" borderId="1" applyProtection="0"/>
    <xf numFmtId="0" fontId="3" fillId="20" borderId="1" applyProtection="0"/>
    <xf numFmtId="0" fontId="3"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3" fillId="20" borderId="1" applyProtection="0"/>
    <xf numFmtId="167" fontId="9" fillId="0" borderId="2" applyProtection="0"/>
    <xf numFmtId="0" fontId="10" fillId="21" borderId="3" applyProtection="0"/>
    <xf numFmtId="0" fontId="10" fillId="21" borderId="3" applyProtection="0"/>
    <xf numFmtId="0" fontId="10" fillId="21" borderId="3" applyProtection="0"/>
    <xf numFmtId="166" fontId="10" fillId="21" borderId="3" applyProtection="0">
      <alignment horizontal="left" vertical="top" wrapText="1"/>
    </xf>
    <xf numFmtId="0" fontId="10" fillId="21" borderId="3" applyProtection="0"/>
    <xf numFmtId="0" fontId="10" fillId="21" borderId="3" applyProtection="0"/>
    <xf numFmtId="0" fontId="10" fillId="21" borderId="3" applyProtection="0"/>
    <xf numFmtId="0" fontId="10" fillId="21" borderId="3" applyProtection="0"/>
    <xf numFmtId="0" fontId="10" fillId="21" borderId="3" applyProtection="0"/>
    <xf numFmtId="0" fontId="10" fillId="21" borderId="3" applyProtection="0"/>
    <xf numFmtId="0" fontId="10" fillId="21" borderId="3" applyProtection="0"/>
    <xf numFmtId="0" fontId="10" fillId="21" borderId="3" applyProtection="0"/>
    <xf numFmtId="0" fontId="11" fillId="21" borderId="3" applyProtection="0"/>
    <xf numFmtId="0" fontId="12" fillId="22" borderId="4" applyProtection="0"/>
    <xf numFmtId="0" fontId="12" fillId="22" borderId="4" applyProtection="0"/>
    <xf numFmtId="0" fontId="12" fillId="22" borderId="4" applyProtection="0"/>
    <xf numFmtId="166" fontId="12" fillId="22" borderId="4" applyProtection="0">
      <alignment horizontal="left" vertical="top" wrapText="1"/>
    </xf>
    <xf numFmtId="0" fontId="12" fillId="22" borderId="4" applyProtection="0"/>
    <xf numFmtId="0" fontId="12" fillId="22" borderId="4" applyProtection="0"/>
    <xf numFmtId="0" fontId="12" fillId="22" borderId="4" applyProtection="0"/>
    <xf numFmtId="0" fontId="12" fillId="22" borderId="4" applyProtection="0"/>
    <xf numFmtId="0" fontId="12" fillId="22" borderId="4" applyProtection="0"/>
    <xf numFmtId="0" fontId="12" fillId="22" borderId="4" applyProtection="0"/>
    <xf numFmtId="0" fontId="12" fillId="22" borderId="4" applyProtection="0"/>
    <xf numFmtId="0" fontId="12" fillId="22" borderId="4" applyProtection="0"/>
    <xf numFmtId="0" fontId="13" fillId="22" borderId="4" applyProtection="0"/>
    <xf numFmtId="4" fontId="14" fillId="0" borderId="0" applyBorder="0">
      <alignment horizontal="right"/>
      <protection locked="0"/>
    </xf>
    <xf numFmtId="180"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70" fontId="2" fillId="0" borderId="0" applyBorder="0" applyProtection="0"/>
    <xf numFmtId="168" fontId="2" fillId="0" borderId="0" applyBorder="0" applyProtection="0"/>
    <xf numFmtId="168" fontId="2" fillId="0" borderId="0" applyBorder="0" applyProtection="0"/>
    <xf numFmtId="171" fontId="3" fillId="0" borderId="0" applyBorder="0" applyProtection="0">
      <alignment horizontal="left" vertical="top" wrapText="1"/>
    </xf>
    <xf numFmtId="168" fontId="2" fillId="0" borderId="0" applyBorder="0" applyProtection="0"/>
    <xf numFmtId="169" fontId="2" fillId="0" borderId="0" applyBorder="0" applyProtection="0"/>
    <xf numFmtId="168" fontId="2" fillId="0" borderId="0" applyBorder="0" applyProtection="0"/>
    <xf numFmtId="171"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72" fontId="2" fillId="0" borderId="0" applyBorder="0" applyProtection="0"/>
    <xf numFmtId="168" fontId="2" fillId="0" borderId="0" applyBorder="0" applyProtection="0"/>
    <xf numFmtId="168" fontId="2" fillId="0" borderId="0" applyBorder="0" applyProtection="0"/>
    <xf numFmtId="171" fontId="3" fillId="0" borderId="0" applyBorder="0" applyProtection="0">
      <alignment horizontal="left" vertical="top" wrapText="1"/>
    </xf>
    <xf numFmtId="168" fontId="2" fillId="0" borderId="0" applyBorder="0" applyProtection="0"/>
    <xf numFmtId="169" fontId="2" fillId="0" borderId="0" applyBorder="0" applyProtection="0"/>
    <xf numFmtId="171"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72" fontId="2" fillId="0" borderId="0" applyBorder="0" applyProtection="0"/>
    <xf numFmtId="172"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73" fontId="2" fillId="0" borderId="0" applyBorder="0" applyProtection="0"/>
    <xf numFmtId="173"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3"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8" fontId="2" fillId="0" borderId="0" applyBorder="0" applyProtection="0"/>
    <xf numFmtId="169"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5" fontId="2" fillId="0" borderId="0" applyBorder="0" applyProtection="0"/>
    <xf numFmtId="175"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4" fontId="2" fillId="0" borderId="0" applyBorder="0" applyProtection="0"/>
    <xf numFmtId="175" fontId="2" fillId="0" borderId="0" applyBorder="0" applyProtection="0"/>
    <xf numFmtId="175" fontId="2" fillId="0" borderId="0" applyBorder="0" applyProtection="0"/>
    <xf numFmtId="174" fontId="2" fillId="0" borderId="0" applyBorder="0" applyProtection="0"/>
    <xf numFmtId="174" fontId="2" fillId="0" borderId="0" applyBorder="0" applyProtection="0"/>
    <xf numFmtId="175" fontId="2" fillId="0" borderId="0" applyBorder="0" applyProtection="0"/>
    <xf numFmtId="175" fontId="2" fillId="0" borderId="0" applyBorder="0" applyProtection="0"/>
    <xf numFmtId="175" fontId="2" fillId="0" borderId="0" applyBorder="0" applyProtection="0"/>
    <xf numFmtId="175" fontId="2" fillId="0" borderId="0" applyBorder="0" applyProtection="0"/>
    <xf numFmtId="175" fontId="2" fillId="0" borderId="0" applyBorder="0" applyProtection="0"/>
    <xf numFmtId="175" fontId="2" fillId="0" borderId="0" applyBorder="0" applyProtection="0"/>
    <xf numFmtId="175" fontId="2" fillId="0" borderId="0" applyBorder="0" applyProtection="0"/>
    <xf numFmtId="174" fontId="2" fillId="0" borderId="0" applyBorder="0" applyProtection="0"/>
    <xf numFmtId="174" fontId="2" fillId="0" borderId="0" applyBorder="0" applyProtection="0"/>
    <xf numFmtId="0" fontId="15" fillId="4" borderId="0" applyBorder="0" applyProtection="0"/>
    <xf numFmtId="166" fontId="15" fillId="4" borderId="0" applyBorder="0" applyProtection="0">
      <alignment horizontal="left" vertical="top" wrapText="1"/>
    </xf>
    <xf numFmtId="0" fontId="16" fillId="0" borderId="5" applyProtection="0"/>
    <xf numFmtId="176" fontId="2" fillId="0" borderId="0" applyBorder="0" applyProtection="0"/>
    <xf numFmtId="177" fontId="2" fillId="0" borderId="0" applyBorder="0" applyProtection="0"/>
    <xf numFmtId="0" fontId="38" fillId="0" borderId="0" applyBorder="0" applyProtection="0"/>
    <xf numFmtId="0" fontId="17" fillId="0" borderId="0" applyBorder="0" applyProtection="0"/>
    <xf numFmtId="166" fontId="17" fillId="0" borderId="0" applyBorder="0" applyProtection="0">
      <alignment horizontal="left" vertical="top" wrapText="1"/>
    </xf>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8" fillId="0" borderId="0" applyBorder="0" applyProtection="0"/>
    <xf numFmtId="0" fontId="15" fillId="4" borderId="0" applyBorder="0" applyProtection="0"/>
    <xf numFmtId="0" fontId="15" fillId="4" borderId="0" applyBorder="0" applyProtection="0"/>
    <xf numFmtId="0" fontId="15" fillId="4" borderId="0" applyBorder="0" applyProtection="0"/>
    <xf numFmtId="0" fontId="15" fillId="4" borderId="0" applyBorder="0" applyProtection="0"/>
    <xf numFmtId="166" fontId="15" fillId="4" borderId="0" applyBorder="0" applyProtection="0">
      <alignment horizontal="left" vertical="top" wrapText="1"/>
    </xf>
    <xf numFmtId="0" fontId="15" fillId="4" borderId="0" applyBorder="0" applyProtection="0"/>
    <xf numFmtId="0" fontId="15" fillId="4" borderId="0" applyBorder="0" applyProtection="0"/>
    <xf numFmtId="0" fontId="15" fillId="4" borderId="0" applyBorder="0" applyProtection="0"/>
    <xf numFmtId="0" fontId="15" fillId="4" borderId="0" applyBorder="0" applyProtection="0"/>
    <xf numFmtId="0" fontId="15" fillId="4" borderId="0" applyBorder="0" applyProtection="0"/>
    <xf numFmtId="0" fontId="15" fillId="4" borderId="0" applyBorder="0" applyProtection="0"/>
    <xf numFmtId="0" fontId="15" fillId="4" borderId="0" applyBorder="0" applyProtection="0"/>
    <xf numFmtId="0" fontId="15" fillId="4" borderId="0" applyBorder="0" applyProtection="0"/>
    <xf numFmtId="0" fontId="15" fillId="4" borderId="0" applyBorder="0" applyProtection="0"/>
    <xf numFmtId="0" fontId="19" fillId="21" borderId="0" applyBorder="0" applyProtection="0"/>
    <xf numFmtId="0" fontId="19" fillId="21" borderId="0" applyBorder="0" applyProtection="0"/>
    <xf numFmtId="0" fontId="20" fillId="0" borderId="0" applyBorder="0" applyProtection="0"/>
    <xf numFmtId="0" fontId="21" fillId="0" borderId="6" applyProtection="0"/>
    <xf numFmtId="166" fontId="21" fillId="0" borderId="6" applyProtection="0">
      <alignment horizontal="left" vertical="top" wrapText="1"/>
    </xf>
    <xf numFmtId="0" fontId="21" fillId="0" borderId="6" applyProtection="0"/>
    <xf numFmtId="0" fontId="21" fillId="0" borderId="6" applyProtection="0"/>
    <xf numFmtId="0" fontId="21" fillId="0" borderId="6" applyProtection="0"/>
    <xf numFmtId="0" fontId="21" fillId="0" borderId="6" applyProtection="0"/>
    <xf numFmtId="0" fontId="22" fillId="0" borderId="6" applyProtection="0"/>
    <xf numFmtId="0" fontId="23" fillId="0" borderId="7" applyProtection="0"/>
    <xf numFmtId="166" fontId="23" fillId="0" borderId="7" applyProtection="0">
      <alignment horizontal="left" vertical="top" wrapText="1"/>
    </xf>
    <xf numFmtId="0" fontId="23" fillId="0" borderId="7" applyProtection="0"/>
    <xf numFmtId="0" fontId="23" fillId="0" borderId="7" applyProtection="0"/>
    <xf numFmtId="0" fontId="23" fillId="0" borderId="7" applyProtection="0"/>
    <xf numFmtId="0" fontId="23" fillId="0" borderId="7" applyProtection="0"/>
    <xf numFmtId="0" fontId="24" fillId="0" borderId="7" applyProtection="0"/>
    <xf numFmtId="0" fontId="25" fillId="0" borderId="8" applyProtection="0"/>
    <xf numFmtId="166" fontId="25" fillId="0" borderId="8" applyProtection="0">
      <alignment horizontal="left" vertical="top" wrapText="1"/>
    </xf>
    <xf numFmtId="0" fontId="25" fillId="0" borderId="8" applyProtection="0"/>
    <xf numFmtId="0" fontId="25" fillId="0" borderId="8" applyProtection="0"/>
    <xf numFmtId="0" fontId="25" fillId="0" borderId="8" applyProtection="0"/>
    <xf numFmtId="0" fontId="25" fillId="0" borderId="8" applyProtection="0"/>
    <xf numFmtId="0" fontId="26" fillId="0" borderId="8" applyProtection="0"/>
    <xf numFmtId="0" fontId="25" fillId="0" borderId="0" applyBorder="0" applyProtection="0"/>
    <xf numFmtId="166" fontId="25" fillId="0" borderId="0" applyBorder="0" applyProtection="0">
      <alignment horizontal="left" vertical="top" wrapText="1"/>
    </xf>
    <xf numFmtId="0" fontId="25" fillId="0" borderId="0" applyBorder="0" applyProtection="0"/>
    <xf numFmtId="0" fontId="25" fillId="0" borderId="0" applyBorder="0" applyProtection="0"/>
    <xf numFmtId="0" fontId="25" fillId="0" borderId="0" applyBorder="0" applyProtection="0"/>
    <xf numFmtId="0" fontId="25" fillId="0" borderId="0" applyBorder="0" applyProtection="0"/>
    <xf numFmtId="0" fontId="26" fillId="0" borderId="0" applyBorder="0" applyProtection="0"/>
    <xf numFmtId="0" fontId="27" fillId="0" borderId="0" applyBorder="0" applyProtection="0"/>
    <xf numFmtId="0" fontId="28" fillId="0" borderId="0" applyBorder="0" applyProtection="0"/>
    <xf numFmtId="0" fontId="19" fillId="20" borderId="0" applyBorder="0" applyProtection="0"/>
    <xf numFmtId="0" fontId="19" fillId="20" borderId="0" applyBorder="0" applyProtection="0"/>
    <xf numFmtId="0" fontId="19" fillId="20" borderId="0" applyBorder="0" applyProtection="0"/>
    <xf numFmtId="0" fontId="19" fillId="20" borderId="0" applyBorder="0"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166" fontId="29" fillId="7" borderId="3" applyProtection="0">
      <alignment horizontal="left" vertical="top" wrapText="1"/>
    </xf>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30" fillId="7" borderId="3" applyProtection="0"/>
    <xf numFmtId="0" fontId="30" fillId="7" borderId="3" applyProtection="0"/>
    <xf numFmtId="0" fontId="29" fillId="7" borderId="3" applyProtection="0"/>
    <xf numFmtId="0" fontId="29" fillId="7" borderId="3" applyProtection="0"/>
    <xf numFmtId="0" fontId="29" fillId="7" borderId="3" applyProtection="0"/>
    <xf numFmtId="0" fontId="30" fillId="7" borderId="3" applyProtection="0"/>
    <xf numFmtId="0" fontId="30" fillId="7" borderId="3" applyProtection="0"/>
    <xf numFmtId="0" fontId="30" fillId="7" borderId="3" applyProtection="0"/>
    <xf numFmtId="0" fontId="30" fillId="7" borderId="3" applyProtection="0"/>
    <xf numFmtId="0" fontId="30" fillId="7" borderId="3" applyProtection="0"/>
    <xf numFmtId="0" fontId="30" fillId="7" borderId="3" applyProtection="0"/>
    <xf numFmtId="0" fontId="30" fillId="7" borderId="3" applyProtection="0"/>
    <xf numFmtId="0" fontId="30" fillId="7" borderId="3" applyProtection="0"/>
    <xf numFmtId="0" fontId="30" fillId="7" borderId="3" applyProtection="0"/>
    <xf numFmtId="0" fontId="30"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5" fillId="16" borderId="0" applyBorder="0" applyProtection="0"/>
    <xf numFmtId="0" fontId="5" fillId="16" borderId="0" applyBorder="0" applyProtection="0"/>
    <xf numFmtId="0" fontId="5" fillId="17" borderId="0" applyBorder="0" applyProtection="0"/>
    <xf numFmtId="0" fontId="5" fillId="17" borderId="0" applyBorder="0" applyProtection="0"/>
    <xf numFmtId="0" fontId="5" fillId="18" borderId="0" applyBorder="0" applyProtection="0"/>
    <xf numFmtId="0" fontId="5" fillId="18" borderId="0" applyBorder="0" applyProtection="0"/>
    <xf numFmtId="0" fontId="5" fillId="13" borderId="0" applyBorder="0" applyProtection="0"/>
    <xf numFmtId="0" fontId="5" fillId="13" borderId="0" applyBorder="0" applyProtection="0"/>
    <xf numFmtId="0" fontId="5" fillId="14" borderId="0" applyBorder="0" applyProtection="0"/>
    <xf numFmtId="0" fontId="5" fillId="14" borderId="0" applyBorder="0" applyProtection="0"/>
    <xf numFmtId="0" fontId="5" fillId="19" borderId="0" applyBorder="0" applyProtection="0"/>
    <xf numFmtId="0" fontId="5" fillId="19" borderId="0" applyBorder="0" applyProtection="0"/>
    <xf numFmtId="166" fontId="31" fillId="21" borderId="9" applyProtection="0">
      <alignment horizontal="left" vertical="top" wrapText="1"/>
    </xf>
    <xf numFmtId="0" fontId="31" fillId="21" borderId="9" applyProtection="0"/>
    <xf numFmtId="0" fontId="31" fillId="21" borderId="9" applyProtection="0"/>
    <xf numFmtId="0" fontId="10" fillId="21" borderId="3" applyProtection="0"/>
    <xf numFmtId="0" fontId="10" fillId="21" borderId="3" applyProtection="0"/>
    <xf numFmtId="0" fontId="32" fillId="0" borderId="0" applyBorder="0" applyProtection="0">
      <alignment horizontal="right" vertical="top"/>
    </xf>
    <xf numFmtId="0" fontId="33" fillId="0" borderId="0" applyBorder="0" applyProtection="0">
      <alignment horizontal="justify" vertical="top" wrapText="1"/>
    </xf>
    <xf numFmtId="0" fontId="32" fillId="0" borderId="0" applyBorder="0" applyProtection="0">
      <alignment horizontal="left"/>
    </xf>
    <xf numFmtId="4" fontId="33" fillId="0" borderId="0" applyBorder="0" applyProtection="0">
      <alignment horizontal="right"/>
    </xf>
    <xf numFmtId="0" fontId="33" fillId="0" borderId="0" applyBorder="0" applyProtection="0">
      <alignment horizontal="right"/>
    </xf>
    <xf numFmtId="4" fontId="33" fillId="0" borderId="0" applyBorder="0" applyProtection="0">
      <alignment horizontal="right" wrapText="1"/>
    </xf>
    <xf numFmtId="0" fontId="33" fillId="0" borderId="0" applyBorder="0" applyProtection="0">
      <alignment horizontal="right"/>
    </xf>
    <xf numFmtId="4" fontId="33" fillId="0" borderId="0" applyBorder="0" applyProtection="0">
      <alignment horizontal="right"/>
    </xf>
    <xf numFmtId="1" fontId="14" fillId="0" borderId="0" applyBorder="0">
      <alignment horizontal="center" vertical="top"/>
      <protection locked="0"/>
    </xf>
    <xf numFmtId="49" fontId="14" fillId="0" borderId="0" applyBorder="0">
      <alignment horizontal="left" vertical="top" wrapText="1"/>
      <protection locked="0"/>
    </xf>
    <xf numFmtId="49" fontId="14" fillId="0" borderId="0" applyBorder="0">
      <alignment horizontal="center"/>
      <protection locked="0"/>
    </xf>
    <xf numFmtId="0" fontId="34" fillId="0" borderId="0" applyBorder="0" applyProtection="0">
      <alignment horizontal="right" vertical="top" wrapText="1"/>
    </xf>
    <xf numFmtId="0" fontId="35" fillId="0" borderId="10" applyProtection="0"/>
    <xf numFmtId="166" fontId="35" fillId="0" borderId="10" applyProtection="0">
      <alignment horizontal="left" vertical="top" wrapText="1"/>
    </xf>
    <xf numFmtId="0" fontId="35" fillId="0" borderId="10" applyProtection="0"/>
    <xf numFmtId="0" fontId="35" fillId="0" borderId="10" applyProtection="0"/>
    <xf numFmtId="0" fontId="35" fillId="0" borderId="10" applyProtection="0"/>
    <xf numFmtId="0" fontId="35" fillId="0" borderId="10" applyProtection="0"/>
    <xf numFmtId="0" fontId="36" fillId="0" borderId="10" applyProtection="0"/>
    <xf numFmtId="0" fontId="7" fillId="3" borderId="0" applyBorder="0" applyProtection="0"/>
    <xf numFmtId="0" fontId="7" fillId="3" borderId="0" applyBorder="0" applyProtection="0"/>
    <xf numFmtId="0" fontId="3" fillId="0" borderId="0" applyBorder="0" applyProtection="0">
      <alignment horizontal="justify" vertical="top" wrapText="1"/>
    </xf>
    <xf numFmtId="0" fontId="34" fillId="0" borderId="0" applyBorder="0">
      <alignment horizontal="justify" vertical="top" wrapText="1"/>
      <protection locked="0"/>
    </xf>
    <xf numFmtId="0" fontId="21" fillId="0" borderId="6" applyProtection="0"/>
    <xf numFmtId="0" fontId="21" fillId="0" borderId="6" applyProtection="0"/>
    <xf numFmtId="166" fontId="21" fillId="0" borderId="6" applyProtection="0">
      <alignment horizontal="left" vertical="top" wrapText="1"/>
    </xf>
    <xf numFmtId="0" fontId="23" fillId="0" borderId="7" applyProtection="0"/>
    <xf numFmtId="166" fontId="23" fillId="0" borderId="7" applyProtection="0">
      <alignment horizontal="left" vertical="top" wrapText="1"/>
    </xf>
    <xf numFmtId="0" fontId="25" fillId="0" borderId="8" applyProtection="0"/>
    <xf numFmtId="166" fontId="25" fillId="0" borderId="8" applyProtection="0">
      <alignment horizontal="left" vertical="top" wrapText="1"/>
    </xf>
    <xf numFmtId="0" fontId="25" fillId="0" borderId="0" applyBorder="0" applyProtection="0"/>
    <xf numFmtId="166" fontId="25" fillId="0" borderId="0" applyBorder="0" applyProtection="0">
      <alignment horizontal="left" vertical="top" wrapText="1"/>
    </xf>
    <xf numFmtId="0" fontId="37" fillId="0" borderId="0" applyBorder="0" applyProtection="0"/>
    <xf numFmtId="166" fontId="37" fillId="0" borderId="0" applyBorder="0" applyProtection="0">
      <alignment horizontal="left" vertical="top" wrapText="1"/>
    </xf>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166" fontId="3" fillId="0" borderId="0" applyBorder="0" applyProtection="0">
      <alignment horizontal="left" vertical="top" wrapText="1"/>
    </xf>
    <xf numFmtId="0" fontId="3" fillId="0" borderId="0" applyBorder="0" applyProtection="0"/>
    <xf numFmtId="0" fontId="3" fillId="0" borderId="0" applyBorder="0" applyProtection="0"/>
    <xf numFmtId="0" fontId="4" fillId="0" borderId="0" applyBorder="0" applyProtection="0"/>
    <xf numFmtId="0" fontId="3" fillId="0" borderId="0" applyBorder="0" applyProtection="0"/>
    <xf numFmtId="0" fontId="3" fillId="0" borderId="0" applyBorder="0" applyProtection="0"/>
    <xf numFmtId="0" fontId="3" fillId="0" borderId="0" applyBorder="0" applyProtection="0"/>
    <xf numFmtId="0" fontId="38" fillId="0" borderId="0" applyBorder="0" applyProtection="0">
      <alignment vertical="top"/>
    </xf>
    <xf numFmtId="0" fontId="3" fillId="0" borderId="0" applyBorder="0" applyProtection="0"/>
    <xf numFmtId="0" fontId="3" fillId="0" borderId="0" applyBorder="0" applyProtection="0"/>
    <xf numFmtId="0" fontId="51" fillId="0" borderId="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8" fillId="0" borderId="0" applyBorder="0" applyProtection="0"/>
    <xf numFmtId="0" fontId="38" fillId="0" borderId="0" applyBorder="0" applyProtection="0"/>
    <xf numFmtId="0" fontId="38" fillId="0" borderId="0" applyBorder="0" applyProtection="0"/>
    <xf numFmtId="0" fontId="38" fillId="0" borderId="0" applyBorder="0" applyProtection="0">
      <alignment vertical="top"/>
    </xf>
    <xf numFmtId="166" fontId="3" fillId="0" borderId="0" applyBorder="0" applyProtection="0">
      <alignment horizontal="left" vertical="top" wrapText="1"/>
    </xf>
    <xf numFmtId="166" fontId="3" fillId="0" borderId="0" applyBorder="0" applyProtection="0">
      <alignment horizontal="left" vertical="top" wrapText="1"/>
    </xf>
    <xf numFmtId="0" fontId="3" fillId="0" borderId="0" applyBorder="0" applyProtection="0"/>
    <xf numFmtId="0" fontId="38" fillId="0" borderId="0" applyBorder="0" applyProtection="0"/>
    <xf numFmtId="0" fontId="3" fillId="0" borderId="0" applyBorder="0" applyProtection="0"/>
    <xf numFmtId="0" fontId="38" fillId="0" borderId="0" applyBorder="0" applyProtection="0"/>
    <xf numFmtId="0" fontId="38" fillId="0" borderId="0" applyBorder="0" applyProtection="0"/>
    <xf numFmtId="0" fontId="38" fillId="0" borderId="0" applyBorder="0" applyProtection="0"/>
    <xf numFmtId="178" fontId="3" fillId="0" borderId="0" applyBorder="0" applyProtection="0"/>
    <xf numFmtId="178" fontId="3" fillId="0" borderId="0" applyBorder="0" applyProtection="0"/>
    <xf numFmtId="178"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178" fontId="3" fillId="0" borderId="0" applyBorder="0" applyProtection="0"/>
    <xf numFmtId="166" fontId="3" fillId="0" borderId="0" applyBorder="0" applyProtection="0">
      <alignment horizontal="left" vertical="top" wrapText="1"/>
    </xf>
    <xf numFmtId="0" fontId="3" fillId="0" borderId="0" applyBorder="0" applyProtection="0"/>
    <xf numFmtId="0" fontId="4" fillId="0" borderId="0" applyBorder="0" applyProtection="0"/>
    <xf numFmtId="0" fontId="3" fillId="0" borderId="0" applyBorder="0" applyProtection="0"/>
    <xf numFmtId="0" fontId="4" fillId="0" borderId="0" applyBorder="0" applyProtection="0"/>
    <xf numFmtId="0" fontId="4" fillId="0" borderId="0" applyBorder="0" applyProtection="0"/>
    <xf numFmtId="0" fontId="39" fillId="0" borderId="0" applyBorder="0" applyProtection="0">
      <alignment horizontal="left" wrapText="1"/>
    </xf>
    <xf numFmtId="166" fontId="3" fillId="0" borderId="0" applyBorder="0" applyProtection="0">
      <alignment horizontal="left" vertical="top" wrapText="1"/>
    </xf>
    <xf numFmtId="0" fontId="39" fillId="0" borderId="0" applyBorder="0" applyProtection="0">
      <alignment horizontal="left" wrapText="1"/>
    </xf>
    <xf numFmtId="0" fontId="3" fillId="0" borderId="0" applyBorder="0" applyProtection="0"/>
    <xf numFmtId="0" fontId="39" fillId="0" borderId="0" applyBorder="0" applyProtection="0">
      <alignment horizontal="left" wrapText="1"/>
    </xf>
    <xf numFmtId="0" fontId="39" fillId="0" borderId="0" applyBorder="0" applyProtection="0">
      <alignment horizontal="left" wrapText="1"/>
    </xf>
    <xf numFmtId="0" fontId="3" fillId="0" borderId="0" applyBorder="0" applyProtection="0">
      <alignment horizontal="left"/>
    </xf>
    <xf numFmtId="0" fontId="3" fillId="0" borderId="0" applyBorder="0" applyProtection="0"/>
    <xf numFmtId="0" fontId="3" fillId="0" borderId="0" applyBorder="0" applyProtection="0"/>
    <xf numFmtId="0" fontId="3" fillId="0" borderId="0" applyBorder="0" applyProtection="0"/>
    <xf numFmtId="166" fontId="3" fillId="0" borderId="0" applyBorder="0" applyProtection="0">
      <alignment horizontal="left" vertical="top" wrapText="1"/>
    </xf>
    <xf numFmtId="0" fontId="3" fillId="0" borderId="0" applyBorder="0" applyProtection="0">
      <alignment horizontal="left"/>
    </xf>
    <xf numFmtId="0" fontId="3" fillId="0" borderId="0" applyBorder="0" applyProtection="0"/>
    <xf numFmtId="0" fontId="38" fillId="0" borderId="0" applyBorder="0" applyProtection="0"/>
    <xf numFmtId="0" fontId="3" fillId="0" borderId="0" applyBorder="0" applyProtection="0">
      <alignment horizontal="left"/>
    </xf>
    <xf numFmtId="166" fontId="3" fillId="0" borderId="0" applyBorder="0" applyProtection="0">
      <alignment horizontal="left" vertical="top" wrapText="1"/>
    </xf>
    <xf numFmtId="0" fontId="3" fillId="0" borderId="0" applyBorder="0" applyProtection="0"/>
    <xf numFmtId="0" fontId="3" fillId="0" borderId="0" applyBorder="0" applyProtection="0"/>
    <xf numFmtId="0" fontId="4" fillId="0" borderId="0" applyBorder="0" applyProtection="0"/>
    <xf numFmtId="0" fontId="3" fillId="0" borderId="0" applyBorder="0" applyProtection="0"/>
    <xf numFmtId="166" fontId="3" fillId="0" borderId="0" applyBorder="0" applyProtection="0">
      <alignment horizontal="left" vertical="top" wrapText="1"/>
    </xf>
    <xf numFmtId="0" fontId="3" fillId="0" borderId="0" applyBorder="0" applyProtection="0"/>
    <xf numFmtId="0" fontId="3" fillId="0" borderId="0" applyBorder="0" applyProtection="0"/>
    <xf numFmtId="0" fontId="34" fillId="0" borderId="0" applyBorder="0" applyProtection="0"/>
    <xf numFmtId="166" fontId="3" fillId="0" borderId="0" applyBorder="0" applyProtection="0">
      <alignment horizontal="left" vertical="top" wrapText="1"/>
    </xf>
    <xf numFmtId="0" fontId="34" fillId="0" borderId="0" applyBorder="0" applyProtection="0"/>
    <xf numFmtId="0" fontId="3" fillId="0" borderId="0" applyBorder="0" applyProtection="0"/>
    <xf numFmtId="0" fontId="34" fillId="0" borderId="0" applyBorder="0" applyProtection="0"/>
    <xf numFmtId="0" fontId="34" fillId="0" borderId="0" applyBorder="0" applyProtection="0"/>
    <xf numFmtId="0" fontId="34" fillId="0" borderId="0" applyBorder="0" applyProtection="0"/>
    <xf numFmtId="0" fontId="3" fillId="0" borderId="0" applyBorder="0" applyProtection="0">
      <alignment wrapText="1"/>
    </xf>
    <xf numFmtId="0" fontId="40" fillId="23" borderId="0" applyBorder="0" applyProtection="0"/>
    <xf numFmtId="0" fontId="40" fillId="23" borderId="0" applyBorder="0" applyProtection="0"/>
    <xf numFmtId="0" fontId="40" fillId="23" borderId="0" applyBorder="0" applyProtection="0"/>
    <xf numFmtId="166" fontId="40" fillId="23" borderId="0" applyBorder="0" applyProtection="0">
      <alignment horizontal="left" vertical="top" wrapText="1"/>
    </xf>
    <xf numFmtId="0" fontId="40" fillId="23" borderId="0" applyBorder="0" applyProtection="0"/>
    <xf numFmtId="0" fontId="40" fillId="23" borderId="0" applyBorder="0" applyProtection="0"/>
    <xf numFmtId="0" fontId="40" fillId="23" borderId="0" applyBorder="0" applyProtection="0"/>
    <xf numFmtId="0" fontId="40" fillId="23" borderId="0" applyBorder="0" applyProtection="0"/>
    <xf numFmtId="0" fontId="40" fillId="23" borderId="0" applyBorder="0" applyProtection="0"/>
    <xf numFmtId="0" fontId="40" fillId="23" borderId="0" applyBorder="0" applyProtection="0"/>
    <xf numFmtId="0" fontId="40" fillId="23" borderId="0" applyBorder="0" applyProtection="0"/>
    <xf numFmtId="0" fontId="40" fillId="23" borderId="0" applyBorder="0" applyProtection="0"/>
    <xf numFmtId="0" fontId="41" fillId="23" borderId="0" applyBorder="0" applyProtection="0"/>
    <xf numFmtId="0" fontId="40" fillId="23" borderId="0" applyBorder="0" applyProtection="0"/>
    <xf numFmtId="0" fontId="40" fillId="23" borderId="0" applyBorder="0" applyProtection="0"/>
    <xf numFmtId="166" fontId="40" fillId="23" borderId="0" applyBorder="0" applyProtection="0">
      <alignment horizontal="left" vertical="top" wrapText="1"/>
    </xf>
    <xf numFmtId="179" fontId="42" fillId="0" borderId="0" applyBorder="0" applyProtection="0"/>
    <xf numFmtId="179" fontId="42"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4" fillId="0" borderId="0" applyBorder="0" applyProtection="0"/>
    <xf numFmtId="0" fontId="4"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3" fillId="0" borderId="0" applyBorder="0" applyProtection="0"/>
    <xf numFmtId="0" fontId="2" fillId="0" borderId="0" applyBorder="0" applyProtection="0"/>
    <xf numFmtId="0" fontId="3" fillId="0" borderId="0" applyBorder="0" applyProtection="0">
      <alignment horizontal="left"/>
    </xf>
    <xf numFmtId="0" fontId="3" fillId="0" borderId="0" applyBorder="0" applyProtection="0"/>
    <xf numFmtId="0" fontId="3"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3" fillId="0" borderId="0" applyBorder="0" applyProtection="0"/>
    <xf numFmtId="0" fontId="2" fillId="0" borderId="0" applyBorder="0" applyProtection="0"/>
    <xf numFmtId="0" fontId="38" fillId="0" borderId="0" applyBorder="0" applyProtection="0"/>
    <xf numFmtId="0" fontId="38"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3"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3" fillId="0" borderId="0" applyBorder="0" applyProtection="0"/>
    <xf numFmtId="0" fontId="2" fillId="0" borderId="0" applyBorder="0" applyProtection="0"/>
    <xf numFmtId="0" fontId="2" fillId="0" borderId="0" applyBorder="0" applyProtection="0"/>
    <xf numFmtId="0" fontId="2" fillId="0" borderId="0" applyBorder="0" applyProtection="0"/>
    <xf numFmtId="0" fontId="3" fillId="0" borderId="0" applyBorder="0" applyProtection="0"/>
    <xf numFmtId="0" fontId="3" fillId="0" borderId="0" applyBorder="0" applyProtection="0"/>
    <xf numFmtId="0" fontId="2" fillId="0" borderId="0" applyBorder="0" applyProtection="0"/>
    <xf numFmtId="0" fontId="3" fillId="0" borderId="0" applyBorder="0" applyProtection="0"/>
    <xf numFmtId="0" fontId="2" fillId="0" borderId="0" applyBorder="0" applyProtection="0"/>
    <xf numFmtId="0" fontId="3" fillId="0" borderId="0" applyBorder="0" applyProtection="0">
      <alignment horizontal="left"/>
    </xf>
    <xf numFmtId="0" fontId="2" fillId="0" borderId="0" applyBorder="0" applyProtection="0"/>
    <xf numFmtId="0" fontId="2"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4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8"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44"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44"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4" fontId="2" fillId="0" borderId="0" applyBorder="0" applyProtection="0">
      <alignment horizontal="justify" vertical="top" wrapText="1"/>
    </xf>
    <xf numFmtId="4" fontId="2" fillId="0" borderId="0" applyBorder="0" applyProtection="0">
      <alignment horizontal="justify" vertical="top" wrapText="1"/>
    </xf>
    <xf numFmtId="4" fontId="2" fillId="0" borderId="0" applyBorder="0" applyProtection="0">
      <alignment horizontal="justify"/>
    </xf>
    <xf numFmtId="4" fontId="2" fillId="0" borderId="0" applyBorder="0" applyProtection="0">
      <alignment horizontal="justify"/>
    </xf>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166" fontId="3" fillId="20" borderId="1" applyProtection="0">
      <alignment horizontal="left" vertical="top" wrapText="1"/>
    </xf>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1" applyProtection="0"/>
    <xf numFmtId="0" fontId="2" fillId="20" borderId="1" applyProtection="0"/>
    <xf numFmtId="0" fontId="2" fillId="20" borderId="1"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45" fillId="0" borderId="0" applyBorder="0" applyProtection="0"/>
    <xf numFmtId="0" fontId="3" fillId="0" borderId="0" applyBorder="0" applyProtection="0"/>
    <xf numFmtId="0" fontId="4"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9" fontId="2" fillId="0" borderId="0" applyBorder="0" applyProtection="0"/>
    <xf numFmtId="9" fontId="2" fillId="0" borderId="0" applyBorder="0" applyProtection="0"/>
    <xf numFmtId="9" fontId="3" fillId="0" borderId="0" applyBorder="0" applyProtection="0">
      <alignment horizontal="left" vertical="top" wrapText="1"/>
    </xf>
    <xf numFmtId="9" fontId="2" fillId="0" borderId="0" applyBorder="0" applyProtection="0"/>
    <xf numFmtId="9" fontId="2" fillId="0" borderId="0" applyBorder="0" applyProtection="0"/>
    <xf numFmtId="9" fontId="3" fillId="0" borderId="0" applyBorder="0" applyProtection="0">
      <alignment horizontal="left" vertical="top" wrapText="1"/>
    </xf>
    <xf numFmtId="9" fontId="2" fillId="0" borderId="0" applyBorder="0" applyProtection="0"/>
    <xf numFmtId="9" fontId="3" fillId="0" borderId="0" applyBorder="0" applyProtection="0">
      <alignment horizontal="left" vertical="top" wrapText="1"/>
    </xf>
    <xf numFmtId="9" fontId="3" fillId="0" borderId="0" applyBorder="0" applyProtection="0">
      <alignment horizontal="left" vertical="top" wrapText="1"/>
    </xf>
    <xf numFmtId="0" fontId="46" fillId="0" borderId="0" applyBorder="0" applyProtection="0"/>
    <xf numFmtId="166" fontId="3" fillId="20" borderId="1" applyProtection="0">
      <alignment horizontal="left" vertical="top" wrapText="1"/>
    </xf>
    <xf numFmtId="0" fontId="2" fillId="20" borderId="1" applyProtection="0"/>
    <xf numFmtId="166" fontId="47" fillId="0" borderId="0" applyBorder="0" applyProtection="0">
      <alignment horizontal="left" vertical="top" wrapText="1"/>
    </xf>
    <xf numFmtId="0" fontId="31" fillId="21" borderId="9" applyProtection="0"/>
    <xf numFmtId="0" fontId="31" fillId="21" borderId="9" applyProtection="0"/>
    <xf numFmtId="166" fontId="31" fillId="21" borderId="9" applyProtection="0">
      <alignment horizontal="left" vertical="top" wrapText="1"/>
    </xf>
    <xf numFmtId="0" fontId="31" fillId="21" borderId="9" applyProtection="0"/>
    <xf numFmtId="0" fontId="31" fillId="21" borderId="9" applyProtection="0"/>
    <xf numFmtId="0" fontId="31" fillId="21" borderId="9" applyProtection="0"/>
    <xf numFmtId="0" fontId="31" fillId="21" borderId="9" applyProtection="0"/>
    <xf numFmtId="0" fontId="31" fillId="21" borderId="9" applyProtection="0"/>
    <xf numFmtId="0" fontId="31" fillId="21" borderId="9" applyProtection="0"/>
    <xf numFmtId="0" fontId="31" fillId="21" borderId="9" applyProtection="0"/>
    <xf numFmtId="0" fontId="31" fillId="21" borderId="9" applyProtection="0"/>
    <xf numFmtId="0" fontId="31" fillId="21" borderId="9" applyProtection="0"/>
    <xf numFmtId="10" fontId="3" fillId="0" borderId="0" applyBorder="0" applyProtection="0"/>
    <xf numFmtId="10" fontId="3"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3" fillId="0" borderId="0" applyBorder="0" applyProtection="0">
      <alignment horizontal="left" vertical="top" wrapText="1"/>
    </xf>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166" fontId="17" fillId="0" borderId="0" applyBorder="0" applyProtection="0">
      <alignment horizontal="left" vertical="top" wrapText="1"/>
    </xf>
    <xf numFmtId="166" fontId="5" fillId="16" borderId="0" applyBorder="0" applyProtection="0">
      <alignment horizontal="left" vertical="top" wrapText="1"/>
    </xf>
    <xf numFmtId="166" fontId="5" fillId="17" borderId="0" applyBorder="0" applyProtection="0">
      <alignment horizontal="left" vertical="top" wrapText="1"/>
    </xf>
    <xf numFmtId="166" fontId="5" fillId="18" borderId="0" applyBorder="0" applyProtection="0">
      <alignment horizontal="left" vertical="top" wrapText="1"/>
    </xf>
    <xf numFmtId="166" fontId="5" fillId="13" borderId="0" applyBorder="0" applyProtection="0">
      <alignment horizontal="left" vertical="top" wrapText="1"/>
    </xf>
    <xf numFmtId="166" fontId="5" fillId="14" borderId="0" applyBorder="0" applyProtection="0">
      <alignment horizontal="left" vertical="top" wrapText="1"/>
    </xf>
    <xf numFmtId="166" fontId="5" fillId="19" borderId="0" applyBorder="0" applyProtection="0">
      <alignment horizontal="left" vertical="top" wrapText="1"/>
    </xf>
    <xf numFmtId="166" fontId="35" fillId="0" borderId="10" applyProtection="0">
      <alignment horizontal="left" vertical="top" wrapText="1"/>
    </xf>
    <xf numFmtId="0" fontId="35" fillId="0" borderId="10" applyProtection="0"/>
    <xf numFmtId="0" fontId="35" fillId="0" borderId="10" applyProtection="0"/>
    <xf numFmtId="166" fontId="12" fillId="22" borderId="4" applyProtection="0">
      <alignment horizontal="left" vertical="top" wrapText="1"/>
    </xf>
    <xf numFmtId="0" fontId="12" fillId="22" borderId="4" applyProtection="0"/>
    <xf numFmtId="0" fontId="12" fillId="22" borderId="4" applyProtection="0"/>
    <xf numFmtId="166" fontId="10" fillId="21" borderId="3" applyProtection="0">
      <alignment horizontal="left" vertical="top" wrapText="1"/>
    </xf>
    <xf numFmtId="1" fontId="34" fillId="0" borderId="0" applyBorder="0" applyProtection="0">
      <alignment horizontal="center" vertical="top" wrapText="1"/>
    </xf>
    <xf numFmtId="166" fontId="7" fillId="3" borderId="0" applyBorder="0" applyProtection="0">
      <alignment horizontal="left" vertical="top" wrapText="1"/>
    </xf>
    <xf numFmtId="0" fontId="3" fillId="0" borderId="0" applyBorder="0" applyProtection="0"/>
    <xf numFmtId="0" fontId="38" fillId="0" borderId="0" applyBorder="0" applyProtection="0"/>
    <xf numFmtId="0" fontId="38"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46" fillId="0" borderId="0" applyBorder="0" applyProtection="0"/>
    <xf numFmtId="0" fontId="17" fillId="0" borderId="0" applyBorder="0" applyProtection="0"/>
    <xf numFmtId="0" fontId="17" fillId="0" borderId="0" applyBorder="0" applyProtection="0"/>
    <xf numFmtId="0" fontId="47" fillId="0" borderId="0" applyBorder="0" applyProtection="0"/>
    <xf numFmtId="0" fontId="47" fillId="0" borderId="0" applyBorder="0" applyProtection="0"/>
    <xf numFmtId="0" fontId="37" fillId="0" borderId="0" applyBorder="0" applyProtection="0"/>
    <xf numFmtId="166" fontId="37" fillId="0" borderId="0" applyBorder="0" applyProtection="0">
      <alignment horizontal="left" vertical="top" wrapText="1"/>
    </xf>
    <xf numFmtId="0" fontId="37" fillId="0" borderId="0" applyBorder="0" applyProtection="0"/>
    <xf numFmtId="0" fontId="37" fillId="0" borderId="0" applyBorder="0" applyProtection="0"/>
    <xf numFmtId="0" fontId="37" fillId="0" borderId="0" applyBorder="0" applyProtection="0"/>
    <xf numFmtId="0" fontId="37" fillId="0" borderId="0" applyBorder="0" applyProtection="0"/>
    <xf numFmtId="0" fontId="48" fillId="0" borderId="12" applyProtection="0"/>
    <xf numFmtId="166" fontId="48" fillId="0" borderId="12" applyProtection="0">
      <alignment horizontal="left" vertical="top" wrapText="1"/>
    </xf>
    <xf numFmtId="0" fontId="48" fillId="0" borderId="12" applyProtection="0"/>
    <xf numFmtId="0" fontId="48" fillId="0" borderId="12" applyProtection="0"/>
    <xf numFmtId="0" fontId="48" fillId="0" borderId="12" applyProtection="0"/>
    <xf numFmtId="0" fontId="48" fillId="0" borderId="12" applyProtection="0"/>
    <xf numFmtId="0" fontId="49" fillId="0" borderId="12" applyProtection="0"/>
    <xf numFmtId="0" fontId="48" fillId="0" borderId="12" applyProtection="0"/>
    <xf numFmtId="0" fontId="48" fillId="0" borderId="12" applyProtection="0"/>
    <xf numFmtId="0" fontId="29" fillId="7" borderId="3" applyProtection="0"/>
    <xf numFmtId="0" fontId="29" fillId="7" borderId="3" applyProtection="0"/>
    <xf numFmtId="174" fontId="2" fillId="0" borderId="0" applyBorder="0" applyProtection="0"/>
    <xf numFmtId="174" fontId="2" fillId="0" borderId="0" applyBorder="0" applyProtection="0"/>
    <xf numFmtId="174" fontId="2" fillId="0" borderId="0" applyBorder="0" applyProtection="0"/>
    <xf numFmtId="180" fontId="38" fillId="0" borderId="0" applyBorder="0" applyProtection="0"/>
    <xf numFmtId="181" fontId="2" fillId="0" borderId="0" applyBorder="0" applyProtection="0"/>
    <xf numFmtId="181" fontId="2" fillId="0" borderId="0" applyBorder="0" applyProtection="0"/>
    <xf numFmtId="171" fontId="3" fillId="0" borderId="0" applyBorder="0" applyProtection="0">
      <alignment horizontal="left" vertical="top" wrapText="1"/>
    </xf>
    <xf numFmtId="181" fontId="2" fillId="0" borderId="0" applyBorder="0" applyProtection="0"/>
    <xf numFmtId="171" fontId="2" fillId="0" borderId="0" applyBorder="0" applyProtection="0"/>
    <xf numFmtId="171" fontId="2" fillId="0" borderId="0" applyBorder="0" applyProtection="0"/>
    <xf numFmtId="171" fontId="2" fillId="0" borderId="0" applyBorder="0" applyProtection="0"/>
    <xf numFmtId="171" fontId="3" fillId="0" borderId="0" applyBorder="0" applyProtection="0">
      <alignment horizontal="left" vertical="top" wrapText="1"/>
    </xf>
    <xf numFmtId="171" fontId="2" fillId="0" borderId="0" applyBorder="0" applyProtection="0"/>
    <xf numFmtId="181" fontId="2" fillId="0" borderId="0" applyBorder="0" applyProtection="0"/>
    <xf numFmtId="181" fontId="2" fillId="0" borderId="0" applyBorder="0" applyProtection="0"/>
    <xf numFmtId="171" fontId="3" fillId="0" borderId="0" applyBorder="0" applyProtection="0">
      <alignment horizontal="left" vertical="top" wrapText="1"/>
    </xf>
    <xf numFmtId="171" fontId="2" fillId="0" borderId="0" applyBorder="0" applyProtection="0"/>
    <xf numFmtId="171" fontId="2" fillId="0" borderId="0" applyBorder="0" applyProtection="0"/>
    <xf numFmtId="171" fontId="2" fillId="0" borderId="0" applyBorder="0" applyProtection="0"/>
    <xf numFmtId="171" fontId="2" fillId="0" borderId="0" applyBorder="0" applyProtection="0"/>
    <xf numFmtId="171" fontId="2" fillId="0" borderId="0" applyBorder="0" applyProtection="0"/>
    <xf numFmtId="171" fontId="3" fillId="0" borderId="0" applyBorder="0" applyProtection="0">
      <alignment horizontal="left" vertical="top" wrapText="1"/>
    </xf>
    <xf numFmtId="171" fontId="3" fillId="0" borderId="0" applyBorder="0" applyProtection="0">
      <alignment horizontal="left" vertical="top" wrapText="1"/>
    </xf>
    <xf numFmtId="171" fontId="2" fillId="0" borderId="0" applyBorder="0" applyProtection="0"/>
    <xf numFmtId="171" fontId="3" fillId="0" borderId="0" applyBorder="0" applyProtection="0">
      <alignment horizontal="left" vertical="top" wrapText="1"/>
    </xf>
    <xf numFmtId="171" fontId="3" fillId="0" borderId="0" applyBorder="0" applyProtection="0">
      <alignment horizontal="left" vertical="top" wrapText="1"/>
    </xf>
    <xf numFmtId="172" fontId="2" fillId="0" borderId="0" applyBorder="0" applyProtection="0"/>
    <xf numFmtId="171" fontId="2" fillId="0" borderId="0" applyBorder="0" applyProtection="0"/>
    <xf numFmtId="171" fontId="2" fillId="0" borderId="0" applyBorder="0" applyProtection="0"/>
    <xf numFmtId="171" fontId="3" fillId="0" borderId="0" applyBorder="0" applyProtection="0"/>
    <xf numFmtId="171" fontId="2" fillId="0" borderId="0" applyBorder="0" applyProtection="0"/>
    <xf numFmtId="166" fontId="29" fillId="7" borderId="3" applyProtection="0">
      <alignment horizontal="left" vertical="top" wrapText="1"/>
    </xf>
    <xf numFmtId="166" fontId="48" fillId="0" borderId="12" applyProtection="0">
      <alignment horizontal="left" vertical="top" wrapText="1"/>
    </xf>
    <xf numFmtId="0" fontId="47" fillId="0" borderId="0" applyBorder="0" applyProtection="0"/>
    <xf numFmtId="166" fontId="47" fillId="0" borderId="0" applyBorder="0" applyProtection="0">
      <alignment horizontal="left" vertical="top" wrapText="1"/>
    </xf>
    <xf numFmtId="0" fontId="47" fillId="0" borderId="0" applyBorder="0" applyProtection="0"/>
    <xf numFmtId="0" fontId="47" fillId="0" borderId="0" applyBorder="0" applyProtection="0"/>
    <xf numFmtId="0" fontId="47" fillId="0" borderId="0" applyBorder="0" applyProtection="0"/>
    <xf numFmtId="0" fontId="47" fillId="0" borderId="0" applyBorder="0" applyProtection="0"/>
    <xf numFmtId="4" fontId="50" fillId="0" borderId="0" applyBorder="0" applyProtection="0">
      <alignment horizontal="right" wrapText="1"/>
    </xf>
    <xf numFmtId="0" fontId="110" fillId="0" borderId="0"/>
    <xf numFmtId="0" fontId="71" fillId="55" borderId="0" applyNumberFormat="0" applyBorder="0" applyAlignment="0" applyProtection="0"/>
    <xf numFmtId="0" fontId="71"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4" fillId="55" borderId="0" applyNumberFormat="0" applyBorder="0" applyAlignment="0" applyProtection="0"/>
    <xf numFmtId="0" fontId="71" fillId="55" borderId="0" applyNumberFormat="0" applyBorder="0" applyAlignment="0" applyProtection="0"/>
    <xf numFmtId="0" fontId="2"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2"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4" fillId="55" borderId="0" applyNumberFormat="0" applyBorder="0" applyAlignment="0" applyProtection="0"/>
    <xf numFmtId="0" fontId="71" fillId="55"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4" fillId="56" borderId="0" applyNumberFormat="0" applyBorder="0" applyAlignment="0" applyProtection="0"/>
    <xf numFmtId="0" fontId="71" fillId="56" borderId="0" applyNumberFormat="0" applyBorder="0" applyAlignment="0" applyProtection="0"/>
    <xf numFmtId="0" fontId="2"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2"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4" fillId="56" borderId="0" applyNumberFormat="0" applyBorder="0" applyAlignment="0" applyProtection="0"/>
    <xf numFmtId="0" fontId="71" fillId="56"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4" fillId="57" borderId="0" applyNumberFormat="0" applyBorder="0" applyAlignment="0" applyProtection="0"/>
    <xf numFmtId="0" fontId="71" fillId="57" borderId="0" applyNumberFormat="0" applyBorder="0" applyAlignment="0" applyProtection="0"/>
    <xf numFmtId="0" fontId="2"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2"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4" fillId="57" borderId="0" applyNumberFormat="0" applyBorder="0" applyAlignment="0" applyProtection="0"/>
    <xf numFmtId="0" fontId="71" fillId="57"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4" fillId="58" borderId="0" applyNumberFormat="0" applyBorder="0" applyAlignment="0" applyProtection="0"/>
    <xf numFmtId="0" fontId="71" fillId="58" borderId="0" applyNumberFormat="0" applyBorder="0" applyAlignment="0" applyProtection="0"/>
    <xf numFmtId="0" fontId="2"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2"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4" fillId="58" borderId="0" applyNumberFormat="0" applyBorder="0" applyAlignment="0" applyProtection="0"/>
    <xf numFmtId="0" fontId="71" fillId="58"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4" fillId="59" borderId="0" applyNumberFormat="0" applyBorder="0" applyAlignment="0" applyProtection="0"/>
    <xf numFmtId="0" fontId="71" fillId="59" borderId="0" applyNumberFormat="0" applyBorder="0" applyAlignment="0" applyProtection="0"/>
    <xf numFmtId="0" fontId="2"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2"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4" fillId="59" borderId="0" applyNumberFormat="0" applyBorder="0" applyAlignment="0" applyProtection="0"/>
    <xf numFmtId="0" fontId="71" fillId="59" borderId="0" applyNumberFormat="0" applyBorder="0" applyAlignment="0" applyProtection="0"/>
    <xf numFmtId="0" fontId="71" fillId="60" borderId="0" applyNumberFormat="0" applyBorder="0" applyAlignment="0" applyProtection="0"/>
    <xf numFmtId="0" fontId="71"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4" fillId="60" borderId="0" applyNumberFormat="0" applyBorder="0" applyAlignment="0" applyProtection="0"/>
    <xf numFmtId="0" fontId="71" fillId="60" borderId="0" applyNumberFormat="0" applyBorder="0" applyAlignment="0" applyProtection="0"/>
    <xf numFmtId="0" fontId="2" fillId="60" borderId="0" applyNumberFormat="0" applyBorder="0" applyAlignment="0" applyProtection="0"/>
    <xf numFmtId="0" fontId="71" fillId="60" borderId="0" applyNumberFormat="0" applyBorder="0" applyAlignment="0" applyProtection="0"/>
    <xf numFmtId="0" fontId="71" fillId="60" borderId="0" applyNumberFormat="0" applyBorder="0" applyAlignment="0" applyProtection="0"/>
    <xf numFmtId="0" fontId="2"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4" fillId="60" borderId="0" applyNumberFormat="0" applyBorder="0" applyAlignment="0" applyProtection="0"/>
    <xf numFmtId="0" fontId="71" fillId="60"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183" fillId="32"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83" fillId="61" borderId="0" applyNumberFormat="0" applyBorder="0" applyAlignment="0" applyProtection="0"/>
    <xf numFmtId="0" fontId="88" fillId="55" borderId="0" applyNumberFormat="0" applyBorder="0" applyAlignment="0" applyProtection="0"/>
    <xf numFmtId="0" fontId="4" fillId="55" borderId="0" applyNumberFormat="0" applyBorder="0" applyAlignment="0" applyProtection="0"/>
    <xf numFmtId="0" fontId="119" fillId="61" borderId="0" applyNumberFormat="0" applyBorder="0" applyAlignment="0" applyProtection="0"/>
    <xf numFmtId="0" fontId="119" fillId="61" borderId="0" applyNumberFormat="0" applyBorder="0" applyAlignment="0" applyProtection="0"/>
    <xf numFmtId="0" fontId="164" fillId="61" borderId="0" applyNumberFormat="0" applyBorder="0" applyAlignment="0" applyProtection="0"/>
    <xf numFmtId="0" fontId="119" fillId="61" borderId="0" applyNumberFormat="0" applyBorder="0" applyAlignment="0" applyProtection="0"/>
    <xf numFmtId="0" fontId="119" fillId="61" borderId="0" applyNumberFormat="0" applyBorder="0" applyAlignment="0" applyProtection="0"/>
    <xf numFmtId="0" fontId="164" fillId="61" borderId="0" applyNumberFormat="0" applyBorder="0" applyAlignment="0" applyProtection="0"/>
    <xf numFmtId="0" fontId="119" fillId="61" borderId="0" applyNumberFormat="0" applyBorder="0" applyAlignment="0" applyProtection="0"/>
    <xf numFmtId="0" fontId="119" fillId="61" borderId="0" applyNumberFormat="0" applyBorder="0" applyAlignment="0" applyProtection="0"/>
    <xf numFmtId="0" fontId="164"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83" fillId="32"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183" fillId="36"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83" fillId="62" borderId="0" applyNumberFormat="0" applyBorder="0" applyAlignment="0" applyProtection="0"/>
    <xf numFmtId="0" fontId="88" fillId="56" borderId="0" applyNumberFormat="0" applyBorder="0" applyAlignment="0" applyProtection="0"/>
    <xf numFmtId="0" fontId="4" fillId="56" borderId="0" applyNumberFormat="0" applyBorder="0" applyAlignment="0" applyProtection="0"/>
    <xf numFmtId="0" fontId="119" fillId="62" borderId="0" applyNumberFormat="0" applyBorder="0" applyAlignment="0" applyProtection="0"/>
    <xf numFmtId="0" fontId="119" fillId="62" borderId="0" applyNumberFormat="0" applyBorder="0" applyAlignment="0" applyProtection="0"/>
    <xf numFmtId="0" fontId="164" fillId="62" borderId="0" applyNumberFormat="0" applyBorder="0" applyAlignment="0" applyProtection="0"/>
    <xf numFmtId="0" fontId="119" fillId="62" borderId="0" applyNumberFormat="0" applyBorder="0" applyAlignment="0" applyProtection="0"/>
    <xf numFmtId="0" fontId="119" fillId="62" borderId="0" applyNumberFormat="0" applyBorder="0" applyAlignment="0" applyProtection="0"/>
    <xf numFmtId="0" fontId="164" fillId="62" borderId="0" applyNumberFormat="0" applyBorder="0" applyAlignment="0" applyProtection="0"/>
    <xf numFmtId="0" fontId="119" fillId="62" borderId="0" applyNumberFormat="0" applyBorder="0" applyAlignment="0" applyProtection="0"/>
    <xf numFmtId="0" fontId="119" fillId="62" borderId="0" applyNumberFormat="0" applyBorder="0" applyAlignment="0" applyProtection="0"/>
    <xf numFmtId="0" fontId="164"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83" fillId="36"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183" fillId="40"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83" fillId="63" borderId="0" applyNumberFormat="0" applyBorder="0" applyAlignment="0" applyProtection="0"/>
    <xf numFmtId="0" fontId="88" fillId="57" borderId="0" applyNumberFormat="0" applyBorder="0" applyAlignment="0" applyProtection="0"/>
    <xf numFmtId="0" fontId="4" fillId="57" borderId="0" applyNumberFormat="0" applyBorder="0" applyAlignment="0" applyProtection="0"/>
    <xf numFmtId="0" fontId="119" fillId="63" borderId="0" applyNumberFormat="0" applyBorder="0" applyAlignment="0" applyProtection="0"/>
    <xf numFmtId="0" fontId="119" fillId="63" borderId="0" applyNumberFormat="0" applyBorder="0" applyAlignment="0" applyProtection="0"/>
    <xf numFmtId="0" fontId="164" fillId="63" borderId="0" applyNumberFormat="0" applyBorder="0" applyAlignment="0" applyProtection="0"/>
    <xf numFmtId="0" fontId="119" fillId="63" borderId="0" applyNumberFormat="0" applyBorder="0" applyAlignment="0" applyProtection="0"/>
    <xf numFmtId="0" fontId="119" fillId="63" borderId="0" applyNumberFormat="0" applyBorder="0" applyAlignment="0" applyProtection="0"/>
    <xf numFmtId="0" fontId="164" fillId="63" borderId="0" applyNumberFormat="0" applyBorder="0" applyAlignment="0" applyProtection="0"/>
    <xf numFmtId="0" fontId="119" fillId="63" borderId="0" applyNumberFormat="0" applyBorder="0" applyAlignment="0" applyProtection="0"/>
    <xf numFmtId="0" fontId="119" fillId="63" borderId="0" applyNumberFormat="0" applyBorder="0" applyAlignment="0" applyProtection="0"/>
    <xf numFmtId="0" fontId="164"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83" fillId="40"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183" fillId="44"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83" fillId="60" borderId="0" applyNumberFormat="0" applyBorder="0" applyAlignment="0" applyProtection="0"/>
    <xf numFmtId="0" fontId="88" fillId="58" borderId="0" applyNumberFormat="0" applyBorder="0" applyAlignment="0" applyProtection="0"/>
    <xf numFmtId="0" fontId="4" fillId="58" borderId="0" applyNumberFormat="0" applyBorder="0" applyAlignment="0" applyProtection="0"/>
    <xf numFmtId="0" fontId="119" fillId="60" borderId="0" applyNumberFormat="0" applyBorder="0" applyAlignment="0" applyProtection="0"/>
    <xf numFmtId="0" fontId="119" fillId="60" borderId="0" applyNumberFormat="0" applyBorder="0" applyAlignment="0" applyProtection="0"/>
    <xf numFmtId="0" fontId="164" fillId="60" borderId="0" applyNumberFormat="0" applyBorder="0" applyAlignment="0" applyProtection="0"/>
    <xf numFmtId="0" fontId="119" fillId="60" borderId="0" applyNumberFormat="0" applyBorder="0" applyAlignment="0" applyProtection="0"/>
    <xf numFmtId="0" fontId="119" fillId="60" borderId="0" applyNumberFormat="0" applyBorder="0" applyAlignment="0" applyProtection="0"/>
    <xf numFmtId="0" fontId="164" fillId="60" borderId="0" applyNumberFormat="0" applyBorder="0" applyAlignment="0" applyProtection="0"/>
    <xf numFmtId="0" fontId="119" fillId="60" borderId="0" applyNumberFormat="0" applyBorder="0" applyAlignment="0" applyProtection="0"/>
    <xf numFmtId="0" fontId="119" fillId="60" borderId="0" applyNumberFormat="0" applyBorder="0" applyAlignment="0" applyProtection="0"/>
    <xf numFmtId="0" fontId="164"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83" fillId="44"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183" fillId="48" borderId="0" applyNumberFormat="0" applyBorder="0" applyAlignment="0" applyProtection="0"/>
    <xf numFmtId="0" fontId="88" fillId="59" borderId="0" applyNumberFormat="0" applyBorder="0" applyAlignment="0" applyProtection="0"/>
    <xf numFmtId="0" fontId="4" fillId="59" borderId="0" applyNumberFormat="0" applyBorder="0" applyAlignment="0" applyProtection="0"/>
    <xf numFmtId="0" fontId="119" fillId="59" borderId="0" applyNumberFormat="0" applyBorder="0" applyAlignment="0" applyProtection="0"/>
    <xf numFmtId="0" fontId="119" fillId="59" borderId="0" applyNumberFormat="0" applyBorder="0" applyAlignment="0" applyProtection="0"/>
    <xf numFmtId="0" fontId="164" fillId="59" borderId="0" applyNumberFormat="0" applyBorder="0" applyAlignment="0" applyProtection="0"/>
    <xf numFmtId="0" fontId="119" fillId="59" borderId="0" applyNumberFormat="0" applyBorder="0" applyAlignment="0" applyProtection="0"/>
    <xf numFmtId="0" fontId="119" fillId="59" borderId="0" applyNumberFormat="0" applyBorder="0" applyAlignment="0" applyProtection="0"/>
    <xf numFmtId="0" fontId="164" fillId="59" borderId="0" applyNumberFormat="0" applyBorder="0" applyAlignment="0" applyProtection="0"/>
    <xf numFmtId="0" fontId="119" fillId="59" borderId="0" applyNumberFormat="0" applyBorder="0" applyAlignment="0" applyProtection="0"/>
    <xf numFmtId="0" fontId="119" fillId="59" borderId="0" applyNumberFormat="0" applyBorder="0" applyAlignment="0" applyProtection="0"/>
    <xf numFmtId="0" fontId="164" fillId="5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83" fillId="48"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183" fillId="52"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83" fillId="63" borderId="0" applyNumberFormat="0" applyBorder="0" applyAlignment="0" applyProtection="0"/>
    <xf numFmtId="0" fontId="88" fillId="60" borderId="0" applyNumberFormat="0" applyBorder="0" applyAlignment="0" applyProtection="0"/>
    <xf numFmtId="0" fontId="4" fillId="60" borderId="0" applyNumberFormat="0" applyBorder="0" applyAlignment="0" applyProtection="0"/>
    <xf numFmtId="0" fontId="119" fillId="63" borderId="0" applyNumberFormat="0" applyBorder="0" applyAlignment="0" applyProtection="0"/>
    <xf numFmtId="0" fontId="119" fillId="63" borderId="0" applyNumberFormat="0" applyBorder="0" applyAlignment="0" applyProtection="0"/>
    <xf numFmtId="0" fontId="164" fillId="63" borderId="0" applyNumberFormat="0" applyBorder="0" applyAlignment="0" applyProtection="0"/>
    <xf numFmtId="0" fontId="119" fillId="63" borderId="0" applyNumberFormat="0" applyBorder="0" applyAlignment="0" applyProtection="0"/>
    <xf numFmtId="0" fontId="119" fillId="63" borderId="0" applyNumberFormat="0" applyBorder="0" applyAlignment="0" applyProtection="0"/>
    <xf numFmtId="0" fontId="164" fillId="63" borderId="0" applyNumberFormat="0" applyBorder="0" applyAlignment="0" applyProtection="0"/>
    <xf numFmtId="0" fontId="119" fillId="63" borderId="0" applyNumberFormat="0" applyBorder="0" applyAlignment="0" applyProtection="0"/>
    <xf numFmtId="0" fontId="119" fillId="63" borderId="0" applyNumberFormat="0" applyBorder="0" applyAlignment="0" applyProtection="0"/>
    <xf numFmtId="0" fontId="164"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83" fillId="52" borderId="0" applyNumberFormat="0" applyBorder="0" applyAlignment="0" applyProtection="0"/>
    <xf numFmtId="0" fontId="71" fillId="61" borderId="0" applyNumberFormat="0" applyBorder="0" applyAlignment="0" applyProtection="0"/>
    <xf numFmtId="0" fontId="71"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4" fillId="61" borderId="0" applyNumberFormat="0" applyBorder="0" applyAlignment="0" applyProtection="0"/>
    <xf numFmtId="0" fontId="71" fillId="61" borderId="0" applyNumberFormat="0" applyBorder="0" applyAlignment="0" applyProtection="0"/>
    <xf numFmtId="0" fontId="2" fillId="61" borderId="0" applyNumberFormat="0" applyBorder="0" applyAlignment="0" applyProtection="0"/>
    <xf numFmtId="0" fontId="71" fillId="61" borderId="0" applyNumberFormat="0" applyBorder="0" applyAlignment="0" applyProtection="0"/>
    <xf numFmtId="0" fontId="71" fillId="61" borderId="0" applyNumberFormat="0" applyBorder="0" applyAlignment="0" applyProtection="0"/>
    <xf numFmtId="0" fontId="2"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4" fillId="61" borderId="0" applyNumberFormat="0" applyBorder="0" applyAlignment="0" applyProtection="0"/>
    <xf numFmtId="0" fontId="71" fillId="61"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4" fillId="62" borderId="0" applyNumberFormat="0" applyBorder="0" applyAlignment="0" applyProtection="0"/>
    <xf numFmtId="0" fontId="71" fillId="62" borderId="0" applyNumberFormat="0" applyBorder="0" applyAlignment="0" applyProtection="0"/>
    <xf numFmtId="0" fontId="2" fillId="62"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2"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4" fillId="62" borderId="0" applyNumberFormat="0" applyBorder="0" applyAlignment="0" applyProtection="0"/>
    <xf numFmtId="0" fontId="71" fillId="62" borderId="0" applyNumberFormat="0" applyBorder="0" applyAlignment="0" applyProtection="0"/>
    <xf numFmtId="0" fontId="71" fillId="64" borderId="0" applyNumberFormat="0" applyBorder="0" applyAlignment="0" applyProtection="0"/>
    <xf numFmtId="0" fontId="71"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4" fillId="64" borderId="0" applyNumberFormat="0" applyBorder="0" applyAlignment="0" applyProtection="0"/>
    <xf numFmtId="0" fontId="71" fillId="64" borderId="0" applyNumberFormat="0" applyBorder="0" applyAlignment="0" applyProtection="0"/>
    <xf numFmtId="0" fontId="2" fillId="64" borderId="0" applyNumberFormat="0" applyBorder="0" applyAlignment="0" applyProtection="0"/>
    <xf numFmtId="0" fontId="71" fillId="64" borderId="0" applyNumberFormat="0" applyBorder="0" applyAlignment="0" applyProtection="0"/>
    <xf numFmtId="0" fontId="71" fillId="64" borderId="0" applyNumberFormat="0" applyBorder="0" applyAlignment="0" applyProtection="0"/>
    <xf numFmtId="0" fontId="2"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4" fillId="64" borderId="0" applyNumberFormat="0" applyBorder="0" applyAlignment="0" applyProtection="0"/>
    <xf numFmtId="0" fontId="71" fillId="64"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4" fillId="58" borderId="0" applyNumberFormat="0" applyBorder="0" applyAlignment="0" applyProtection="0"/>
    <xf numFmtId="0" fontId="71" fillId="58" borderId="0" applyNumberFormat="0" applyBorder="0" applyAlignment="0" applyProtection="0"/>
    <xf numFmtId="0" fontId="2"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2"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4" fillId="58" borderId="0" applyNumberFormat="0" applyBorder="0" applyAlignment="0" applyProtection="0"/>
    <xf numFmtId="0" fontId="71" fillId="58" borderId="0" applyNumberFormat="0" applyBorder="0" applyAlignment="0" applyProtection="0"/>
    <xf numFmtId="0" fontId="71" fillId="61" borderId="0" applyNumberFormat="0" applyBorder="0" applyAlignment="0" applyProtection="0"/>
    <xf numFmtId="0" fontId="71"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4" fillId="61" borderId="0" applyNumberFormat="0" applyBorder="0" applyAlignment="0" applyProtection="0"/>
    <xf numFmtId="0" fontId="71" fillId="61" borderId="0" applyNumberFormat="0" applyBorder="0" applyAlignment="0" applyProtection="0"/>
    <xf numFmtId="0" fontId="2" fillId="61" borderId="0" applyNumberFormat="0" applyBorder="0" applyAlignment="0" applyProtection="0"/>
    <xf numFmtId="0" fontId="71" fillId="61" borderId="0" applyNumberFormat="0" applyBorder="0" applyAlignment="0" applyProtection="0"/>
    <xf numFmtId="0" fontId="71" fillId="61" borderId="0" applyNumberFormat="0" applyBorder="0" applyAlignment="0" applyProtection="0"/>
    <xf numFmtId="0" fontId="2"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4" fillId="61" borderId="0" applyNumberFormat="0" applyBorder="0" applyAlignment="0" applyProtection="0"/>
    <xf numFmtId="0" fontId="71" fillId="61" borderId="0" applyNumberFormat="0" applyBorder="0" applyAlignment="0" applyProtection="0"/>
    <xf numFmtId="0" fontId="71" fillId="65" borderId="0" applyNumberFormat="0" applyBorder="0" applyAlignment="0" applyProtection="0"/>
    <xf numFmtId="0" fontId="71"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4" fillId="65" borderId="0" applyNumberFormat="0" applyBorder="0" applyAlignment="0" applyProtection="0"/>
    <xf numFmtId="0" fontId="71" fillId="65" borderId="0" applyNumberFormat="0" applyBorder="0" applyAlignment="0" applyProtection="0"/>
    <xf numFmtId="0" fontId="2" fillId="65" borderId="0" applyNumberFormat="0" applyBorder="0" applyAlignment="0" applyProtection="0"/>
    <xf numFmtId="0" fontId="71" fillId="65" borderId="0" applyNumberFormat="0" applyBorder="0" applyAlignment="0" applyProtection="0"/>
    <xf numFmtId="0" fontId="71" fillId="65" borderId="0" applyNumberFormat="0" applyBorder="0" applyAlignment="0" applyProtection="0"/>
    <xf numFmtId="0" fontId="2"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4" fillId="65" borderId="0" applyNumberFormat="0" applyBorder="0" applyAlignment="0" applyProtection="0"/>
    <xf numFmtId="0" fontId="71" fillId="65"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183" fillId="33"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83" fillId="59" borderId="0" applyNumberFormat="0" applyBorder="0" applyAlignment="0" applyProtection="0"/>
    <xf numFmtId="0" fontId="88" fillId="61" borderId="0" applyNumberFormat="0" applyBorder="0" applyAlignment="0" applyProtection="0"/>
    <xf numFmtId="0" fontId="4" fillId="61" borderId="0" applyNumberFormat="0" applyBorder="0" applyAlignment="0" applyProtection="0"/>
    <xf numFmtId="0" fontId="119" fillId="59" borderId="0" applyNumberFormat="0" applyBorder="0" applyAlignment="0" applyProtection="0"/>
    <xf numFmtId="0" fontId="119" fillId="59" borderId="0" applyNumberFormat="0" applyBorder="0" applyAlignment="0" applyProtection="0"/>
    <xf numFmtId="0" fontId="164" fillId="59" borderId="0" applyNumberFormat="0" applyBorder="0" applyAlignment="0" applyProtection="0"/>
    <xf numFmtId="0" fontId="119" fillId="59" borderId="0" applyNumberFormat="0" applyBorder="0" applyAlignment="0" applyProtection="0"/>
    <xf numFmtId="0" fontId="119" fillId="59" borderId="0" applyNumberFormat="0" applyBorder="0" applyAlignment="0" applyProtection="0"/>
    <xf numFmtId="0" fontId="164" fillId="59" borderId="0" applyNumberFormat="0" applyBorder="0" applyAlignment="0" applyProtection="0"/>
    <xf numFmtId="0" fontId="119" fillId="59" borderId="0" applyNumberFormat="0" applyBorder="0" applyAlignment="0" applyProtection="0"/>
    <xf numFmtId="0" fontId="119" fillId="59" borderId="0" applyNumberFormat="0" applyBorder="0" applyAlignment="0" applyProtection="0"/>
    <xf numFmtId="0" fontId="164"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83" fillId="33"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183" fillId="37" borderId="0" applyNumberFormat="0" applyBorder="0" applyAlignment="0" applyProtection="0"/>
    <xf numFmtId="0" fontId="88" fillId="62" borderId="0" applyNumberFormat="0" applyBorder="0" applyAlignment="0" applyProtection="0"/>
    <xf numFmtId="0" fontId="4" fillId="62" borderId="0" applyNumberFormat="0" applyBorder="0" applyAlignment="0" applyProtection="0"/>
    <xf numFmtId="0" fontId="119" fillId="62" borderId="0" applyNumberFormat="0" applyBorder="0" applyAlignment="0" applyProtection="0"/>
    <xf numFmtId="0" fontId="119" fillId="62" borderId="0" applyNumberFormat="0" applyBorder="0" applyAlignment="0" applyProtection="0"/>
    <xf numFmtId="0" fontId="164" fillId="62" borderId="0" applyNumberFormat="0" applyBorder="0" applyAlignment="0" applyProtection="0"/>
    <xf numFmtId="0" fontId="119" fillId="62" borderId="0" applyNumberFormat="0" applyBorder="0" applyAlignment="0" applyProtection="0"/>
    <xf numFmtId="0" fontId="119" fillId="62" borderId="0" applyNumberFormat="0" applyBorder="0" applyAlignment="0" applyProtection="0"/>
    <xf numFmtId="0" fontId="164" fillId="62" borderId="0" applyNumberFormat="0" applyBorder="0" applyAlignment="0" applyProtection="0"/>
    <xf numFmtId="0" fontId="119" fillId="62" borderId="0" applyNumberFormat="0" applyBorder="0" applyAlignment="0" applyProtection="0"/>
    <xf numFmtId="0" fontId="119" fillId="62" borderId="0" applyNumberFormat="0" applyBorder="0" applyAlignment="0" applyProtection="0"/>
    <xf numFmtId="0" fontId="164" fillId="6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83" fillId="37"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183" fillId="41"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83" fillId="66" borderId="0" applyNumberFormat="0" applyBorder="0" applyAlignment="0" applyProtection="0"/>
    <xf numFmtId="0" fontId="88" fillId="64" borderId="0" applyNumberFormat="0" applyBorder="0" applyAlignment="0" applyProtection="0"/>
    <xf numFmtId="0" fontId="4" fillId="64" borderId="0" applyNumberFormat="0" applyBorder="0" applyAlignment="0" applyProtection="0"/>
    <xf numFmtId="0" fontId="119" fillId="66" borderId="0" applyNumberFormat="0" applyBorder="0" applyAlignment="0" applyProtection="0"/>
    <xf numFmtId="0" fontId="119" fillId="66" borderId="0" applyNumberFormat="0" applyBorder="0" applyAlignment="0" applyProtection="0"/>
    <xf numFmtId="0" fontId="164" fillId="66" borderId="0" applyNumberFormat="0" applyBorder="0" applyAlignment="0" applyProtection="0"/>
    <xf numFmtId="0" fontId="119" fillId="66" borderId="0" applyNumberFormat="0" applyBorder="0" applyAlignment="0" applyProtection="0"/>
    <xf numFmtId="0" fontId="119" fillId="66" borderId="0" applyNumberFormat="0" applyBorder="0" applyAlignment="0" applyProtection="0"/>
    <xf numFmtId="0" fontId="164" fillId="66" borderId="0" applyNumberFormat="0" applyBorder="0" applyAlignment="0" applyProtection="0"/>
    <xf numFmtId="0" fontId="119" fillId="66" borderId="0" applyNumberFormat="0" applyBorder="0" applyAlignment="0" applyProtection="0"/>
    <xf numFmtId="0" fontId="119" fillId="66" borderId="0" applyNumberFormat="0" applyBorder="0" applyAlignment="0" applyProtection="0"/>
    <xf numFmtId="0" fontId="164"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83" fillId="41"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183" fillId="45"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83" fillId="56" borderId="0" applyNumberFormat="0" applyBorder="0" applyAlignment="0" applyProtection="0"/>
    <xf numFmtId="0" fontId="88" fillId="58" borderId="0" applyNumberFormat="0" applyBorder="0" applyAlignment="0" applyProtection="0"/>
    <xf numFmtId="0" fontId="4" fillId="58" borderId="0" applyNumberFormat="0" applyBorder="0" applyAlignment="0" applyProtection="0"/>
    <xf numFmtId="0" fontId="119" fillId="56" borderId="0" applyNumberFormat="0" applyBorder="0" applyAlignment="0" applyProtection="0"/>
    <xf numFmtId="0" fontId="119" fillId="56" borderId="0" applyNumberFormat="0" applyBorder="0" applyAlignment="0" applyProtection="0"/>
    <xf numFmtId="0" fontId="164" fillId="56" borderId="0" applyNumberFormat="0" applyBorder="0" applyAlignment="0" applyProtection="0"/>
    <xf numFmtId="0" fontId="119" fillId="56" borderId="0" applyNumberFormat="0" applyBorder="0" applyAlignment="0" applyProtection="0"/>
    <xf numFmtId="0" fontId="119" fillId="56" borderId="0" applyNumberFormat="0" applyBorder="0" applyAlignment="0" applyProtection="0"/>
    <xf numFmtId="0" fontId="164" fillId="56" borderId="0" applyNumberFormat="0" applyBorder="0" applyAlignment="0" applyProtection="0"/>
    <xf numFmtId="0" fontId="119" fillId="56" borderId="0" applyNumberFormat="0" applyBorder="0" applyAlignment="0" applyProtection="0"/>
    <xf numFmtId="0" fontId="119" fillId="56" borderId="0" applyNumberFormat="0" applyBorder="0" applyAlignment="0" applyProtection="0"/>
    <xf numFmtId="0" fontId="164"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83" fillId="45"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183" fillId="4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83" fillId="59" borderId="0" applyNumberFormat="0" applyBorder="0" applyAlignment="0" applyProtection="0"/>
    <xf numFmtId="0" fontId="88" fillId="61" borderId="0" applyNumberFormat="0" applyBorder="0" applyAlignment="0" applyProtection="0"/>
    <xf numFmtId="0" fontId="4" fillId="61" borderId="0" applyNumberFormat="0" applyBorder="0" applyAlignment="0" applyProtection="0"/>
    <xf numFmtId="0" fontId="119" fillId="59" borderId="0" applyNumberFormat="0" applyBorder="0" applyAlignment="0" applyProtection="0"/>
    <xf numFmtId="0" fontId="119" fillId="59" borderId="0" applyNumberFormat="0" applyBorder="0" applyAlignment="0" applyProtection="0"/>
    <xf numFmtId="0" fontId="164" fillId="59" borderId="0" applyNumberFormat="0" applyBorder="0" applyAlignment="0" applyProtection="0"/>
    <xf numFmtId="0" fontId="119" fillId="59" borderId="0" applyNumberFormat="0" applyBorder="0" applyAlignment="0" applyProtection="0"/>
    <xf numFmtId="0" fontId="119" fillId="59" borderId="0" applyNumberFormat="0" applyBorder="0" applyAlignment="0" applyProtection="0"/>
    <xf numFmtId="0" fontId="164" fillId="59" borderId="0" applyNumberFormat="0" applyBorder="0" applyAlignment="0" applyProtection="0"/>
    <xf numFmtId="0" fontId="119" fillId="59" borderId="0" applyNumberFormat="0" applyBorder="0" applyAlignment="0" applyProtection="0"/>
    <xf numFmtId="0" fontId="119" fillId="59" borderId="0" applyNumberFormat="0" applyBorder="0" applyAlignment="0" applyProtection="0"/>
    <xf numFmtId="0" fontId="164"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83" fillId="49"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183" fillId="5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83" fillId="63" borderId="0" applyNumberFormat="0" applyBorder="0" applyAlignment="0" applyProtection="0"/>
    <xf numFmtId="0" fontId="88" fillId="65" borderId="0" applyNumberFormat="0" applyBorder="0" applyAlignment="0" applyProtection="0"/>
    <xf numFmtId="0" fontId="4" fillId="65" borderId="0" applyNumberFormat="0" applyBorder="0" applyAlignment="0" applyProtection="0"/>
    <xf numFmtId="0" fontId="119" fillId="63" borderId="0" applyNumberFormat="0" applyBorder="0" applyAlignment="0" applyProtection="0"/>
    <xf numFmtId="0" fontId="119" fillId="63" borderId="0" applyNumberFormat="0" applyBorder="0" applyAlignment="0" applyProtection="0"/>
    <xf numFmtId="0" fontId="164" fillId="63" borderId="0" applyNumberFormat="0" applyBorder="0" applyAlignment="0" applyProtection="0"/>
    <xf numFmtId="0" fontId="119" fillId="63" borderId="0" applyNumberFormat="0" applyBorder="0" applyAlignment="0" applyProtection="0"/>
    <xf numFmtId="0" fontId="119" fillId="63" borderId="0" applyNumberFormat="0" applyBorder="0" applyAlignment="0" applyProtection="0"/>
    <xf numFmtId="0" fontId="164" fillId="63" borderId="0" applyNumberFormat="0" applyBorder="0" applyAlignment="0" applyProtection="0"/>
    <xf numFmtId="0" fontId="119" fillId="63" borderId="0" applyNumberFormat="0" applyBorder="0" applyAlignment="0" applyProtection="0"/>
    <xf numFmtId="0" fontId="119" fillId="63" borderId="0" applyNumberFormat="0" applyBorder="0" applyAlignment="0" applyProtection="0"/>
    <xf numFmtId="0" fontId="164"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83" fillId="53" borderId="0" applyNumberFormat="0" applyBorder="0" applyAlignment="0" applyProtection="0"/>
    <xf numFmtId="0" fontId="72" fillId="67" borderId="0" applyNumberFormat="0" applyBorder="0" applyAlignment="0" applyProtection="0"/>
    <xf numFmtId="0" fontId="72" fillId="67"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0" fontId="5" fillId="67" borderId="0" applyNumberFormat="0" applyBorder="0" applyAlignment="0" applyProtection="0"/>
    <xf numFmtId="0" fontId="72" fillId="67" borderId="0" applyNumberFormat="0" applyBorder="0" applyAlignment="0" applyProtection="0"/>
    <xf numFmtId="0" fontId="142" fillId="67" borderId="0" applyNumberFormat="0" applyBorder="0" applyAlignment="0" applyProtection="0"/>
    <xf numFmtId="0" fontId="72" fillId="67" borderId="0" applyNumberFormat="0" applyBorder="0" applyAlignment="0" applyProtection="0"/>
    <xf numFmtId="0" fontId="72" fillId="67" borderId="0" applyNumberFormat="0" applyBorder="0" applyAlignment="0" applyProtection="0"/>
    <xf numFmtId="0" fontId="142" fillId="67"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0" fontId="5" fillId="67" borderId="0" applyNumberFormat="0" applyBorder="0" applyAlignment="0" applyProtection="0"/>
    <xf numFmtId="0" fontId="72" fillId="67" borderId="0" applyNumberFormat="0" applyBorder="0" applyAlignment="0" applyProtection="0"/>
    <xf numFmtId="0" fontId="72" fillId="62" borderId="0" applyNumberFormat="0" applyBorder="0" applyAlignment="0" applyProtection="0"/>
    <xf numFmtId="0" fontId="72" fillId="62" borderId="0" applyNumberFormat="0" applyBorder="0" applyAlignment="0" applyProtection="0"/>
    <xf numFmtId="0" fontId="89" fillId="62" borderId="0" applyNumberFormat="0" applyBorder="0" applyAlignment="0" applyProtection="0"/>
    <xf numFmtId="0" fontId="89" fillId="62" borderId="0" applyNumberFormat="0" applyBorder="0" applyAlignment="0" applyProtection="0"/>
    <xf numFmtId="0" fontId="5" fillId="62" borderId="0" applyNumberFormat="0" applyBorder="0" applyAlignment="0" applyProtection="0"/>
    <xf numFmtId="0" fontId="72" fillId="62" borderId="0" applyNumberFormat="0" applyBorder="0" applyAlignment="0" applyProtection="0"/>
    <xf numFmtId="0" fontId="142" fillId="62" borderId="0" applyNumberFormat="0" applyBorder="0" applyAlignment="0" applyProtection="0"/>
    <xf numFmtId="0" fontId="72" fillId="62" borderId="0" applyNumberFormat="0" applyBorder="0" applyAlignment="0" applyProtection="0"/>
    <xf numFmtId="0" fontId="72" fillId="62" borderId="0" applyNumberFormat="0" applyBorder="0" applyAlignment="0" applyProtection="0"/>
    <xf numFmtId="0" fontId="142" fillId="62" borderId="0" applyNumberFormat="0" applyBorder="0" applyAlignment="0" applyProtection="0"/>
    <xf numFmtId="0" fontId="89" fillId="62" borderId="0" applyNumberFormat="0" applyBorder="0" applyAlignment="0" applyProtection="0"/>
    <xf numFmtId="0" fontId="89" fillId="62" borderId="0" applyNumberFormat="0" applyBorder="0" applyAlignment="0" applyProtection="0"/>
    <xf numFmtId="0" fontId="5" fillId="62" borderId="0" applyNumberFormat="0" applyBorder="0" applyAlignment="0" applyProtection="0"/>
    <xf numFmtId="0" fontId="72" fillId="62" borderId="0" applyNumberFormat="0" applyBorder="0" applyAlignment="0" applyProtection="0"/>
    <xf numFmtId="0" fontId="72" fillId="64" borderId="0" applyNumberFormat="0" applyBorder="0" applyAlignment="0" applyProtection="0"/>
    <xf numFmtId="0" fontId="72" fillId="64"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5" fillId="64" borderId="0" applyNumberFormat="0" applyBorder="0" applyAlignment="0" applyProtection="0"/>
    <xf numFmtId="0" fontId="72" fillId="64" borderId="0" applyNumberFormat="0" applyBorder="0" applyAlignment="0" applyProtection="0"/>
    <xf numFmtId="0" fontId="142" fillId="64" borderId="0" applyNumberFormat="0" applyBorder="0" applyAlignment="0" applyProtection="0"/>
    <xf numFmtId="0" fontId="72" fillId="64" borderId="0" applyNumberFormat="0" applyBorder="0" applyAlignment="0" applyProtection="0"/>
    <xf numFmtId="0" fontId="72" fillId="64" borderId="0" applyNumberFormat="0" applyBorder="0" applyAlignment="0" applyProtection="0"/>
    <xf numFmtId="0" fontId="142" fillId="64"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5" fillId="64" borderId="0" applyNumberFormat="0" applyBorder="0" applyAlignment="0" applyProtection="0"/>
    <xf numFmtId="0" fontId="72" fillId="64" borderId="0" applyNumberFormat="0" applyBorder="0" applyAlignment="0" applyProtection="0"/>
    <xf numFmtId="0" fontId="72" fillId="68" borderId="0" applyNumberFormat="0" applyBorder="0" applyAlignment="0" applyProtection="0"/>
    <xf numFmtId="0" fontId="72" fillId="68" borderId="0" applyNumberFormat="0" applyBorder="0" applyAlignment="0" applyProtection="0"/>
    <xf numFmtId="0" fontId="89" fillId="68" borderId="0" applyNumberFormat="0" applyBorder="0" applyAlignment="0" applyProtection="0"/>
    <xf numFmtId="0" fontId="89" fillId="68" borderId="0" applyNumberFormat="0" applyBorder="0" applyAlignment="0" applyProtection="0"/>
    <xf numFmtId="0" fontId="5" fillId="68" borderId="0" applyNumberFormat="0" applyBorder="0" applyAlignment="0" applyProtection="0"/>
    <xf numFmtId="0" fontId="72" fillId="68" borderId="0" applyNumberFormat="0" applyBorder="0" applyAlignment="0" applyProtection="0"/>
    <xf numFmtId="0" fontId="142" fillId="68" borderId="0" applyNumberFormat="0" applyBorder="0" applyAlignment="0" applyProtection="0"/>
    <xf numFmtId="0" fontId="72" fillId="68" borderId="0" applyNumberFormat="0" applyBorder="0" applyAlignment="0" applyProtection="0"/>
    <xf numFmtId="0" fontId="72" fillId="68" borderId="0" applyNumberFormat="0" applyBorder="0" applyAlignment="0" applyProtection="0"/>
    <xf numFmtId="0" fontId="142" fillId="68" borderId="0" applyNumberFormat="0" applyBorder="0" applyAlignment="0" applyProtection="0"/>
    <xf numFmtId="0" fontId="89" fillId="68" borderId="0" applyNumberFormat="0" applyBorder="0" applyAlignment="0" applyProtection="0"/>
    <xf numFmtId="0" fontId="89" fillId="68" borderId="0" applyNumberFormat="0" applyBorder="0" applyAlignment="0" applyProtection="0"/>
    <xf numFmtId="0" fontId="5" fillId="68" borderId="0" applyNumberFormat="0" applyBorder="0" applyAlignment="0" applyProtection="0"/>
    <xf numFmtId="0" fontId="72" fillId="68" borderId="0" applyNumberFormat="0" applyBorder="0" applyAlignment="0" applyProtection="0"/>
    <xf numFmtId="0" fontId="72" fillId="69" borderId="0" applyNumberFormat="0" applyBorder="0" applyAlignment="0" applyProtection="0"/>
    <xf numFmtId="0" fontId="72" fillId="69" borderId="0" applyNumberFormat="0" applyBorder="0" applyAlignment="0" applyProtection="0"/>
    <xf numFmtId="0" fontId="89" fillId="69" borderId="0" applyNumberFormat="0" applyBorder="0" applyAlignment="0" applyProtection="0"/>
    <xf numFmtId="0" fontId="89" fillId="69" borderId="0" applyNumberFormat="0" applyBorder="0" applyAlignment="0" applyProtection="0"/>
    <xf numFmtId="0" fontId="5" fillId="69" borderId="0" applyNumberFormat="0" applyBorder="0" applyAlignment="0" applyProtection="0"/>
    <xf numFmtId="0" fontId="72" fillId="69" borderId="0" applyNumberFormat="0" applyBorder="0" applyAlignment="0" applyProtection="0"/>
    <xf numFmtId="0" fontId="142" fillId="69" borderId="0" applyNumberFormat="0" applyBorder="0" applyAlignment="0" applyProtection="0"/>
    <xf numFmtId="0" fontId="72" fillId="69" borderId="0" applyNumberFormat="0" applyBorder="0" applyAlignment="0" applyProtection="0"/>
    <xf numFmtId="0" fontId="72" fillId="69" borderId="0" applyNumberFormat="0" applyBorder="0" applyAlignment="0" applyProtection="0"/>
    <xf numFmtId="0" fontId="142" fillId="69" borderId="0" applyNumberFormat="0" applyBorder="0" applyAlignment="0" applyProtection="0"/>
    <xf numFmtId="0" fontId="89" fillId="69" borderId="0" applyNumberFormat="0" applyBorder="0" applyAlignment="0" applyProtection="0"/>
    <xf numFmtId="0" fontId="89" fillId="69" borderId="0" applyNumberFormat="0" applyBorder="0" applyAlignment="0" applyProtection="0"/>
    <xf numFmtId="0" fontId="5" fillId="69" borderId="0" applyNumberFormat="0" applyBorder="0" applyAlignment="0" applyProtection="0"/>
    <xf numFmtId="0" fontId="72" fillId="69" borderId="0" applyNumberFormat="0" applyBorder="0" applyAlignment="0" applyProtection="0"/>
    <xf numFmtId="0" fontId="72" fillId="70" borderId="0" applyNumberFormat="0" applyBorder="0" applyAlignment="0" applyProtection="0"/>
    <xf numFmtId="0" fontId="72"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5" fillId="70" borderId="0" applyNumberFormat="0" applyBorder="0" applyAlignment="0" applyProtection="0"/>
    <xf numFmtId="0" fontId="72" fillId="70" borderId="0" applyNumberFormat="0" applyBorder="0" applyAlignment="0" applyProtection="0"/>
    <xf numFmtId="0" fontId="142" fillId="70" borderId="0" applyNumberFormat="0" applyBorder="0" applyAlignment="0" applyProtection="0"/>
    <xf numFmtId="0" fontId="72" fillId="70" borderId="0" applyNumberFormat="0" applyBorder="0" applyAlignment="0" applyProtection="0"/>
    <xf numFmtId="0" fontId="72" fillId="70" borderId="0" applyNumberFormat="0" applyBorder="0" applyAlignment="0" applyProtection="0"/>
    <xf numFmtId="0" fontId="142"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5" fillId="70" borderId="0" applyNumberFormat="0" applyBorder="0" applyAlignment="0" applyProtection="0"/>
    <xf numFmtId="0" fontId="72" fillId="70"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0" fontId="184" fillId="34"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184" fillId="59" borderId="0" applyNumberFormat="0" applyBorder="0" applyAlignment="0" applyProtection="0"/>
    <xf numFmtId="0" fontId="89" fillId="67" borderId="0" applyNumberFormat="0" applyBorder="0" applyAlignment="0" applyProtection="0"/>
    <xf numFmtId="0" fontId="5" fillId="67" borderId="0" applyNumberFormat="0" applyBorder="0" applyAlignment="0" applyProtection="0"/>
    <xf numFmtId="0" fontId="120" fillId="59" borderId="0" applyNumberFormat="0" applyBorder="0" applyAlignment="0" applyProtection="0"/>
    <xf numFmtId="0" fontId="120" fillId="59" borderId="0" applyNumberFormat="0" applyBorder="0" applyAlignment="0" applyProtection="0"/>
    <xf numFmtId="0" fontId="165" fillId="59" borderId="0" applyNumberFormat="0" applyBorder="0" applyAlignment="0" applyProtection="0"/>
    <xf numFmtId="0" fontId="120" fillId="59" borderId="0" applyNumberFormat="0" applyBorder="0" applyAlignment="0" applyProtection="0"/>
    <xf numFmtId="0" fontId="120" fillId="59" borderId="0" applyNumberFormat="0" applyBorder="0" applyAlignment="0" applyProtection="0"/>
    <xf numFmtId="0" fontId="165" fillId="59" borderId="0" applyNumberFormat="0" applyBorder="0" applyAlignment="0" applyProtection="0"/>
    <xf numFmtId="0" fontId="120" fillId="59" borderId="0" applyNumberFormat="0" applyBorder="0" applyAlignment="0" applyProtection="0"/>
    <xf numFmtId="0" fontId="120" fillId="59" borderId="0" applyNumberFormat="0" applyBorder="0" applyAlignment="0" applyProtection="0"/>
    <xf numFmtId="0" fontId="165" fillId="59"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184" fillId="34" borderId="0" applyNumberFormat="0" applyBorder="0" applyAlignment="0" applyProtection="0"/>
    <xf numFmtId="0" fontId="89" fillId="62" borderId="0" applyNumberFormat="0" applyBorder="0" applyAlignment="0" applyProtection="0"/>
    <xf numFmtId="0" fontId="89" fillId="62" borderId="0" applyNumberFormat="0" applyBorder="0" applyAlignment="0" applyProtection="0"/>
    <xf numFmtId="0" fontId="184" fillId="38" borderId="0" applyNumberFormat="0" applyBorder="0" applyAlignment="0" applyProtection="0"/>
    <xf numFmtId="0" fontId="65" fillId="71" borderId="0" applyNumberFormat="0" applyBorder="0" applyAlignment="0" applyProtection="0"/>
    <xf numFmtId="0" fontId="65" fillId="71" borderId="0" applyNumberFormat="0" applyBorder="0" applyAlignment="0" applyProtection="0"/>
    <xf numFmtId="0" fontId="184" fillId="71" borderId="0" applyNumberFormat="0" applyBorder="0" applyAlignment="0" applyProtection="0"/>
    <xf numFmtId="0" fontId="89" fillId="62" borderId="0" applyNumberFormat="0" applyBorder="0" applyAlignment="0" applyProtection="0"/>
    <xf numFmtId="0" fontId="5" fillId="62" borderId="0" applyNumberFormat="0" applyBorder="0" applyAlignment="0" applyProtection="0"/>
    <xf numFmtId="0" fontId="120" fillId="71" borderId="0" applyNumberFormat="0" applyBorder="0" applyAlignment="0" applyProtection="0"/>
    <xf numFmtId="0" fontId="120" fillId="71" borderId="0" applyNumberFormat="0" applyBorder="0" applyAlignment="0" applyProtection="0"/>
    <xf numFmtId="0" fontId="165" fillId="71" borderId="0" applyNumberFormat="0" applyBorder="0" applyAlignment="0" applyProtection="0"/>
    <xf numFmtId="0" fontId="120" fillId="71" borderId="0" applyNumberFormat="0" applyBorder="0" applyAlignment="0" applyProtection="0"/>
    <xf numFmtId="0" fontId="120" fillId="71" borderId="0" applyNumberFormat="0" applyBorder="0" applyAlignment="0" applyProtection="0"/>
    <xf numFmtId="0" fontId="165" fillId="71" borderId="0" applyNumberFormat="0" applyBorder="0" applyAlignment="0" applyProtection="0"/>
    <xf numFmtId="0" fontId="120" fillId="71" borderId="0" applyNumberFormat="0" applyBorder="0" applyAlignment="0" applyProtection="0"/>
    <xf numFmtId="0" fontId="120" fillId="71" borderId="0" applyNumberFormat="0" applyBorder="0" applyAlignment="0" applyProtection="0"/>
    <xf numFmtId="0" fontId="165" fillId="71"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184" fillId="38"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184" fillId="42"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184" fillId="65" borderId="0" applyNumberFormat="0" applyBorder="0" applyAlignment="0" applyProtection="0"/>
    <xf numFmtId="0" fontId="89" fillId="64" borderId="0" applyNumberFormat="0" applyBorder="0" applyAlignment="0" applyProtection="0"/>
    <xf numFmtId="0" fontId="5" fillId="64" borderId="0" applyNumberFormat="0" applyBorder="0" applyAlignment="0" applyProtection="0"/>
    <xf numFmtId="0" fontId="120" fillId="65" borderId="0" applyNumberFormat="0" applyBorder="0" applyAlignment="0" applyProtection="0"/>
    <xf numFmtId="0" fontId="120" fillId="65" borderId="0" applyNumberFormat="0" applyBorder="0" applyAlignment="0" applyProtection="0"/>
    <xf numFmtId="0" fontId="165" fillId="65" borderId="0" applyNumberFormat="0" applyBorder="0" applyAlignment="0" applyProtection="0"/>
    <xf numFmtId="0" fontId="120" fillId="65" borderId="0" applyNumberFormat="0" applyBorder="0" applyAlignment="0" applyProtection="0"/>
    <xf numFmtId="0" fontId="120" fillId="65" borderId="0" applyNumberFormat="0" applyBorder="0" applyAlignment="0" applyProtection="0"/>
    <xf numFmtId="0" fontId="165" fillId="65" borderId="0" applyNumberFormat="0" applyBorder="0" applyAlignment="0" applyProtection="0"/>
    <xf numFmtId="0" fontId="120" fillId="65" borderId="0" applyNumberFormat="0" applyBorder="0" applyAlignment="0" applyProtection="0"/>
    <xf numFmtId="0" fontId="120" fillId="65" borderId="0" applyNumberFormat="0" applyBorder="0" applyAlignment="0" applyProtection="0"/>
    <xf numFmtId="0" fontId="165" fillId="65"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184" fillId="42" borderId="0" applyNumberFormat="0" applyBorder="0" applyAlignment="0" applyProtection="0"/>
    <xf numFmtId="0" fontId="89" fillId="68" borderId="0" applyNumberFormat="0" applyBorder="0" applyAlignment="0" applyProtection="0"/>
    <xf numFmtId="0" fontId="89" fillId="68" borderId="0" applyNumberFormat="0" applyBorder="0" applyAlignment="0" applyProtection="0"/>
    <xf numFmtId="0" fontId="184" fillId="4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184" fillId="56" borderId="0" applyNumberFormat="0" applyBorder="0" applyAlignment="0" applyProtection="0"/>
    <xf numFmtId="0" fontId="89" fillId="68" borderId="0" applyNumberFormat="0" applyBorder="0" applyAlignment="0" applyProtection="0"/>
    <xf numFmtId="0" fontId="5" fillId="68" borderId="0" applyNumberFormat="0" applyBorder="0" applyAlignment="0" applyProtection="0"/>
    <xf numFmtId="0" fontId="120" fillId="56" borderId="0" applyNumberFormat="0" applyBorder="0" applyAlignment="0" applyProtection="0"/>
    <xf numFmtId="0" fontId="120" fillId="56" borderId="0" applyNumberFormat="0" applyBorder="0" applyAlignment="0" applyProtection="0"/>
    <xf numFmtId="0" fontId="165" fillId="56" borderId="0" applyNumberFormat="0" applyBorder="0" applyAlignment="0" applyProtection="0"/>
    <xf numFmtId="0" fontId="120" fillId="56" borderId="0" applyNumberFormat="0" applyBorder="0" applyAlignment="0" applyProtection="0"/>
    <xf numFmtId="0" fontId="120" fillId="56" borderId="0" applyNumberFormat="0" applyBorder="0" applyAlignment="0" applyProtection="0"/>
    <xf numFmtId="0" fontId="165" fillId="56" borderId="0" applyNumberFormat="0" applyBorder="0" applyAlignment="0" applyProtection="0"/>
    <xf numFmtId="0" fontId="120" fillId="56" borderId="0" applyNumberFormat="0" applyBorder="0" applyAlignment="0" applyProtection="0"/>
    <xf numFmtId="0" fontId="120" fillId="56" borderId="0" applyNumberFormat="0" applyBorder="0" applyAlignment="0" applyProtection="0"/>
    <xf numFmtId="0" fontId="165" fillId="56" borderId="0" applyNumberFormat="0" applyBorder="0" applyAlignment="0" applyProtection="0"/>
    <xf numFmtId="0" fontId="65" fillId="46" borderId="0" applyNumberFormat="0" applyBorder="0" applyAlignment="0" applyProtection="0"/>
    <xf numFmtId="0" fontId="65" fillId="46" borderId="0" applyNumberFormat="0" applyBorder="0" applyAlignment="0" applyProtection="0"/>
    <xf numFmtId="0" fontId="184" fillId="46" borderId="0" applyNumberFormat="0" applyBorder="0" applyAlignment="0" applyProtection="0"/>
    <xf numFmtId="0" fontId="89" fillId="69" borderId="0" applyNumberFormat="0" applyBorder="0" applyAlignment="0" applyProtection="0"/>
    <xf numFmtId="0" fontId="89" fillId="69" borderId="0" applyNumberFormat="0" applyBorder="0" applyAlignment="0" applyProtection="0"/>
    <xf numFmtId="0" fontId="184" fillId="50"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184" fillId="59" borderId="0" applyNumberFormat="0" applyBorder="0" applyAlignment="0" applyProtection="0"/>
    <xf numFmtId="0" fontId="89" fillId="69" borderId="0" applyNumberFormat="0" applyBorder="0" applyAlignment="0" applyProtection="0"/>
    <xf numFmtId="0" fontId="5" fillId="69" borderId="0" applyNumberFormat="0" applyBorder="0" applyAlignment="0" applyProtection="0"/>
    <xf numFmtId="0" fontId="120" fillId="59" borderId="0" applyNumberFormat="0" applyBorder="0" applyAlignment="0" applyProtection="0"/>
    <xf numFmtId="0" fontId="120" fillId="59" borderId="0" applyNumberFormat="0" applyBorder="0" applyAlignment="0" applyProtection="0"/>
    <xf numFmtId="0" fontId="165" fillId="59" borderId="0" applyNumberFormat="0" applyBorder="0" applyAlignment="0" applyProtection="0"/>
    <xf numFmtId="0" fontId="120" fillId="59" borderId="0" applyNumberFormat="0" applyBorder="0" applyAlignment="0" applyProtection="0"/>
    <xf numFmtId="0" fontId="120" fillId="59" borderId="0" applyNumberFormat="0" applyBorder="0" applyAlignment="0" applyProtection="0"/>
    <xf numFmtId="0" fontId="165" fillId="59" borderId="0" applyNumberFormat="0" applyBorder="0" applyAlignment="0" applyProtection="0"/>
    <xf numFmtId="0" fontId="120" fillId="59" borderId="0" applyNumberFormat="0" applyBorder="0" applyAlignment="0" applyProtection="0"/>
    <xf numFmtId="0" fontId="120" fillId="59" borderId="0" applyNumberFormat="0" applyBorder="0" applyAlignment="0" applyProtection="0"/>
    <xf numFmtId="0" fontId="165" fillId="59" borderId="0" applyNumberFormat="0" applyBorder="0" applyAlignment="0" applyProtection="0"/>
    <xf numFmtId="0" fontId="65" fillId="50" borderId="0" applyNumberFormat="0" applyBorder="0" applyAlignment="0" applyProtection="0"/>
    <xf numFmtId="0" fontId="65" fillId="50" borderId="0" applyNumberFormat="0" applyBorder="0" applyAlignment="0" applyProtection="0"/>
    <xf numFmtId="0" fontId="184" fillId="5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184" fillId="54"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184" fillId="62" borderId="0" applyNumberFormat="0" applyBorder="0" applyAlignment="0" applyProtection="0"/>
    <xf numFmtId="0" fontId="89" fillId="70" borderId="0" applyNumberFormat="0" applyBorder="0" applyAlignment="0" applyProtection="0"/>
    <xf numFmtId="0" fontId="5" fillId="70" borderId="0" applyNumberFormat="0" applyBorder="0" applyAlignment="0" applyProtection="0"/>
    <xf numFmtId="0" fontId="120" fillId="62" borderId="0" applyNumberFormat="0" applyBorder="0" applyAlignment="0" applyProtection="0"/>
    <xf numFmtId="0" fontId="120" fillId="62" borderId="0" applyNumberFormat="0" applyBorder="0" applyAlignment="0" applyProtection="0"/>
    <xf numFmtId="0" fontId="165" fillId="62" borderId="0" applyNumberFormat="0" applyBorder="0" applyAlignment="0" applyProtection="0"/>
    <xf numFmtId="0" fontId="120" fillId="62" borderId="0" applyNumberFormat="0" applyBorder="0" applyAlignment="0" applyProtection="0"/>
    <xf numFmtId="0" fontId="120" fillId="62" borderId="0" applyNumberFormat="0" applyBorder="0" applyAlignment="0" applyProtection="0"/>
    <xf numFmtId="0" fontId="165" fillId="62" borderId="0" applyNumberFormat="0" applyBorder="0" applyAlignment="0" applyProtection="0"/>
    <xf numFmtId="0" fontId="120" fillId="62" borderId="0" applyNumberFormat="0" applyBorder="0" applyAlignment="0" applyProtection="0"/>
    <xf numFmtId="0" fontId="120" fillId="62" borderId="0" applyNumberFormat="0" applyBorder="0" applyAlignment="0" applyProtection="0"/>
    <xf numFmtId="0" fontId="165" fillId="62"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184" fillId="54" borderId="0" applyNumberFormat="0" applyBorder="0" applyAlignment="0" applyProtection="0"/>
    <xf numFmtId="188" fontId="106" fillId="0" borderId="0"/>
    <xf numFmtId="188" fontId="106" fillId="0" borderId="0"/>
    <xf numFmtId="188" fontId="140" fillId="0" borderId="0"/>
    <xf numFmtId="0" fontId="89" fillId="72" borderId="0" applyNumberFormat="0" applyBorder="0" applyAlignment="0" applyProtection="0"/>
    <xf numFmtId="0" fontId="88" fillId="73" borderId="0" applyNumberFormat="0" applyBorder="0" applyAlignment="0" applyProtection="0"/>
    <xf numFmtId="0" fontId="88" fillId="73" borderId="0" applyNumberFormat="0" applyBorder="0" applyAlignment="0" applyProtection="0"/>
    <xf numFmtId="0" fontId="4" fillId="73" borderId="0" applyNumberFormat="0" applyBorder="0" applyAlignment="0" applyProtection="0"/>
    <xf numFmtId="0" fontId="88" fillId="73" borderId="0" applyNumberFormat="0" applyBorder="0" applyAlignment="0" applyProtection="0"/>
    <xf numFmtId="0" fontId="88" fillId="73" borderId="0" applyNumberFormat="0" applyBorder="0" applyAlignment="0" applyProtection="0"/>
    <xf numFmtId="0" fontId="4" fillId="73"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5" fillId="74" borderId="0" applyNumberFormat="0" applyBorder="0" applyAlignment="0" applyProtection="0"/>
    <xf numFmtId="0" fontId="89" fillId="72" borderId="0" applyNumberFormat="0" applyBorder="0" applyAlignment="0" applyProtection="0"/>
    <xf numFmtId="0" fontId="184" fillId="31" borderId="0" applyNumberFormat="0" applyBorder="0" applyAlignment="0" applyProtection="0"/>
    <xf numFmtId="0" fontId="65" fillId="75" borderId="0" applyNumberFormat="0" applyBorder="0" applyAlignment="0" applyProtection="0"/>
    <xf numFmtId="0" fontId="65" fillId="75" borderId="0" applyNumberFormat="0" applyBorder="0" applyAlignment="0" applyProtection="0"/>
    <xf numFmtId="0" fontId="184" fillId="75"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5" fillId="76" borderId="0" applyNumberFormat="0" applyBorder="0" applyAlignment="0" applyProtection="0"/>
    <xf numFmtId="0" fontId="89" fillId="72" borderId="0" applyNumberFormat="0" applyBorder="0" applyAlignment="0" applyProtection="0"/>
    <xf numFmtId="0" fontId="5" fillId="72" borderId="0" applyNumberFormat="0" applyBorder="0" applyAlignment="0" applyProtection="0"/>
    <xf numFmtId="0" fontId="120" fillId="75" borderId="0" applyNumberFormat="0" applyBorder="0" applyAlignment="0" applyProtection="0"/>
    <xf numFmtId="0" fontId="120" fillId="75" borderId="0" applyNumberFormat="0" applyBorder="0" applyAlignment="0" applyProtection="0"/>
    <xf numFmtId="0" fontId="165" fillId="75" borderId="0" applyNumberFormat="0" applyBorder="0" applyAlignment="0" applyProtection="0"/>
    <xf numFmtId="0" fontId="120" fillId="75" borderId="0" applyNumberFormat="0" applyBorder="0" applyAlignment="0" applyProtection="0"/>
    <xf numFmtId="0" fontId="120" fillId="75" borderId="0" applyNumberFormat="0" applyBorder="0" applyAlignment="0" applyProtection="0"/>
    <xf numFmtId="0" fontId="165" fillId="75" borderId="0" applyNumberFormat="0" applyBorder="0" applyAlignment="0" applyProtection="0"/>
    <xf numFmtId="0" fontId="120" fillId="75" borderId="0" applyNumberFormat="0" applyBorder="0" applyAlignment="0" applyProtection="0"/>
    <xf numFmtId="0" fontId="120" fillId="75" borderId="0" applyNumberFormat="0" applyBorder="0" applyAlignment="0" applyProtection="0"/>
    <xf numFmtId="0" fontId="165" fillId="75" borderId="0" applyNumberFormat="0" applyBorder="0" applyAlignment="0" applyProtection="0"/>
    <xf numFmtId="0" fontId="89" fillId="72"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89" fillId="77"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4" fillId="78" borderId="0" applyNumberFormat="0" applyBorder="0" applyAlignment="0" applyProtection="0"/>
    <xf numFmtId="0" fontId="88" fillId="79" borderId="0" applyNumberFormat="0" applyBorder="0" applyAlignment="0" applyProtection="0"/>
    <xf numFmtId="0" fontId="88" fillId="79" borderId="0" applyNumberFormat="0" applyBorder="0" applyAlignment="0" applyProtection="0"/>
    <xf numFmtId="0" fontId="4" fillId="79"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5" fillId="80" borderId="0" applyNumberFormat="0" applyBorder="0" applyAlignment="0" applyProtection="0"/>
    <xf numFmtId="0" fontId="89" fillId="77" borderId="0" applyNumberFormat="0" applyBorder="0" applyAlignment="0" applyProtection="0"/>
    <xf numFmtId="0" fontId="184" fillId="35" borderId="0" applyNumberFormat="0" applyBorder="0" applyAlignment="0" applyProtection="0"/>
    <xf numFmtId="0" fontId="65" fillId="71" borderId="0" applyNumberFormat="0" applyBorder="0" applyAlignment="0" applyProtection="0"/>
    <xf numFmtId="0" fontId="65" fillId="71" borderId="0" applyNumberFormat="0" applyBorder="0" applyAlignment="0" applyProtection="0"/>
    <xf numFmtId="0" fontId="184" fillId="71" borderId="0" applyNumberFormat="0" applyBorder="0" applyAlignment="0" applyProtection="0"/>
    <xf numFmtId="0" fontId="89" fillId="81" borderId="0" applyNumberFormat="0" applyBorder="0" applyAlignment="0" applyProtection="0"/>
    <xf numFmtId="0" fontId="89" fillId="81" borderId="0" applyNumberFormat="0" applyBorder="0" applyAlignment="0" applyProtection="0"/>
    <xf numFmtId="0" fontId="5" fillId="81" borderId="0" applyNumberFormat="0" applyBorder="0" applyAlignment="0" applyProtection="0"/>
    <xf numFmtId="0" fontId="89" fillId="77" borderId="0" applyNumberFormat="0" applyBorder="0" applyAlignment="0" applyProtection="0"/>
    <xf numFmtId="0" fontId="5" fillId="77" borderId="0" applyNumberFormat="0" applyBorder="0" applyAlignment="0" applyProtection="0"/>
    <xf numFmtId="0" fontId="120" fillId="71" borderId="0" applyNumberFormat="0" applyBorder="0" applyAlignment="0" applyProtection="0"/>
    <xf numFmtId="0" fontId="120" fillId="71" borderId="0" applyNumberFormat="0" applyBorder="0" applyAlignment="0" applyProtection="0"/>
    <xf numFmtId="0" fontId="165" fillId="71" borderId="0" applyNumberFormat="0" applyBorder="0" applyAlignment="0" applyProtection="0"/>
    <xf numFmtId="0" fontId="120" fillId="71" borderId="0" applyNumberFormat="0" applyBorder="0" applyAlignment="0" applyProtection="0"/>
    <xf numFmtId="0" fontId="120" fillId="71" borderId="0" applyNumberFormat="0" applyBorder="0" applyAlignment="0" applyProtection="0"/>
    <xf numFmtId="0" fontId="165" fillId="71" borderId="0" applyNumberFormat="0" applyBorder="0" applyAlignment="0" applyProtection="0"/>
    <xf numFmtId="0" fontId="120" fillId="71" borderId="0" applyNumberFormat="0" applyBorder="0" applyAlignment="0" applyProtection="0"/>
    <xf numFmtId="0" fontId="120" fillId="71" borderId="0" applyNumberFormat="0" applyBorder="0" applyAlignment="0" applyProtection="0"/>
    <xf numFmtId="0" fontId="165" fillId="71" borderId="0" applyNumberFormat="0" applyBorder="0" applyAlignment="0" applyProtection="0"/>
    <xf numFmtId="0" fontId="89" fillId="77" borderId="0" applyNumberFormat="0" applyBorder="0" applyAlignment="0" applyProtection="0"/>
    <xf numFmtId="0" fontId="5" fillId="77" borderId="0" applyNumberFormat="0" applyBorder="0" applyAlignment="0" applyProtection="0"/>
    <xf numFmtId="0" fontId="5" fillId="77" borderId="0" applyNumberFormat="0" applyBorder="0" applyAlignment="0" applyProtection="0"/>
    <xf numFmtId="0" fontId="5" fillId="77" borderId="0" applyNumberFormat="0" applyBorder="0" applyAlignment="0" applyProtection="0"/>
    <xf numFmtId="0" fontId="89" fillId="82"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4" fillId="78"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4" fillId="83"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5" fillId="79" borderId="0" applyNumberFormat="0" applyBorder="0" applyAlignment="0" applyProtection="0"/>
    <xf numFmtId="0" fontId="89" fillId="82" borderId="0" applyNumberFormat="0" applyBorder="0" applyAlignment="0" applyProtection="0"/>
    <xf numFmtId="0" fontId="184" fillId="39"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184" fillId="65"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5" fillId="80" borderId="0" applyNumberFormat="0" applyBorder="0" applyAlignment="0" applyProtection="0"/>
    <xf numFmtId="0" fontId="89" fillId="82" borderId="0" applyNumberFormat="0" applyBorder="0" applyAlignment="0" applyProtection="0"/>
    <xf numFmtId="0" fontId="5" fillId="82" borderId="0" applyNumberFormat="0" applyBorder="0" applyAlignment="0" applyProtection="0"/>
    <xf numFmtId="0" fontId="120" fillId="65" borderId="0" applyNumberFormat="0" applyBorder="0" applyAlignment="0" applyProtection="0"/>
    <xf numFmtId="0" fontId="120" fillId="65" borderId="0" applyNumberFormat="0" applyBorder="0" applyAlignment="0" applyProtection="0"/>
    <xf numFmtId="0" fontId="165" fillId="65" borderId="0" applyNumberFormat="0" applyBorder="0" applyAlignment="0" applyProtection="0"/>
    <xf numFmtId="0" fontId="120" fillId="65" borderId="0" applyNumberFormat="0" applyBorder="0" applyAlignment="0" applyProtection="0"/>
    <xf numFmtId="0" fontId="120" fillId="65" borderId="0" applyNumberFormat="0" applyBorder="0" applyAlignment="0" applyProtection="0"/>
    <xf numFmtId="0" fontId="165" fillId="65" borderId="0" applyNumberFormat="0" applyBorder="0" applyAlignment="0" applyProtection="0"/>
    <xf numFmtId="0" fontId="120" fillId="65" borderId="0" applyNumberFormat="0" applyBorder="0" applyAlignment="0" applyProtection="0"/>
    <xf numFmtId="0" fontId="120" fillId="65" borderId="0" applyNumberFormat="0" applyBorder="0" applyAlignment="0" applyProtection="0"/>
    <xf numFmtId="0" fontId="165" fillId="65" borderId="0" applyNumberFormat="0" applyBorder="0" applyAlignment="0" applyProtection="0"/>
    <xf numFmtId="0" fontId="89" fillId="82" borderId="0" applyNumberFormat="0" applyBorder="0" applyAlignment="0" applyProtection="0"/>
    <xf numFmtId="0" fontId="5" fillId="82" borderId="0" applyNumberFormat="0" applyBorder="0" applyAlignment="0" applyProtection="0"/>
    <xf numFmtId="0" fontId="5" fillId="82" borderId="0" applyNumberFormat="0" applyBorder="0" applyAlignment="0" applyProtection="0"/>
    <xf numFmtId="0" fontId="5" fillId="82" borderId="0" applyNumberFormat="0" applyBorder="0" applyAlignment="0" applyProtection="0"/>
    <xf numFmtId="0" fontId="89" fillId="68" borderId="0" applyNumberFormat="0" applyBorder="0" applyAlignment="0" applyProtection="0"/>
    <xf numFmtId="0" fontId="88" fillId="73" borderId="0" applyNumberFormat="0" applyBorder="0" applyAlignment="0" applyProtection="0"/>
    <xf numFmtId="0" fontId="88" fillId="73" borderId="0" applyNumberFormat="0" applyBorder="0" applyAlignment="0" applyProtection="0"/>
    <xf numFmtId="0" fontId="4" fillId="73" borderId="0" applyNumberFormat="0" applyBorder="0" applyAlignment="0" applyProtection="0"/>
    <xf numFmtId="0" fontId="88" fillId="79" borderId="0" applyNumberFormat="0" applyBorder="0" applyAlignment="0" applyProtection="0"/>
    <xf numFmtId="0" fontId="88" fillId="79" borderId="0" applyNumberFormat="0" applyBorder="0" applyAlignment="0" applyProtection="0"/>
    <xf numFmtId="0" fontId="4" fillId="79" borderId="0" applyNumberFormat="0" applyBorder="0" applyAlignment="0" applyProtection="0"/>
    <xf numFmtId="0" fontId="89" fillId="79" borderId="0" applyNumberFormat="0" applyBorder="0" applyAlignment="0" applyProtection="0"/>
    <xf numFmtId="0" fontId="89" fillId="79" borderId="0" applyNumberFormat="0" applyBorder="0" applyAlignment="0" applyProtection="0"/>
    <xf numFmtId="0" fontId="5" fillId="79" borderId="0" applyNumberFormat="0" applyBorder="0" applyAlignment="0" applyProtection="0"/>
    <xf numFmtId="0" fontId="89" fillId="68" borderId="0" applyNumberFormat="0" applyBorder="0" applyAlignment="0" applyProtection="0"/>
    <xf numFmtId="0" fontId="184" fillId="43" borderId="0" applyNumberFormat="0" applyBorder="0" applyAlignment="0" applyProtection="0"/>
    <xf numFmtId="0" fontId="65" fillId="84" borderId="0" applyNumberFormat="0" applyBorder="0" applyAlignment="0" applyProtection="0"/>
    <xf numFmtId="0" fontId="65" fillId="84" borderId="0" applyNumberFormat="0" applyBorder="0" applyAlignment="0" applyProtection="0"/>
    <xf numFmtId="0" fontId="184" fillId="84"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5" fillId="76" borderId="0" applyNumberFormat="0" applyBorder="0" applyAlignment="0" applyProtection="0"/>
    <xf numFmtId="0" fontId="89" fillId="68" borderId="0" applyNumberFormat="0" applyBorder="0" applyAlignment="0" applyProtection="0"/>
    <xf numFmtId="0" fontId="5" fillId="68" borderId="0" applyNumberFormat="0" applyBorder="0" applyAlignment="0" applyProtection="0"/>
    <xf numFmtId="0" fontId="120" fillId="84" borderId="0" applyNumberFormat="0" applyBorder="0" applyAlignment="0" applyProtection="0"/>
    <xf numFmtId="0" fontId="120" fillId="84" borderId="0" applyNumberFormat="0" applyBorder="0" applyAlignment="0" applyProtection="0"/>
    <xf numFmtId="0" fontId="165" fillId="84" borderId="0" applyNumberFormat="0" applyBorder="0" applyAlignment="0" applyProtection="0"/>
    <xf numFmtId="0" fontId="120" fillId="84" borderId="0" applyNumberFormat="0" applyBorder="0" applyAlignment="0" applyProtection="0"/>
    <xf numFmtId="0" fontId="120" fillId="84" borderId="0" applyNumberFormat="0" applyBorder="0" applyAlignment="0" applyProtection="0"/>
    <xf numFmtId="0" fontId="165" fillId="84" borderId="0" applyNumberFormat="0" applyBorder="0" applyAlignment="0" applyProtection="0"/>
    <xf numFmtId="0" fontId="120" fillId="84" borderId="0" applyNumberFormat="0" applyBorder="0" applyAlignment="0" applyProtection="0"/>
    <xf numFmtId="0" fontId="120" fillId="84" borderId="0" applyNumberFormat="0" applyBorder="0" applyAlignment="0" applyProtection="0"/>
    <xf numFmtId="0" fontId="165" fillId="84" borderId="0" applyNumberFormat="0" applyBorder="0" applyAlignment="0" applyProtection="0"/>
    <xf numFmtId="0" fontId="89" fillId="68" borderId="0" applyNumberFormat="0" applyBorder="0" applyAlignment="0" applyProtection="0"/>
    <xf numFmtId="0" fontId="5" fillId="68" borderId="0" applyNumberFormat="0" applyBorder="0" applyAlignment="0" applyProtection="0"/>
    <xf numFmtId="0" fontId="5" fillId="68" borderId="0" applyNumberFormat="0" applyBorder="0" applyAlignment="0" applyProtection="0"/>
    <xf numFmtId="0" fontId="5" fillId="68" borderId="0" applyNumberFormat="0" applyBorder="0" applyAlignment="0" applyProtection="0"/>
    <xf numFmtId="0" fontId="89" fillId="69" borderId="0" applyNumberFormat="0" applyBorder="0" applyAlignment="0" applyProtection="0"/>
    <xf numFmtId="0" fontId="88" fillId="85" borderId="0" applyNumberFormat="0" applyBorder="0" applyAlignment="0" applyProtection="0"/>
    <xf numFmtId="0" fontId="88" fillId="85" borderId="0" applyNumberFormat="0" applyBorder="0" applyAlignment="0" applyProtection="0"/>
    <xf numFmtId="0" fontId="4" fillId="85" borderId="0" applyNumberFormat="0" applyBorder="0" applyAlignment="0" applyProtection="0"/>
    <xf numFmtId="0" fontId="88" fillId="73" borderId="0" applyNumberFormat="0" applyBorder="0" applyAlignment="0" applyProtection="0"/>
    <xf numFmtId="0" fontId="88" fillId="73" borderId="0" applyNumberFormat="0" applyBorder="0" applyAlignment="0" applyProtection="0"/>
    <xf numFmtId="0" fontId="4" fillId="73"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5" fillId="74" borderId="0" applyNumberFormat="0" applyBorder="0" applyAlignment="0" applyProtection="0"/>
    <xf numFmtId="0" fontId="89" fillId="69" borderId="0" applyNumberFormat="0" applyBorder="0" applyAlignment="0" applyProtection="0"/>
    <xf numFmtId="0" fontId="184" fillId="47" borderId="0" applyNumberFormat="0" applyBorder="0" applyAlignment="0" applyProtection="0"/>
    <xf numFmtId="0" fontId="89" fillId="86" borderId="0" applyNumberFormat="0" applyBorder="0" applyAlignment="0" applyProtection="0"/>
    <xf numFmtId="0" fontId="89" fillId="86" borderId="0" applyNumberFormat="0" applyBorder="0" applyAlignment="0" applyProtection="0"/>
    <xf numFmtId="0" fontId="5" fillId="86" borderId="0" applyNumberFormat="0" applyBorder="0" applyAlignment="0" applyProtection="0"/>
    <xf numFmtId="0" fontId="89" fillId="69" borderId="0" applyNumberFormat="0" applyBorder="0" applyAlignment="0" applyProtection="0"/>
    <xf numFmtId="0" fontId="5" fillId="69" borderId="0" applyNumberFormat="0" applyBorder="0" applyAlignment="0" applyProtection="0"/>
    <xf numFmtId="0" fontId="120" fillId="69" borderId="0" applyNumberFormat="0" applyBorder="0" applyAlignment="0" applyProtection="0"/>
    <xf numFmtId="0" fontId="120" fillId="69" borderId="0" applyNumberFormat="0" applyBorder="0" applyAlignment="0" applyProtection="0"/>
    <xf numFmtId="0" fontId="165" fillId="69" borderId="0" applyNumberFormat="0" applyBorder="0" applyAlignment="0" applyProtection="0"/>
    <xf numFmtId="0" fontId="120" fillId="69" borderId="0" applyNumberFormat="0" applyBorder="0" applyAlignment="0" applyProtection="0"/>
    <xf numFmtId="0" fontId="120" fillId="69" borderId="0" applyNumberFormat="0" applyBorder="0" applyAlignment="0" applyProtection="0"/>
    <xf numFmtId="0" fontId="165" fillId="69" borderId="0" applyNumberFormat="0" applyBorder="0" applyAlignment="0" applyProtection="0"/>
    <xf numFmtId="0" fontId="120" fillId="69" borderId="0" applyNumberFormat="0" applyBorder="0" applyAlignment="0" applyProtection="0"/>
    <xf numFmtId="0" fontId="120" fillId="69" borderId="0" applyNumberFormat="0" applyBorder="0" applyAlignment="0" applyProtection="0"/>
    <xf numFmtId="0" fontId="165" fillId="69" borderId="0" applyNumberFormat="0" applyBorder="0" applyAlignment="0" applyProtection="0"/>
    <xf numFmtId="0" fontId="89" fillId="69" borderId="0" applyNumberFormat="0" applyBorder="0" applyAlignment="0" applyProtection="0"/>
    <xf numFmtId="0" fontId="5" fillId="69" borderId="0" applyNumberFormat="0" applyBorder="0" applyAlignment="0" applyProtection="0"/>
    <xf numFmtId="0" fontId="5" fillId="69" borderId="0" applyNumberFormat="0" applyBorder="0" applyAlignment="0" applyProtection="0"/>
    <xf numFmtId="0" fontId="5" fillId="69" borderId="0" applyNumberFormat="0" applyBorder="0" applyAlignment="0" applyProtection="0"/>
    <xf numFmtId="0" fontId="89" fillId="71"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4" fillId="78" borderId="0" applyNumberFormat="0" applyBorder="0" applyAlignment="0" applyProtection="0"/>
    <xf numFmtId="0" fontId="88" fillId="87" borderId="0" applyNumberFormat="0" applyBorder="0" applyAlignment="0" applyProtection="0"/>
    <xf numFmtId="0" fontId="88" fillId="87" borderId="0" applyNumberFormat="0" applyBorder="0" applyAlignment="0" applyProtection="0"/>
    <xf numFmtId="0" fontId="4" fillId="87" borderId="0" applyNumberFormat="0" applyBorder="0" applyAlignment="0" applyProtection="0"/>
    <xf numFmtId="0" fontId="89" fillId="87" borderId="0" applyNumberFormat="0" applyBorder="0" applyAlignment="0" applyProtection="0"/>
    <xf numFmtId="0" fontId="89" fillId="87" borderId="0" applyNumberFormat="0" applyBorder="0" applyAlignment="0" applyProtection="0"/>
    <xf numFmtId="0" fontId="5" fillId="87" borderId="0" applyNumberFormat="0" applyBorder="0" applyAlignment="0" applyProtection="0"/>
    <xf numFmtId="0" fontId="89" fillId="71" borderId="0" applyNumberFormat="0" applyBorder="0" applyAlignment="0" applyProtection="0"/>
    <xf numFmtId="0" fontId="184" fillId="51" borderId="0" applyNumberFormat="0" applyBorder="0" applyAlignment="0" applyProtection="0"/>
    <xf numFmtId="0" fontId="65" fillId="77" borderId="0" applyNumberFormat="0" applyBorder="0" applyAlignment="0" applyProtection="0"/>
    <xf numFmtId="0" fontId="65" fillId="77" borderId="0" applyNumberFormat="0" applyBorder="0" applyAlignment="0" applyProtection="0"/>
    <xf numFmtId="0" fontId="184" fillId="77" borderId="0" applyNumberFormat="0" applyBorder="0" applyAlignment="0" applyProtection="0"/>
    <xf numFmtId="0" fontId="89" fillId="88" borderId="0" applyNumberFormat="0" applyBorder="0" applyAlignment="0" applyProtection="0"/>
    <xf numFmtId="0" fontId="89" fillId="88" borderId="0" applyNumberFormat="0" applyBorder="0" applyAlignment="0" applyProtection="0"/>
    <xf numFmtId="0" fontId="5" fillId="88" borderId="0" applyNumberFormat="0" applyBorder="0" applyAlignment="0" applyProtection="0"/>
    <xf numFmtId="0" fontId="89" fillId="71" borderId="0" applyNumberFormat="0" applyBorder="0" applyAlignment="0" applyProtection="0"/>
    <xf numFmtId="0" fontId="5" fillId="71" borderId="0" applyNumberFormat="0" applyBorder="0" applyAlignment="0" applyProtection="0"/>
    <xf numFmtId="0" fontId="120" fillId="77" borderId="0" applyNumberFormat="0" applyBorder="0" applyAlignment="0" applyProtection="0"/>
    <xf numFmtId="0" fontId="120" fillId="77" borderId="0" applyNumberFormat="0" applyBorder="0" applyAlignment="0" applyProtection="0"/>
    <xf numFmtId="0" fontId="165" fillId="77" borderId="0" applyNumberFormat="0" applyBorder="0" applyAlignment="0" applyProtection="0"/>
    <xf numFmtId="0" fontId="120" fillId="77" borderId="0" applyNumberFormat="0" applyBorder="0" applyAlignment="0" applyProtection="0"/>
    <xf numFmtId="0" fontId="120" fillId="77" borderId="0" applyNumberFormat="0" applyBorder="0" applyAlignment="0" applyProtection="0"/>
    <xf numFmtId="0" fontId="165" fillId="77" borderId="0" applyNumberFormat="0" applyBorder="0" applyAlignment="0" applyProtection="0"/>
    <xf numFmtId="0" fontId="120" fillId="77" borderId="0" applyNumberFormat="0" applyBorder="0" applyAlignment="0" applyProtection="0"/>
    <xf numFmtId="0" fontId="120" fillId="77" borderId="0" applyNumberFormat="0" applyBorder="0" applyAlignment="0" applyProtection="0"/>
    <xf numFmtId="0" fontId="165" fillId="77" borderId="0" applyNumberFormat="0" applyBorder="0" applyAlignment="0" applyProtection="0"/>
    <xf numFmtId="0" fontId="89" fillId="71" borderId="0" applyNumberFormat="0" applyBorder="0" applyAlignment="0" applyProtection="0"/>
    <xf numFmtId="0" fontId="5" fillId="71" borderId="0" applyNumberFormat="0" applyBorder="0" applyAlignment="0" applyProtection="0"/>
    <xf numFmtId="0" fontId="5" fillId="71" borderId="0" applyNumberFormat="0" applyBorder="0" applyAlignment="0" applyProtection="0"/>
    <xf numFmtId="0" fontId="5" fillId="71" borderId="0" applyNumberFormat="0" applyBorder="0" applyAlignment="0" applyProtection="0"/>
    <xf numFmtId="0" fontId="102" fillId="56" borderId="0" applyNumberFormat="0" applyBorder="0" applyAlignment="0" applyProtection="0"/>
    <xf numFmtId="0" fontId="102" fillId="56" borderId="0" applyNumberFormat="0" applyBorder="0" applyAlignment="0" applyProtection="0"/>
    <xf numFmtId="0" fontId="185" fillId="25"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185" fillId="58" borderId="0" applyNumberFormat="0" applyBorder="0" applyAlignment="0" applyProtection="0"/>
    <xf numFmtId="0" fontId="115" fillId="89" borderId="0" applyNumberFormat="0" applyBorder="0" applyAlignment="0" applyProtection="0"/>
    <xf numFmtId="0" fontId="115" fillId="89" borderId="0" applyNumberFormat="0" applyBorder="0" applyAlignment="0" applyProtection="0"/>
    <xf numFmtId="0" fontId="160" fillId="89" borderId="0" applyNumberFormat="0" applyBorder="0" applyAlignment="0" applyProtection="0"/>
    <xf numFmtId="0" fontId="102" fillId="56" borderId="0" applyNumberFormat="0" applyBorder="0" applyAlignment="0" applyProtection="0"/>
    <xf numFmtId="0" fontId="7" fillId="56"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66" fillId="58"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66" fillId="58"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66" fillId="58" borderId="0" applyNumberFormat="0" applyBorder="0" applyAlignment="0" applyProtection="0"/>
    <xf numFmtId="0" fontId="102" fillId="56" borderId="0" applyNumberFormat="0" applyBorder="0" applyAlignment="0" applyProtection="0"/>
    <xf numFmtId="0" fontId="7" fillId="56" borderId="0" applyNumberFormat="0" applyBorder="0" applyAlignment="0" applyProtection="0"/>
    <xf numFmtId="0" fontId="101" fillId="90" borderId="27" applyNumberFormat="0" applyAlignment="0" applyProtection="0"/>
    <xf numFmtId="0" fontId="101" fillId="90" borderId="27" applyNumberFormat="0" applyAlignment="0" applyProtection="0"/>
    <xf numFmtId="0" fontId="186" fillId="28" borderId="21" applyNumberFormat="0" applyAlignment="0" applyProtection="0"/>
    <xf numFmtId="0" fontId="187" fillId="91" borderId="21" applyNumberFormat="0" applyAlignment="0" applyProtection="0"/>
    <xf numFmtId="0" fontId="187" fillId="91" borderId="21" applyNumberFormat="0" applyAlignment="0" applyProtection="0"/>
    <xf numFmtId="0" fontId="188" fillId="91" borderId="21" applyNumberFormat="0" applyAlignment="0" applyProtection="0"/>
    <xf numFmtId="0" fontId="116" fillId="92" borderId="27" applyNumberFormat="0" applyAlignment="0" applyProtection="0"/>
    <xf numFmtId="0" fontId="116" fillId="92" borderId="27" applyNumberFormat="0" applyAlignment="0" applyProtection="0"/>
    <xf numFmtId="0" fontId="161" fillId="92" borderId="27" applyNumberFormat="0" applyAlignment="0" applyProtection="0"/>
    <xf numFmtId="0" fontId="101" fillId="90" borderId="27" applyNumberFormat="0" applyAlignment="0" applyProtection="0"/>
    <xf numFmtId="0" fontId="10" fillId="90"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01" fillId="90" borderId="27" applyNumberFormat="0" applyAlignment="0" applyProtection="0"/>
    <xf numFmtId="0" fontId="10" fillId="90" borderId="27" applyNumberFormat="0" applyAlignment="0" applyProtection="0"/>
    <xf numFmtId="0" fontId="100" fillId="93" borderId="4" applyNumberFormat="0" applyAlignment="0" applyProtection="0"/>
    <xf numFmtId="0" fontId="100" fillId="93" borderId="4" applyNumberFormat="0" applyAlignment="0" applyProtection="0"/>
    <xf numFmtId="0" fontId="189" fillId="29" borderId="24" applyNumberFormat="0" applyAlignment="0" applyProtection="0"/>
    <xf numFmtId="0" fontId="100" fillId="80" borderId="4" applyNumberFormat="0" applyAlignment="0" applyProtection="0"/>
    <xf numFmtId="0" fontId="100" fillId="80" borderId="4" applyNumberFormat="0" applyAlignment="0" applyProtection="0"/>
    <xf numFmtId="0" fontId="12" fillId="80" borderId="4" applyNumberFormat="0" applyAlignment="0" applyProtection="0"/>
    <xf numFmtId="0" fontId="100" fillId="93" borderId="4" applyNumberFormat="0" applyAlignment="0" applyProtection="0"/>
    <xf numFmtId="0" fontId="12" fillId="93" borderId="4" applyNumberFormat="0" applyAlignment="0" applyProtection="0"/>
    <xf numFmtId="0" fontId="123" fillId="93" borderId="4" applyNumberFormat="0" applyAlignment="0" applyProtection="0"/>
    <xf numFmtId="0" fontId="123" fillId="93" borderId="4" applyNumberFormat="0" applyAlignment="0" applyProtection="0"/>
    <xf numFmtId="0" fontId="168" fillId="93" borderId="4" applyNumberFormat="0" applyAlignment="0" applyProtection="0"/>
    <xf numFmtId="0" fontId="123" fillId="93" borderId="4" applyNumberFormat="0" applyAlignment="0" applyProtection="0"/>
    <xf numFmtId="0" fontId="123" fillId="93" borderId="4" applyNumberFormat="0" applyAlignment="0" applyProtection="0"/>
    <xf numFmtId="0" fontId="168" fillId="93" borderId="4" applyNumberFormat="0" applyAlignment="0" applyProtection="0"/>
    <xf numFmtId="0" fontId="123" fillId="93" borderId="4" applyNumberFormat="0" applyAlignment="0" applyProtection="0"/>
    <xf numFmtId="0" fontId="123" fillId="93" borderId="4" applyNumberFormat="0" applyAlignment="0" applyProtection="0"/>
    <xf numFmtId="0" fontId="168" fillId="93" borderId="4" applyNumberFormat="0" applyAlignment="0" applyProtection="0"/>
    <xf numFmtId="0" fontId="100" fillId="93" borderId="4" applyNumberFormat="0" applyAlignment="0" applyProtection="0"/>
    <xf numFmtId="0" fontId="12" fillId="93" borderId="4" applyNumberFormat="0" applyAlignment="0" applyProtection="0"/>
    <xf numFmtId="43" fontId="108" fillId="0" borderId="0" applyFont="0" applyFill="0" applyBorder="0" applyAlignment="0" applyProtection="0"/>
    <xf numFmtId="43" fontId="108" fillId="0" borderId="0" applyFont="0" applyFill="0" applyBorder="0" applyAlignment="0" applyProtection="0"/>
    <xf numFmtId="43" fontId="140" fillId="0" borderId="0" applyFont="0" applyFill="0" applyBorder="0" applyAlignment="0" applyProtection="0"/>
    <xf numFmtId="191" fontId="51" fillId="0" borderId="0" applyFont="0" applyFill="0" applyBorder="0" applyAlignment="0" applyProtection="0"/>
    <xf numFmtId="184" fontId="66" fillId="0" borderId="0" applyFont="0" applyFill="0" applyBorder="0" applyAlignment="0" applyProtection="0"/>
    <xf numFmtId="184" fontId="66" fillId="0" borderId="0" applyFont="0" applyFill="0" applyBorder="0" applyAlignment="0" applyProtection="0"/>
    <xf numFmtId="184"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40" fillId="0" borderId="0" applyFont="0" applyFill="0" applyBorder="0" applyAlignment="0" applyProtection="0"/>
    <xf numFmtId="191" fontId="51" fillId="0" borderId="0" applyFont="0" applyFill="0" applyBorder="0" applyAlignment="0" applyProtection="0"/>
    <xf numFmtId="184" fontId="66" fillId="0" borderId="0" applyFont="0" applyFill="0" applyBorder="0" applyAlignment="0" applyProtection="0"/>
    <xf numFmtId="184" fontId="66" fillId="0" borderId="0" applyFont="0" applyFill="0" applyBorder="0" applyAlignment="0" applyProtection="0"/>
    <xf numFmtId="184" fontId="51" fillId="0" borderId="0" applyFont="0" applyFill="0" applyBorder="0" applyAlignment="0" applyProtection="0"/>
    <xf numFmtId="184" fontId="66" fillId="0" borderId="0" applyFont="0" applyFill="0" applyBorder="0" applyAlignment="0" applyProtection="0"/>
    <xf numFmtId="184" fontId="66" fillId="0" borderId="0" applyFont="0" applyFill="0" applyBorder="0" applyAlignment="0" applyProtection="0"/>
    <xf numFmtId="184" fontId="51" fillId="0" borderId="0" applyFont="0" applyFill="0" applyBorder="0" applyAlignment="0" applyProtection="0"/>
    <xf numFmtId="184" fontId="66" fillId="0" borderId="0" applyFont="0" applyFill="0" applyBorder="0" applyAlignment="0" applyProtection="0"/>
    <xf numFmtId="184" fontId="66" fillId="0" borderId="0" applyFont="0" applyFill="0" applyBorder="0" applyAlignment="0" applyProtection="0"/>
    <xf numFmtId="184" fontId="51" fillId="0" borderId="0" applyFont="0" applyFill="0" applyBorder="0" applyAlignment="0" applyProtection="0"/>
    <xf numFmtId="184" fontId="66" fillId="0" borderId="0" applyFont="0" applyFill="0" applyBorder="0" applyAlignment="0" applyProtection="0"/>
    <xf numFmtId="184" fontId="66" fillId="0" borderId="0" applyFont="0" applyFill="0" applyBorder="0" applyAlignment="0" applyProtection="0"/>
    <xf numFmtId="184" fontId="51" fillId="0" borderId="0" applyFont="0" applyFill="0" applyBorder="0" applyAlignment="0" applyProtection="0"/>
    <xf numFmtId="43" fontId="66"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43" fontId="66" fillId="0" borderId="0" applyFont="0" applyFill="0" applyBorder="0" applyAlignment="0" applyProtection="0"/>
    <xf numFmtId="43" fontId="51"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51" fillId="0" borderId="0" applyFont="0" applyFill="0" applyBorder="0" applyAlignment="0" applyProtection="0"/>
    <xf numFmtId="191" fontId="51" fillId="0" borderId="0" applyFont="0" applyFill="0" applyBorder="0" applyAlignment="0" applyProtection="0"/>
    <xf numFmtId="184" fontId="66" fillId="0" borderId="0" applyFont="0" applyFill="0" applyBorder="0" applyAlignment="0" applyProtection="0"/>
    <xf numFmtId="184" fontId="66" fillId="0" borderId="0" applyFont="0" applyFill="0" applyBorder="0" applyAlignment="0" applyProtection="0"/>
    <xf numFmtId="184" fontId="51" fillId="0" borderId="0" applyFont="0" applyFill="0" applyBorder="0" applyAlignment="0" applyProtection="0"/>
    <xf numFmtId="184" fontId="66" fillId="0" borderId="0" applyFont="0" applyFill="0" applyBorder="0" applyAlignment="0" applyProtection="0"/>
    <xf numFmtId="184" fontId="66" fillId="0" borderId="0" applyFont="0" applyFill="0" applyBorder="0" applyAlignment="0" applyProtection="0"/>
    <xf numFmtId="184" fontId="51" fillId="0" borderId="0" applyFont="0" applyFill="0" applyBorder="0" applyAlignment="0" applyProtection="0"/>
    <xf numFmtId="184" fontId="66" fillId="0" borderId="0" applyFont="0" applyFill="0" applyBorder="0" applyAlignment="0" applyProtection="0"/>
    <xf numFmtId="184" fontId="66" fillId="0" borderId="0" applyFont="0" applyFill="0" applyBorder="0" applyAlignment="0" applyProtection="0"/>
    <xf numFmtId="184" fontId="51" fillId="0" borderId="0" applyFont="0" applyFill="0" applyBorder="0" applyAlignment="0" applyProtection="0"/>
    <xf numFmtId="184" fontId="66" fillId="0" borderId="0" applyFont="0" applyFill="0" applyBorder="0" applyAlignment="0" applyProtection="0"/>
    <xf numFmtId="184" fontId="66" fillId="0" borderId="0" applyFont="0" applyFill="0" applyBorder="0" applyAlignment="0" applyProtection="0"/>
    <xf numFmtId="184" fontId="51" fillId="0" borderId="0" applyFont="0" applyFill="0" applyBorder="0" applyAlignment="0" applyProtection="0"/>
    <xf numFmtId="184" fontId="66" fillId="0" borderId="0" applyFont="0" applyFill="0" applyBorder="0" applyAlignment="0" applyProtection="0"/>
    <xf numFmtId="184" fontId="66" fillId="0" borderId="0" applyFont="0" applyFill="0" applyBorder="0" applyAlignment="0" applyProtection="0"/>
    <xf numFmtId="184" fontId="51" fillId="0" borderId="0" applyFont="0" applyFill="0" applyBorder="0" applyAlignment="0" applyProtection="0"/>
    <xf numFmtId="184" fontId="66" fillId="0" borderId="0" applyFont="0" applyFill="0" applyBorder="0" applyAlignment="0" applyProtection="0"/>
    <xf numFmtId="184" fontId="66" fillId="0" borderId="0" applyFont="0" applyFill="0" applyBorder="0" applyAlignment="0" applyProtection="0"/>
    <xf numFmtId="184" fontId="51" fillId="0" borderId="0" applyFont="0" applyFill="0" applyBorder="0" applyAlignment="0" applyProtection="0"/>
    <xf numFmtId="184" fontId="66" fillId="0" borderId="0" applyFont="0" applyFill="0" applyBorder="0" applyAlignment="0" applyProtection="0"/>
    <xf numFmtId="184" fontId="66" fillId="0" borderId="0" applyFont="0" applyFill="0" applyBorder="0" applyAlignment="0" applyProtection="0"/>
    <xf numFmtId="184" fontId="51" fillId="0" borderId="0" applyFont="0" applyFill="0" applyBorder="0" applyAlignment="0" applyProtection="0"/>
    <xf numFmtId="184" fontId="66"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66" fillId="0" borderId="0" applyFont="0" applyFill="0" applyBorder="0" applyAlignment="0" applyProtection="0"/>
    <xf numFmtId="192" fontId="118" fillId="0" borderId="0" applyFont="0" applyFill="0" applyBorder="0" applyAlignment="0" applyProtection="0"/>
    <xf numFmtId="43" fontId="108" fillId="0" borderId="0" applyFont="0" applyFill="0" applyBorder="0" applyAlignment="0" applyProtection="0"/>
    <xf numFmtId="184" fontId="88" fillId="0" borderId="0" applyFont="0" applyFill="0" applyBorder="0" applyAlignment="0" applyProtection="0"/>
    <xf numFmtId="184" fontId="88" fillId="0" borderId="0" applyFont="0" applyFill="0" applyBorder="0" applyAlignment="0" applyProtection="0"/>
    <xf numFmtId="184" fontId="4" fillId="0" borderId="0" applyFont="0" applyFill="0" applyBorder="0" applyAlignment="0" applyProtection="0"/>
    <xf numFmtId="43" fontId="108" fillId="0" borderId="0" applyFont="0" applyFill="0" applyBorder="0" applyAlignment="0" applyProtection="0"/>
    <xf numFmtId="43" fontId="140"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88" fillId="0" borderId="0" applyFont="0" applyFill="0" applyBorder="0" applyAlignment="0" applyProtection="0"/>
    <xf numFmtId="184" fontId="88" fillId="0" borderId="0" applyFont="0" applyFill="0" applyBorder="0" applyAlignment="0" applyProtection="0"/>
    <xf numFmtId="184" fontId="4" fillId="0" borderId="0" applyFont="0" applyFill="0" applyBorder="0" applyAlignment="0" applyProtection="0"/>
    <xf numFmtId="184" fontId="51" fillId="0" borderId="0" applyFont="0" applyFill="0" applyBorder="0" applyAlignment="0" applyProtection="0"/>
    <xf numFmtId="192" fontId="118" fillId="0" borderId="0" applyFont="0" applyFill="0" applyBorder="0" applyAlignment="0" applyProtection="0"/>
    <xf numFmtId="192" fontId="163" fillId="0" borderId="0" applyFont="0" applyFill="0" applyBorder="0" applyAlignment="0" applyProtection="0"/>
    <xf numFmtId="43" fontId="108"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108" fillId="0" borderId="0" applyFont="0" applyFill="0" applyBorder="0" applyAlignment="0" applyProtection="0"/>
    <xf numFmtId="43" fontId="140" fillId="0" borderId="0" applyFont="0" applyFill="0" applyBorder="0" applyAlignment="0" applyProtection="0"/>
    <xf numFmtId="184"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84" fontId="51" fillId="0" borderId="0" applyFont="0" applyFill="0" applyBorder="0" applyAlignment="0" applyProtection="0"/>
    <xf numFmtId="43" fontId="88" fillId="0" borderId="0" applyFont="0" applyFill="0" applyBorder="0" applyAlignment="0" applyProtection="0"/>
    <xf numFmtId="192" fontId="118" fillId="0" borderId="0" applyFont="0" applyFill="0" applyBorder="0" applyAlignment="0" applyProtection="0"/>
    <xf numFmtId="192" fontId="118" fillId="0" borderId="0" applyFont="0" applyFill="0" applyBorder="0" applyAlignment="0" applyProtection="0"/>
    <xf numFmtId="192" fontId="163" fillId="0" borderId="0" applyFont="0" applyFill="0" applyBorder="0" applyAlignment="0" applyProtection="0"/>
    <xf numFmtId="43" fontId="88" fillId="0" borderId="0" applyFont="0" applyFill="0" applyBorder="0" applyAlignment="0" applyProtection="0"/>
    <xf numFmtId="43" fontId="4"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0" fontId="73" fillId="57" borderId="0" applyNumberFormat="0" applyBorder="0" applyAlignment="0" applyProtection="0"/>
    <xf numFmtId="0" fontId="73" fillId="57"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15" fillId="57" borderId="0" applyNumberFormat="0" applyBorder="0" applyAlignment="0" applyProtection="0"/>
    <xf numFmtId="0" fontId="73" fillId="57" borderId="0" applyNumberFormat="0" applyBorder="0" applyAlignment="0" applyProtection="0"/>
    <xf numFmtId="0" fontId="14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143" fillId="57"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15" fillId="57" borderId="0" applyNumberFormat="0" applyBorder="0" applyAlignment="0" applyProtection="0"/>
    <xf numFmtId="0" fontId="73" fillId="57" borderId="0" applyNumberFormat="0" applyBorder="0" applyAlignment="0" applyProtection="0"/>
    <xf numFmtId="0" fontId="104" fillId="94" borderId="0" applyNumberFormat="0" applyBorder="0" applyAlignment="0" applyProtection="0"/>
    <xf numFmtId="0" fontId="104" fillId="94" borderId="0" applyNumberFormat="0" applyBorder="0" applyAlignment="0" applyProtection="0"/>
    <xf numFmtId="0" fontId="48" fillId="94" borderId="0" applyNumberFormat="0" applyBorder="0" applyAlignment="0" applyProtection="0"/>
    <xf numFmtId="0" fontId="104" fillId="95" borderId="0" applyNumberFormat="0" applyBorder="0" applyAlignment="0" applyProtection="0"/>
    <xf numFmtId="0" fontId="104" fillId="95" borderId="0" applyNumberFormat="0" applyBorder="0" applyAlignment="0" applyProtection="0"/>
    <xf numFmtId="0" fontId="48" fillId="95" borderId="0" applyNumberFormat="0" applyBorder="0" applyAlignment="0" applyProtection="0"/>
    <xf numFmtId="0" fontId="104" fillId="96" borderId="0" applyNumberFormat="0" applyBorder="0" applyAlignment="0" applyProtection="0"/>
    <xf numFmtId="0" fontId="104" fillId="96" borderId="0" applyNumberFormat="0" applyBorder="0" applyAlignment="0" applyProtection="0"/>
    <xf numFmtId="0" fontId="48" fillId="96" borderId="0" applyNumberFormat="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0" fontId="107" fillId="0" borderId="0"/>
    <xf numFmtId="0" fontId="107" fillId="0" borderId="0"/>
    <xf numFmtId="0" fontId="155" fillId="0" borderId="0"/>
    <xf numFmtId="0" fontId="97" fillId="0" borderId="0" applyNumberFormat="0" applyFill="0" applyBorder="0" applyAlignment="0" applyProtection="0"/>
    <xf numFmtId="0" fontId="97" fillId="0" borderId="0" applyNumberFormat="0" applyFill="0" applyBorder="0" applyAlignment="0" applyProtection="0"/>
    <xf numFmtId="0" fontId="190" fillId="0" borderId="0" applyNumberFormat="0" applyFill="0" applyBorder="0" applyAlignment="0" applyProtection="0"/>
    <xf numFmtId="0" fontId="97" fillId="0" borderId="0" applyNumberFormat="0" applyFill="0" applyBorder="0" applyAlignment="0" applyProtection="0"/>
    <xf numFmtId="0" fontId="17"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69"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69"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69" fillId="0" borderId="0" applyNumberFormat="0" applyFill="0" applyBorder="0" applyAlignment="0" applyProtection="0"/>
    <xf numFmtId="0" fontId="97" fillId="0" borderId="0" applyNumberFormat="0" applyFill="0" applyBorder="0" applyAlignment="0" applyProtection="0"/>
    <xf numFmtId="0" fontId="17" fillId="0" borderId="0" applyNumberFormat="0" applyFill="0" applyBorder="0" applyAlignment="0" applyProtection="0"/>
    <xf numFmtId="4" fontId="106" fillId="0" borderId="0" applyNumberFormat="0"/>
    <xf numFmtId="4" fontId="106" fillId="0" borderId="0" applyNumberFormat="0"/>
    <xf numFmtId="4" fontId="106" fillId="0" borderId="0" applyNumberFormat="0"/>
    <xf numFmtId="4" fontId="140" fillId="0" borderId="0" applyNumberFormat="0"/>
    <xf numFmtId="4" fontId="106" fillId="0" borderId="0" applyNumberFormat="0"/>
    <xf numFmtId="4" fontId="140" fillId="0" borderId="0" applyNumberFormat="0"/>
    <xf numFmtId="0" fontId="90" fillId="57" borderId="0" applyNumberFormat="0" applyBorder="0" applyAlignment="0" applyProtection="0"/>
    <xf numFmtId="0" fontId="90" fillId="57" borderId="0" applyNumberFormat="0" applyBorder="0" applyAlignment="0" applyProtection="0"/>
    <xf numFmtId="0" fontId="191" fillId="24"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191" fillId="59" borderId="0" applyNumberFormat="0" applyBorder="0" applyAlignment="0" applyProtection="0"/>
    <xf numFmtId="0" fontId="90" fillId="83" borderId="0" applyNumberFormat="0" applyBorder="0" applyAlignment="0" applyProtection="0"/>
    <xf numFmtId="0" fontId="90" fillId="83" borderId="0" applyNumberFormat="0" applyBorder="0" applyAlignment="0" applyProtection="0"/>
    <xf numFmtId="0" fontId="15" fillId="83" borderId="0" applyNumberFormat="0" applyBorder="0" applyAlignment="0" applyProtection="0"/>
    <xf numFmtId="0" fontId="90" fillId="57" borderId="0" applyNumberFormat="0" applyBorder="0" applyAlignment="0" applyProtection="0"/>
    <xf numFmtId="0" fontId="15" fillId="57" borderId="0" applyNumberFormat="0" applyBorder="0" applyAlignment="0" applyProtection="0"/>
    <xf numFmtId="0" fontId="125" fillId="59" borderId="0" applyNumberFormat="0" applyBorder="0" applyAlignment="0" applyProtection="0"/>
    <xf numFmtId="0" fontId="125" fillId="59" borderId="0" applyNumberFormat="0" applyBorder="0" applyAlignment="0" applyProtection="0"/>
    <xf numFmtId="0" fontId="170" fillId="59" borderId="0" applyNumberFormat="0" applyBorder="0" applyAlignment="0" applyProtection="0"/>
    <xf numFmtId="0" fontId="125" fillId="59" borderId="0" applyNumberFormat="0" applyBorder="0" applyAlignment="0" applyProtection="0"/>
    <xf numFmtId="0" fontId="125" fillId="59" borderId="0" applyNumberFormat="0" applyBorder="0" applyAlignment="0" applyProtection="0"/>
    <xf numFmtId="0" fontId="170" fillId="59" borderId="0" applyNumberFormat="0" applyBorder="0" applyAlignment="0" applyProtection="0"/>
    <xf numFmtId="0" fontId="125" fillId="59" borderId="0" applyNumberFormat="0" applyBorder="0" applyAlignment="0" applyProtection="0"/>
    <xf numFmtId="0" fontId="125" fillId="59" borderId="0" applyNumberFormat="0" applyBorder="0" applyAlignment="0" applyProtection="0"/>
    <xf numFmtId="0" fontId="170" fillId="59"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191" fillId="24" borderId="0" applyNumberFormat="0" applyBorder="0" applyAlignment="0" applyProtection="0"/>
    <xf numFmtId="0" fontId="51" fillId="0" borderId="0"/>
    <xf numFmtId="0" fontId="66" fillId="0" borderId="0"/>
    <xf numFmtId="0" fontId="92" fillId="0" borderId="28" applyNumberFormat="0" applyFill="0" applyAlignment="0" applyProtection="0"/>
    <xf numFmtId="0" fontId="92" fillId="0" borderId="28" applyNumberFormat="0" applyFill="0" applyAlignment="0" applyProtection="0"/>
    <xf numFmtId="0" fontId="192" fillId="0" borderId="18" applyNumberFormat="0" applyFill="0" applyAlignment="0" applyProtection="0"/>
    <xf numFmtId="0" fontId="111" fillId="0" borderId="29" applyNumberFormat="0" applyFill="0" applyAlignment="0" applyProtection="0"/>
    <xf numFmtId="0" fontId="111" fillId="0" borderId="29" applyNumberFormat="0" applyFill="0" applyAlignment="0" applyProtection="0"/>
    <xf numFmtId="0" fontId="156" fillId="0" borderId="29" applyNumberFormat="0" applyFill="0" applyAlignment="0" applyProtection="0"/>
    <xf numFmtId="0" fontId="111" fillId="0" borderId="30" applyNumberFormat="0" applyFill="0" applyAlignment="0" applyProtection="0"/>
    <xf numFmtId="0" fontId="111" fillId="0" borderId="30" applyNumberFormat="0" applyFill="0" applyAlignment="0" applyProtection="0"/>
    <xf numFmtId="0" fontId="156" fillId="0" borderId="30" applyNumberFormat="0" applyFill="0" applyAlignment="0" applyProtection="0"/>
    <xf numFmtId="0" fontId="92" fillId="0" borderId="28" applyNumberFormat="0" applyFill="0" applyAlignment="0" applyProtection="0"/>
    <xf numFmtId="0" fontId="21" fillId="0" borderId="28" applyNumberFormat="0" applyFill="0" applyAlignment="0" applyProtection="0"/>
    <xf numFmtId="0" fontId="126" fillId="0" borderId="29" applyNumberFormat="0" applyFill="0" applyAlignment="0" applyProtection="0"/>
    <xf numFmtId="0" fontId="126" fillId="0" borderId="29" applyNumberFormat="0" applyFill="0" applyAlignment="0" applyProtection="0"/>
    <xf numFmtId="0" fontId="171" fillId="0" borderId="29" applyNumberFormat="0" applyFill="0" applyAlignment="0" applyProtection="0"/>
    <xf numFmtId="0" fontId="126" fillId="0" borderId="29" applyNumberFormat="0" applyFill="0" applyAlignment="0" applyProtection="0"/>
    <xf numFmtId="0" fontId="126" fillId="0" borderId="29" applyNumberFormat="0" applyFill="0" applyAlignment="0" applyProtection="0"/>
    <xf numFmtId="0" fontId="171" fillId="0" borderId="29" applyNumberFormat="0" applyFill="0" applyAlignment="0" applyProtection="0"/>
    <xf numFmtId="0" fontId="126" fillId="0" borderId="29" applyNumberFormat="0" applyFill="0" applyAlignment="0" applyProtection="0"/>
    <xf numFmtId="0" fontId="126" fillId="0" borderId="29" applyNumberFormat="0" applyFill="0" applyAlignment="0" applyProtection="0"/>
    <xf numFmtId="0" fontId="171" fillId="0" borderId="29" applyNumberFormat="0" applyFill="0" applyAlignment="0" applyProtection="0"/>
    <xf numFmtId="0" fontId="92" fillId="0" borderId="28" applyNumberFormat="0" applyFill="0" applyAlignment="0" applyProtection="0"/>
    <xf numFmtId="0" fontId="21" fillId="0" borderId="28" applyNumberFormat="0" applyFill="0" applyAlignment="0" applyProtection="0"/>
    <xf numFmtId="0" fontId="93" fillId="0" borderId="31" applyNumberFormat="0" applyFill="0" applyAlignment="0" applyProtection="0"/>
    <xf numFmtId="0" fontId="93" fillId="0" borderId="31" applyNumberFormat="0" applyFill="0" applyAlignment="0" applyProtection="0"/>
    <xf numFmtId="0" fontId="193" fillId="0" borderId="19" applyNumberFormat="0" applyFill="0" applyAlignment="0" applyProtection="0"/>
    <xf numFmtId="0" fontId="112" fillId="0" borderId="32" applyNumberFormat="0" applyFill="0" applyAlignment="0" applyProtection="0"/>
    <xf numFmtId="0" fontId="112" fillId="0" borderId="32" applyNumberFormat="0" applyFill="0" applyAlignment="0" applyProtection="0"/>
    <xf numFmtId="0" fontId="157" fillId="0" borderId="32" applyNumberFormat="0" applyFill="0" applyAlignment="0" applyProtection="0"/>
    <xf numFmtId="0" fontId="112" fillId="0" borderId="31" applyNumberFormat="0" applyFill="0" applyAlignment="0" applyProtection="0"/>
    <xf numFmtId="0" fontId="112" fillId="0" borderId="31" applyNumberFormat="0" applyFill="0" applyAlignment="0" applyProtection="0"/>
    <xf numFmtId="0" fontId="157" fillId="0" borderId="31" applyNumberFormat="0" applyFill="0" applyAlignment="0" applyProtection="0"/>
    <xf numFmtId="0" fontId="93" fillId="0" borderId="31" applyNumberFormat="0" applyFill="0" applyAlignment="0" applyProtection="0"/>
    <xf numFmtId="0" fontId="23" fillId="0" borderId="31"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72" fillId="0" borderId="32"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72" fillId="0" borderId="32"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72" fillId="0" borderId="32" applyNumberFormat="0" applyFill="0" applyAlignment="0" applyProtection="0"/>
    <xf numFmtId="0" fontId="93" fillId="0" borderId="31" applyNumberFormat="0" applyFill="0" applyAlignment="0" applyProtection="0"/>
    <xf numFmtId="0" fontId="23" fillId="0" borderId="31" applyNumberFormat="0" applyFill="0" applyAlignment="0" applyProtection="0"/>
    <xf numFmtId="0" fontId="94" fillId="0" borderId="8" applyNumberFormat="0" applyFill="0" applyAlignment="0" applyProtection="0"/>
    <xf numFmtId="0" fontId="94" fillId="0" borderId="8" applyNumberFormat="0" applyFill="0" applyAlignment="0" applyProtection="0"/>
    <xf numFmtId="0" fontId="194" fillId="0" borderId="20"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0" fontId="158" fillId="0" borderId="33" applyNumberFormat="0" applyFill="0" applyAlignment="0" applyProtection="0"/>
    <xf numFmtId="0" fontId="113" fillId="0" borderId="34" applyNumberFormat="0" applyFill="0" applyAlignment="0" applyProtection="0"/>
    <xf numFmtId="0" fontId="113" fillId="0" borderId="34" applyNumberFormat="0" applyFill="0" applyAlignment="0" applyProtection="0"/>
    <xf numFmtId="0" fontId="158" fillId="0" borderId="34" applyNumberFormat="0" applyFill="0" applyAlignment="0" applyProtection="0"/>
    <xf numFmtId="0" fontId="94" fillId="0" borderId="8" applyNumberFormat="0" applyFill="0" applyAlignment="0" applyProtection="0"/>
    <xf numFmtId="0" fontId="25" fillId="0" borderId="8" applyNumberFormat="0" applyFill="0" applyAlignment="0" applyProtection="0"/>
    <xf numFmtId="0" fontId="128" fillId="0" borderId="33" applyNumberFormat="0" applyFill="0" applyAlignment="0" applyProtection="0"/>
    <xf numFmtId="0" fontId="128" fillId="0" borderId="33" applyNumberFormat="0" applyFill="0" applyAlignment="0" applyProtection="0"/>
    <xf numFmtId="0" fontId="173" fillId="0" borderId="33" applyNumberFormat="0" applyFill="0" applyAlignment="0" applyProtection="0"/>
    <xf numFmtId="0" fontId="128" fillId="0" borderId="33" applyNumberFormat="0" applyFill="0" applyAlignment="0" applyProtection="0"/>
    <xf numFmtId="0" fontId="128" fillId="0" borderId="33" applyNumberFormat="0" applyFill="0" applyAlignment="0" applyProtection="0"/>
    <xf numFmtId="0" fontId="173" fillId="0" borderId="33" applyNumberFormat="0" applyFill="0" applyAlignment="0" applyProtection="0"/>
    <xf numFmtId="0" fontId="128" fillId="0" borderId="33" applyNumberFormat="0" applyFill="0" applyAlignment="0" applyProtection="0"/>
    <xf numFmtId="0" fontId="128" fillId="0" borderId="33" applyNumberFormat="0" applyFill="0" applyAlignment="0" applyProtection="0"/>
    <xf numFmtId="0" fontId="173" fillId="0" borderId="33" applyNumberFormat="0" applyFill="0" applyAlignment="0" applyProtection="0"/>
    <xf numFmtId="0" fontId="94" fillId="0" borderId="8" applyNumberFormat="0" applyFill="0" applyAlignment="0" applyProtection="0"/>
    <xf numFmtId="0" fontId="25" fillId="0" borderId="8"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194"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58"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58" fillId="0" borderId="0" applyNumberFormat="0" applyFill="0" applyBorder="0" applyAlignment="0" applyProtection="0"/>
    <xf numFmtId="0" fontId="94" fillId="0" borderId="0" applyNumberFormat="0" applyFill="0" applyBorder="0" applyAlignment="0" applyProtection="0"/>
    <xf numFmtId="0" fontId="25"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73"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73"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73" fillId="0" borderId="0" applyNumberFormat="0" applyFill="0" applyBorder="0" applyAlignment="0" applyProtection="0"/>
    <xf numFmtId="0" fontId="94" fillId="0" borderId="0" applyNumberFormat="0" applyFill="0" applyBorder="0" applyAlignment="0" applyProtection="0"/>
    <xf numFmtId="0" fontId="25" fillId="0" borderId="0" applyNumberFormat="0" applyFill="0" applyBorder="0" applyAlignment="0" applyProtection="0"/>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03" fillId="60" borderId="27" applyNumberFormat="0" applyAlignment="0" applyProtection="0"/>
    <xf numFmtId="0" fontId="103" fillId="60" borderId="27" applyNumberFormat="0" applyAlignment="0" applyProtection="0"/>
    <xf numFmtId="0" fontId="195" fillId="27" borderId="21" applyNumberFormat="0" applyAlignment="0" applyProtection="0"/>
    <xf numFmtId="0" fontId="61" fillId="66" borderId="21" applyNumberFormat="0" applyAlignment="0" applyProtection="0"/>
    <xf numFmtId="0" fontId="61" fillId="66" borderId="21" applyNumberFormat="0" applyAlignment="0" applyProtection="0"/>
    <xf numFmtId="0" fontId="195" fillId="66" borderId="21" applyNumberFormat="0" applyAlignment="0" applyProtection="0"/>
    <xf numFmtId="0" fontId="103" fillId="87" borderId="27" applyNumberFormat="0" applyAlignment="0" applyProtection="0"/>
    <xf numFmtId="0" fontId="103" fillId="87" borderId="27" applyNumberFormat="0" applyAlignment="0" applyProtection="0"/>
    <xf numFmtId="0" fontId="29" fillId="87" borderId="27" applyNumberFormat="0" applyAlignment="0" applyProtection="0"/>
    <xf numFmtId="0" fontId="103" fillId="60" borderId="27" applyNumberFormat="0" applyAlignment="0" applyProtection="0"/>
    <xf numFmtId="0" fontId="29" fillId="60"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03" fillId="60" borderId="27" applyNumberFormat="0" applyAlignment="0" applyProtection="0"/>
    <xf numFmtId="0" fontId="29" fillId="60" borderId="27" applyNumberFormat="0" applyAlignment="0" applyProtection="0"/>
    <xf numFmtId="0" fontId="74" fillId="90" borderId="35" applyNumberFormat="0" applyAlignment="0" applyProtection="0"/>
    <xf numFmtId="0" fontId="7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74"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37" fillId="0" borderId="0">
      <alignment horizontal="right" vertical="top"/>
    </xf>
    <xf numFmtId="0" fontId="137" fillId="0" borderId="0">
      <alignment horizontal="right" vertical="top"/>
    </xf>
    <xf numFmtId="0" fontId="181" fillId="0" borderId="0">
      <alignment horizontal="right" vertical="top"/>
    </xf>
    <xf numFmtId="0" fontId="138" fillId="0" borderId="0">
      <alignment horizontal="justify" vertical="top" wrapText="1"/>
    </xf>
    <xf numFmtId="0" fontId="138" fillId="0" borderId="0">
      <alignment horizontal="justify" vertical="top" wrapText="1"/>
    </xf>
    <xf numFmtId="0" fontId="182" fillId="0" borderId="0">
      <alignment horizontal="justify" vertical="top" wrapText="1"/>
    </xf>
    <xf numFmtId="0" fontId="137" fillId="0" borderId="0">
      <alignment horizontal="left"/>
    </xf>
    <xf numFmtId="0" fontId="137" fillId="0" borderId="0">
      <alignment horizontal="left"/>
    </xf>
    <xf numFmtId="0" fontId="181" fillId="0" borderId="0">
      <alignment horizontal="left"/>
    </xf>
    <xf numFmtId="0" fontId="138" fillId="0" borderId="0">
      <alignment horizontal="right"/>
    </xf>
    <xf numFmtId="0" fontId="138" fillId="0" borderId="0">
      <alignment horizontal="right"/>
    </xf>
    <xf numFmtId="0" fontId="182" fillId="0" borderId="0">
      <alignment horizontal="right"/>
    </xf>
    <xf numFmtId="4" fontId="138" fillId="0" borderId="0">
      <alignment horizontal="right" wrapText="1"/>
    </xf>
    <xf numFmtId="4" fontId="138" fillId="0" borderId="0">
      <alignment horizontal="right" wrapText="1"/>
    </xf>
    <xf numFmtId="4" fontId="182" fillId="0" borderId="0">
      <alignment horizontal="right" wrapText="1"/>
    </xf>
    <xf numFmtId="0" fontId="138" fillId="0" borderId="0">
      <alignment horizontal="right"/>
    </xf>
    <xf numFmtId="0" fontId="138" fillId="0" borderId="0">
      <alignment horizontal="right"/>
    </xf>
    <xf numFmtId="0" fontId="182" fillId="0" borderId="0">
      <alignment horizontal="right"/>
    </xf>
    <xf numFmtId="4" fontId="138" fillId="0" borderId="0">
      <alignment horizontal="right"/>
    </xf>
    <xf numFmtId="4" fontId="138" fillId="0" borderId="0">
      <alignment horizontal="right"/>
    </xf>
    <xf numFmtId="4" fontId="182" fillId="0" borderId="0">
      <alignment horizontal="right"/>
    </xf>
    <xf numFmtId="3" fontId="70" fillId="0" borderId="0"/>
    <xf numFmtId="3" fontId="70" fillId="0" borderId="0"/>
    <xf numFmtId="3" fontId="70" fillId="0" borderId="0"/>
    <xf numFmtId="3" fontId="70" fillId="0" borderId="0"/>
    <xf numFmtId="3" fontId="141" fillId="0" borderId="0"/>
    <xf numFmtId="3" fontId="70" fillId="0" borderId="0"/>
    <xf numFmtId="3" fontId="141" fillId="0" borderId="0"/>
    <xf numFmtId="3" fontId="70" fillId="0" borderId="0"/>
    <xf numFmtId="3" fontId="70" fillId="0" borderId="0"/>
    <xf numFmtId="3" fontId="70" fillId="0" borderId="0"/>
    <xf numFmtId="3" fontId="141" fillId="0" borderId="0"/>
    <xf numFmtId="3" fontId="70" fillId="0" borderId="0"/>
    <xf numFmtId="3" fontId="141" fillId="0" borderId="0"/>
    <xf numFmtId="3" fontId="70" fillId="0" borderId="0"/>
    <xf numFmtId="3" fontId="70" fillId="0" borderId="0"/>
    <xf numFmtId="3" fontId="70" fillId="0" borderId="0"/>
    <xf numFmtId="3" fontId="70" fillId="0" borderId="0"/>
    <xf numFmtId="3" fontId="141" fillId="0" borderId="0"/>
    <xf numFmtId="3" fontId="70" fillId="0" borderId="0"/>
    <xf numFmtId="3" fontId="141" fillId="0" borderId="0"/>
    <xf numFmtId="3" fontId="70" fillId="0" borderId="0"/>
    <xf numFmtId="3" fontId="141" fillId="0" borderId="0"/>
    <xf numFmtId="3" fontId="70" fillId="0" borderId="0"/>
    <xf numFmtId="3" fontId="141" fillId="0" borderId="0"/>
    <xf numFmtId="3" fontId="70" fillId="0" borderId="0"/>
    <xf numFmtId="0" fontId="99" fillId="0" borderId="10" applyNumberFormat="0" applyFill="0" applyAlignment="0" applyProtection="0"/>
    <xf numFmtId="0" fontId="99" fillId="0" borderId="10" applyNumberFormat="0" applyFill="0" applyAlignment="0" applyProtection="0"/>
    <xf numFmtId="0" fontId="196" fillId="0" borderId="23" applyNumberFormat="0" applyFill="0" applyAlignment="0" applyProtection="0"/>
    <xf numFmtId="0" fontId="96" fillId="0" borderId="36" applyNumberFormat="0" applyFill="0" applyAlignment="0" applyProtection="0"/>
    <xf numFmtId="0" fontId="96" fillId="0" borderId="36" applyNumberFormat="0" applyFill="0" applyAlignment="0" applyProtection="0"/>
    <xf numFmtId="0" fontId="47" fillId="0" borderId="36" applyNumberFormat="0" applyFill="0" applyAlignment="0" applyProtection="0"/>
    <xf numFmtId="0" fontId="117" fillId="0" borderId="10" applyNumberFormat="0" applyFill="0" applyAlignment="0" applyProtection="0"/>
    <xf numFmtId="0" fontId="117" fillId="0" borderId="10" applyNumberFormat="0" applyFill="0" applyAlignment="0" applyProtection="0"/>
    <xf numFmtId="0" fontId="162" fillId="0" borderId="10" applyNumberFormat="0" applyFill="0" applyAlignment="0" applyProtection="0"/>
    <xf numFmtId="0" fontId="99" fillId="0" borderId="10" applyNumberFormat="0" applyFill="0" applyAlignment="0" applyProtection="0"/>
    <xf numFmtId="0" fontId="35" fillId="0" borderId="10" applyNumberFormat="0" applyFill="0" applyAlignment="0" applyProtection="0"/>
    <xf numFmtId="0" fontId="131" fillId="0" borderId="36" applyNumberFormat="0" applyFill="0" applyAlignment="0" applyProtection="0"/>
    <xf numFmtId="0" fontId="131" fillId="0" borderId="36" applyNumberFormat="0" applyFill="0" applyAlignment="0" applyProtection="0"/>
    <xf numFmtId="0" fontId="176" fillId="0" borderId="36" applyNumberFormat="0" applyFill="0" applyAlignment="0" applyProtection="0"/>
    <xf numFmtId="0" fontId="131" fillId="0" borderId="36" applyNumberFormat="0" applyFill="0" applyAlignment="0" applyProtection="0"/>
    <xf numFmtId="0" fontId="131" fillId="0" borderId="36" applyNumberFormat="0" applyFill="0" applyAlignment="0" applyProtection="0"/>
    <xf numFmtId="0" fontId="176" fillId="0" borderId="36" applyNumberFormat="0" applyFill="0" applyAlignment="0" applyProtection="0"/>
    <xf numFmtId="0" fontId="131" fillId="0" borderId="36" applyNumberFormat="0" applyFill="0" applyAlignment="0" applyProtection="0"/>
    <xf numFmtId="0" fontId="131" fillId="0" borderId="36" applyNumberFormat="0" applyFill="0" applyAlignment="0" applyProtection="0"/>
    <xf numFmtId="0" fontId="176" fillId="0" borderId="36" applyNumberFormat="0" applyFill="0" applyAlignment="0" applyProtection="0"/>
    <xf numFmtId="0" fontId="99" fillId="0" borderId="10" applyNumberFormat="0" applyFill="0" applyAlignment="0" applyProtection="0"/>
    <xf numFmtId="0" fontId="35" fillId="0" borderId="10" applyNumberFormat="0" applyFill="0" applyAlignment="0" applyProtection="0"/>
    <xf numFmtId="0" fontId="75" fillId="0" borderId="0" applyNumberFormat="0" applyFill="0" applyBorder="0" applyAlignment="0" applyProtection="0"/>
    <xf numFmtId="0" fontId="76" fillId="0" borderId="28" applyNumberFormat="0" applyFill="0" applyAlignment="0" applyProtection="0"/>
    <xf numFmtId="0" fontId="92" fillId="0" borderId="28" applyNumberFormat="0" applyFill="0" applyAlignment="0" applyProtection="0"/>
    <xf numFmtId="0" fontId="92" fillId="0" borderId="28" applyNumberFormat="0" applyFill="0" applyAlignment="0" applyProtection="0"/>
    <xf numFmtId="0" fontId="21" fillId="0" borderId="28" applyNumberFormat="0" applyFill="0" applyAlignment="0" applyProtection="0"/>
    <xf numFmtId="0" fontId="76" fillId="0" borderId="28" applyNumberFormat="0" applyFill="0" applyAlignment="0" applyProtection="0"/>
    <xf numFmtId="0" fontId="92" fillId="0" borderId="28" applyNumberFormat="0" applyFill="0" applyAlignment="0" applyProtection="0"/>
    <xf numFmtId="0" fontId="92" fillId="0" borderId="28" applyNumberFormat="0" applyFill="0" applyAlignment="0" applyProtection="0"/>
    <xf numFmtId="0" fontId="21" fillId="0" borderId="28" applyNumberFormat="0" applyFill="0" applyAlignment="0" applyProtection="0"/>
    <xf numFmtId="0" fontId="76" fillId="0" borderId="28" applyNumberFormat="0" applyFill="0" applyAlignment="0" applyProtection="0"/>
    <xf numFmtId="0" fontId="22"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22" fillId="0" borderId="28" applyNumberFormat="0" applyFill="0" applyAlignment="0" applyProtection="0"/>
    <xf numFmtId="0" fontId="92" fillId="0" borderId="28" applyNumberFormat="0" applyFill="0" applyAlignment="0" applyProtection="0"/>
    <xf numFmtId="0" fontId="92" fillId="0" borderId="28" applyNumberFormat="0" applyFill="0" applyAlignment="0" applyProtection="0"/>
    <xf numFmtId="0" fontId="21" fillId="0" borderId="28" applyNumberFormat="0" applyFill="0" applyAlignment="0" applyProtection="0"/>
    <xf numFmtId="0" fontId="76" fillId="0" borderId="28" applyNumberFormat="0" applyFill="0" applyAlignment="0" applyProtection="0"/>
    <xf numFmtId="0" fontId="22" fillId="0" borderId="28" applyNumberFormat="0" applyFill="0" applyAlignment="0" applyProtection="0"/>
    <xf numFmtId="0" fontId="77" fillId="0" borderId="31" applyNumberFormat="0" applyFill="0" applyAlignment="0" applyProtection="0"/>
    <xf numFmtId="0" fontId="77" fillId="0" borderId="31" applyNumberFormat="0" applyFill="0" applyAlignment="0" applyProtection="0"/>
    <xf numFmtId="0" fontId="93" fillId="0" borderId="31" applyNumberFormat="0" applyFill="0" applyAlignment="0" applyProtection="0"/>
    <xf numFmtId="0" fontId="93" fillId="0" borderId="31" applyNumberFormat="0" applyFill="0" applyAlignment="0" applyProtection="0"/>
    <xf numFmtId="0" fontId="23" fillId="0" borderId="31" applyNumberFormat="0" applyFill="0" applyAlignment="0" applyProtection="0"/>
    <xf numFmtId="0" fontId="77" fillId="0" borderId="31" applyNumberFormat="0" applyFill="0" applyAlignment="0" applyProtection="0"/>
    <xf numFmtId="0" fontId="24" fillId="0" borderId="31" applyNumberFormat="0" applyFill="0" applyAlignment="0" applyProtection="0"/>
    <xf numFmtId="0" fontId="77" fillId="0" borderId="31" applyNumberFormat="0" applyFill="0" applyAlignment="0" applyProtection="0"/>
    <xf numFmtId="0" fontId="77" fillId="0" borderId="31" applyNumberFormat="0" applyFill="0" applyAlignment="0" applyProtection="0"/>
    <xf numFmtId="0" fontId="24" fillId="0" borderId="31" applyNumberFormat="0" applyFill="0" applyAlignment="0" applyProtection="0"/>
    <xf numFmtId="0" fontId="93" fillId="0" borderId="31" applyNumberFormat="0" applyFill="0" applyAlignment="0" applyProtection="0"/>
    <xf numFmtId="0" fontId="93" fillId="0" borderId="31" applyNumberFormat="0" applyFill="0" applyAlignment="0" applyProtection="0"/>
    <xf numFmtId="0" fontId="23" fillId="0" borderId="31" applyNumberFormat="0" applyFill="0" applyAlignment="0" applyProtection="0"/>
    <xf numFmtId="0" fontId="77" fillId="0" borderId="31" applyNumberFormat="0" applyFill="0" applyAlignment="0" applyProtection="0"/>
    <xf numFmtId="0" fontId="24" fillId="0" borderId="31"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94" fillId="0" borderId="8" applyNumberFormat="0" applyFill="0" applyAlignment="0" applyProtection="0"/>
    <xf numFmtId="0" fontId="94" fillId="0" borderId="8" applyNumberFormat="0" applyFill="0" applyAlignment="0" applyProtection="0"/>
    <xf numFmtId="0" fontId="25" fillId="0" borderId="8" applyNumberFormat="0" applyFill="0" applyAlignment="0" applyProtection="0"/>
    <xf numFmtId="0" fontId="78" fillId="0" borderId="8" applyNumberFormat="0" applyFill="0" applyAlignment="0" applyProtection="0"/>
    <xf numFmtId="0" fontId="26" fillId="0" borderId="8" applyNumberFormat="0" applyFill="0" applyAlignment="0" applyProtection="0"/>
    <xf numFmtId="0" fontId="78" fillId="0" borderId="8" applyNumberFormat="0" applyFill="0" applyAlignment="0" applyProtection="0"/>
    <xf numFmtId="0" fontId="78" fillId="0" borderId="8" applyNumberFormat="0" applyFill="0" applyAlignment="0" applyProtection="0"/>
    <xf numFmtId="0" fontId="26" fillId="0" borderId="8" applyNumberFormat="0" applyFill="0" applyAlignment="0" applyProtection="0"/>
    <xf numFmtId="0" fontId="94" fillId="0" borderId="8" applyNumberFormat="0" applyFill="0" applyAlignment="0" applyProtection="0"/>
    <xf numFmtId="0" fontId="94" fillId="0" borderId="8" applyNumberFormat="0" applyFill="0" applyAlignment="0" applyProtection="0"/>
    <xf numFmtId="0" fontId="25" fillId="0" borderId="8" applyNumberFormat="0" applyFill="0" applyAlignment="0" applyProtection="0"/>
    <xf numFmtId="0" fontId="78" fillId="0" borderId="8" applyNumberFormat="0" applyFill="0" applyAlignment="0" applyProtection="0"/>
    <xf numFmtId="0" fontId="26" fillId="0" borderId="8"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25" fillId="0" borderId="0" applyNumberFormat="0" applyFill="0" applyBorder="0" applyAlignment="0" applyProtection="0"/>
    <xf numFmtId="0" fontId="78" fillId="0" borderId="0" applyNumberFormat="0" applyFill="0" applyBorder="0" applyAlignment="0" applyProtection="0"/>
    <xf numFmtId="0" fontId="26"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26"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25" fillId="0" borderId="0" applyNumberFormat="0" applyFill="0" applyBorder="0" applyAlignment="0" applyProtection="0"/>
    <xf numFmtId="0" fontId="78" fillId="0" borderId="0" applyNumberFormat="0" applyFill="0" applyBorder="0" applyAlignment="0" applyProtection="0"/>
    <xf numFmtId="0" fontId="26"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39" fillId="0" borderId="0" applyNumberFormat="0" applyFill="0" applyBorder="0" applyAlignment="0" applyProtection="0"/>
    <xf numFmtId="0" fontId="75" fillId="0" borderId="0" applyNumberFormat="0" applyFill="0" applyBorder="0" applyAlignment="0" applyProtection="0"/>
    <xf numFmtId="0" fontId="1" fillId="0" borderId="0"/>
    <xf numFmtId="0" fontId="51" fillId="0" borderId="0"/>
    <xf numFmtId="0" fontId="51" fillId="0" borderId="0"/>
    <xf numFmtId="0" fontId="1" fillId="0" borderId="0"/>
    <xf numFmtId="0" fontId="183"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183" fillId="0" borderId="0"/>
    <xf numFmtId="0" fontId="51" fillId="0" borderId="0"/>
    <xf numFmtId="0" fontId="51" fillId="0" borderId="0"/>
    <xf numFmtId="0" fontId="51" fillId="0" borderId="0"/>
    <xf numFmtId="0" fontId="51" fillId="0" borderId="0"/>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xf numFmtId="188" fontId="51" fillId="0" borderId="0"/>
    <xf numFmtId="188" fontId="51" fillId="0" borderId="0"/>
    <xf numFmtId="188" fontId="51" fillId="0" borderId="0"/>
    <xf numFmtId="0" fontId="51" fillId="0" borderId="0"/>
    <xf numFmtId="0" fontId="51" fillId="0" borderId="0"/>
    <xf numFmtId="0" fontId="51" fillId="0" borderId="0"/>
    <xf numFmtId="0" fontId="106" fillId="0" borderId="0">
      <alignment vertical="top"/>
    </xf>
    <xf numFmtId="188" fontId="51" fillId="0" borderId="0"/>
    <xf numFmtId="188" fontId="51" fillId="0" borderId="0"/>
    <xf numFmtId="188" fontId="51" fillId="0" borderId="0"/>
    <xf numFmtId="188" fontId="51" fillId="0" borderId="0"/>
    <xf numFmtId="0" fontId="106" fillId="0" borderId="0">
      <alignment vertical="top"/>
    </xf>
    <xf numFmtId="0" fontId="140" fillId="0" borderId="0">
      <alignment vertical="top"/>
    </xf>
    <xf numFmtId="188" fontId="51" fillId="0" borderId="0"/>
    <xf numFmtId="188" fontId="51" fillId="0" borderId="0"/>
    <xf numFmtId="188" fontId="51" fillId="0" borderId="0"/>
    <xf numFmtId="188" fontId="51" fillId="0" borderId="0"/>
    <xf numFmtId="0" fontId="106" fillId="0" borderId="0">
      <alignment vertical="top"/>
    </xf>
    <xf numFmtId="0" fontId="106" fillId="0" borderId="0">
      <alignment vertical="top"/>
    </xf>
    <xf numFmtId="0" fontId="140" fillId="0" borderId="0">
      <alignment vertical="top"/>
    </xf>
    <xf numFmtId="0" fontId="51" fillId="0" borderId="0"/>
    <xf numFmtId="0" fontId="51" fillId="0" borderId="0"/>
    <xf numFmtId="0" fontId="51" fillId="0" borderId="0"/>
    <xf numFmtId="0" fontId="51" fillId="0" borderId="0"/>
    <xf numFmtId="0" fontId="51" fillId="0" borderId="0"/>
    <xf numFmtId="0" fontId="51" fillId="0" borderId="0"/>
    <xf numFmtId="0" fontId="108" fillId="0" borderId="0">
      <alignment vertical="top"/>
    </xf>
    <xf numFmtId="0" fontId="108" fillId="0" borderId="0">
      <alignment vertical="top"/>
    </xf>
    <xf numFmtId="0" fontId="140" fillId="0" borderId="0">
      <alignment vertical="top"/>
    </xf>
    <xf numFmtId="0" fontId="51" fillId="0" borderId="0"/>
    <xf numFmtId="0" fontId="51" fillId="0" borderId="0"/>
    <xf numFmtId="0" fontId="106" fillId="0" borderId="0"/>
    <xf numFmtId="0" fontId="106" fillId="0" borderId="0"/>
    <xf numFmtId="0" fontId="140"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1" fillId="0" borderId="0"/>
    <xf numFmtId="0" fontId="1" fillId="0" borderId="0"/>
    <xf numFmtId="0" fontId="183"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83" fillId="0" borderId="0"/>
    <xf numFmtId="0" fontId="1" fillId="0" borderId="0"/>
    <xf numFmtId="0" fontId="183" fillId="0" borderId="0"/>
    <xf numFmtId="0" fontId="1" fillId="0" borderId="0"/>
    <xf numFmtId="0" fontId="1" fillId="0" borderId="0"/>
    <xf numFmtId="0" fontId="1" fillId="0" borderId="0"/>
    <xf numFmtId="0" fontId="183" fillId="0" borderId="0"/>
    <xf numFmtId="0" fontId="1" fillId="0" borderId="0"/>
    <xf numFmtId="0" fontId="183" fillId="0" borderId="0"/>
    <xf numFmtId="0" fontId="1" fillId="0" borderId="0"/>
    <xf numFmtId="0" fontId="1" fillId="0" borderId="0"/>
    <xf numFmtId="0" fontId="183" fillId="0" borderId="0"/>
    <xf numFmtId="0" fontId="1" fillId="0" borderId="0"/>
    <xf numFmtId="0" fontId="183" fillId="0" borderId="0"/>
    <xf numFmtId="0" fontId="1" fillId="0" borderId="0"/>
    <xf numFmtId="0" fontId="1" fillId="0" borderId="0"/>
    <xf numFmtId="0" fontId="1" fillId="0" borderId="0"/>
    <xf numFmtId="0" fontId="1" fillId="0" borderId="0"/>
    <xf numFmtId="0" fontId="183" fillId="0" borderId="0"/>
    <xf numFmtId="0" fontId="1" fillId="0" borderId="0"/>
    <xf numFmtId="0" fontId="183" fillId="0" borderId="0"/>
    <xf numFmtId="0" fontId="1" fillId="0" borderId="0"/>
    <xf numFmtId="0" fontId="1" fillId="0" borderId="0"/>
    <xf numFmtId="0" fontId="1" fillId="0" borderId="0"/>
    <xf numFmtId="0" fontId="183" fillId="0" borderId="0"/>
    <xf numFmtId="0" fontId="1" fillId="0" borderId="0"/>
    <xf numFmtId="0" fontId="183" fillId="0" borderId="0"/>
    <xf numFmtId="0" fontId="1" fillId="0" borderId="0"/>
    <xf numFmtId="0" fontId="1" fillId="0" borderId="0"/>
    <xf numFmtId="0" fontId="183" fillId="0" borderId="0"/>
    <xf numFmtId="0" fontId="1" fillId="0" borderId="0"/>
    <xf numFmtId="0" fontId="183" fillId="0" borderId="0"/>
    <xf numFmtId="0" fontId="1" fillId="0" borderId="0"/>
    <xf numFmtId="0" fontId="1" fillId="0" borderId="0"/>
    <xf numFmtId="0" fontId="1" fillId="0" borderId="0"/>
    <xf numFmtId="0" fontId="183" fillId="0" borderId="0"/>
    <xf numFmtId="0" fontId="1" fillId="0" borderId="0"/>
    <xf numFmtId="0" fontId="183" fillId="0" borderId="0"/>
    <xf numFmtId="0" fontId="1" fillId="0" borderId="0"/>
    <xf numFmtId="0" fontId="1" fillId="0" borderId="0"/>
    <xf numFmtId="0" fontId="1" fillId="0" borderId="0"/>
    <xf numFmtId="0" fontId="183" fillId="0" borderId="0"/>
    <xf numFmtId="0" fontId="1" fillId="0" borderId="0"/>
    <xf numFmtId="0" fontId="183" fillId="0" borderId="0"/>
    <xf numFmtId="0" fontId="1" fillId="0" borderId="0"/>
    <xf numFmtId="0" fontId="1" fillId="0" borderId="0"/>
    <xf numFmtId="0" fontId="183" fillId="0" borderId="0"/>
    <xf numFmtId="0" fontId="51" fillId="0" borderId="0"/>
    <xf numFmtId="0" fontId="51" fillId="0" borderId="0"/>
    <xf numFmtId="0" fontId="51" fillId="0" borderId="0"/>
    <xf numFmtId="0" fontId="51" fillId="0" borderId="0"/>
    <xf numFmtId="0" fontId="1" fillId="0" borderId="0"/>
    <xf numFmtId="0" fontId="1" fillId="0" borderId="0"/>
    <xf numFmtId="0" fontId="18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1" fillId="0" borderId="0"/>
    <xf numFmtId="0" fontId="183" fillId="0" borderId="0"/>
    <xf numFmtId="0" fontId="51" fillId="0" borderId="0"/>
    <xf numFmtId="0" fontId="51" fillId="0" borderId="0"/>
    <xf numFmtId="0" fontId="1" fillId="0" borderId="0"/>
    <xf numFmtId="0" fontId="183" fillId="0" borderId="0"/>
    <xf numFmtId="0" fontId="108" fillId="0" borderId="0">
      <alignment vertical="top"/>
    </xf>
    <xf numFmtId="0" fontId="108" fillId="0" borderId="0">
      <alignment vertical="top"/>
    </xf>
    <xf numFmtId="0" fontId="140" fillId="0" borderId="0">
      <alignment vertical="top"/>
    </xf>
    <xf numFmtId="0" fontId="1" fillId="0" borderId="0"/>
    <xf numFmtId="0" fontId="1" fillId="0" borderId="0"/>
    <xf numFmtId="0" fontId="1" fillId="0" borderId="0"/>
    <xf numFmtId="0" fontId="183" fillId="0" borderId="0"/>
    <xf numFmtId="0" fontId="51" fillId="0" borderId="0"/>
    <xf numFmtId="0" fontId="51" fillId="0" borderId="0"/>
    <xf numFmtId="0" fontId="1" fillId="0" borderId="0"/>
    <xf numFmtId="0" fontId="183" fillId="0" borderId="0"/>
    <xf numFmtId="0" fontId="95" fillId="66" borderId="0" applyNumberFormat="0" applyBorder="0" applyAlignment="0" applyProtection="0"/>
    <xf numFmtId="0" fontId="95" fillId="66" borderId="0" applyNumberFormat="0" applyBorder="0" applyAlignment="0" applyProtection="0"/>
    <xf numFmtId="0" fontId="197" fillId="26" borderId="0" applyNumberFormat="0" applyBorder="0" applyAlignment="0" applyProtection="0"/>
    <xf numFmtId="0" fontId="198" fillId="26" borderId="0" applyNumberFormat="0" applyBorder="0" applyAlignment="0" applyProtection="0"/>
    <xf numFmtId="0" fontId="198" fillId="26" borderId="0" applyNumberFormat="0" applyBorder="0" applyAlignment="0" applyProtection="0"/>
    <xf numFmtId="0" fontId="199" fillId="26" borderId="0" applyNumberFormat="0" applyBorder="0" applyAlignment="0" applyProtection="0"/>
    <xf numFmtId="0" fontId="95" fillId="97" borderId="0" applyNumberFormat="0" applyBorder="0" applyAlignment="0" applyProtection="0"/>
    <xf numFmtId="0" fontId="95" fillId="97" borderId="0" applyNumberFormat="0" applyBorder="0" applyAlignment="0" applyProtection="0"/>
    <xf numFmtId="0" fontId="40" fillId="97" borderId="0" applyNumberFormat="0" applyBorder="0" applyAlignment="0" applyProtection="0"/>
    <xf numFmtId="0" fontId="95" fillId="66" borderId="0" applyNumberFormat="0" applyBorder="0" applyAlignment="0" applyProtection="0"/>
    <xf numFmtId="0" fontId="40" fillId="66" borderId="0" applyNumberFormat="0" applyBorder="0" applyAlignment="0" applyProtection="0"/>
    <xf numFmtId="0" fontId="132" fillId="66" borderId="0" applyNumberFormat="0" applyBorder="0" applyAlignment="0" applyProtection="0"/>
    <xf numFmtId="0" fontId="132" fillId="66" borderId="0" applyNumberFormat="0" applyBorder="0" applyAlignment="0" applyProtection="0"/>
    <xf numFmtId="0" fontId="177" fillId="66" borderId="0" applyNumberFormat="0" applyBorder="0" applyAlignment="0" applyProtection="0"/>
    <xf numFmtId="0" fontId="132" fillId="66" borderId="0" applyNumberFormat="0" applyBorder="0" applyAlignment="0" applyProtection="0"/>
    <xf numFmtId="0" fontId="132" fillId="66" borderId="0" applyNumberFormat="0" applyBorder="0" applyAlignment="0" applyProtection="0"/>
    <xf numFmtId="0" fontId="177" fillId="66" borderId="0" applyNumberFormat="0" applyBorder="0" applyAlignment="0" applyProtection="0"/>
    <xf numFmtId="0" fontId="132" fillId="66" borderId="0" applyNumberFormat="0" applyBorder="0" applyAlignment="0" applyProtection="0"/>
    <xf numFmtId="0" fontId="132" fillId="66" borderId="0" applyNumberFormat="0" applyBorder="0" applyAlignment="0" applyProtection="0"/>
    <xf numFmtId="0" fontId="177" fillId="66" borderId="0" applyNumberFormat="0" applyBorder="0" applyAlignment="0" applyProtection="0"/>
    <xf numFmtId="0" fontId="95" fillId="66" borderId="0" applyNumberFormat="0" applyBorder="0" applyAlignment="0" applyProtection="0"/>
    <xf numFmtId="0" fontId="40"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40" fillId="66" borderId="0" applyNumberFormat="0" applyBorder="0" applyAlignment="0" applyProtection="0"/>
    <xf numFmtId="0" fontId="79" fillId="66" borderId="0" applyNumberFormat="0" applyBorder="0" applyAlignment="0" applyProtection="0"/>
    <xf numFmtId="0" fontId="145"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145" fillId="66"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0" fontId="40" fillId="66" borderId="0" applyNumberFormat="0" applyBorder="0" applyAlignment="0" applyProtection="0"/>
    <xf numFmtId="0" fontId="79" fillId="66" borderId="0" applyNumberFormat="0" applyBorder="0" applyAlignment="0" applyProtection="0"/>
    <xf numFmtId="0" fontId="145" fillId="66" borderId="0" applyNumberFormat="0" applyBorder="0" applyAlignment="0" applyProtection="0"/>
    <xf numFmtId="0" fontId="51" fillId="0" borderId="0">
      <alignment wrapText="1"/>
    </xf>
    <xf numFmtId="0" fontId="51" fillId="0" borderId="0"/>
    <xf numFmtId="0" fontId="51" fillId="0" borderId="0"/>
    <xf numFmtId="0" fontId="51" fillId="0" borderId="0">
      <alignment wrapText="1"/>
    </xf>
    <xf numFmtId="0" fontId="118" fillId="0" borderId="0"/>
    <xf numFmtId="0" fontId="66" fillId="0" borderId="0"/>
    <xf numFmtId="0" fontId="66" fillId="0" borderId="0"/>
    <xf numFmtId="0" fontId="51" fillId="0" borderId="0"/>
    <xf numFmtId="0" fontId="118" fillId="0" borderId="0"/>
    <xf numFmtId="0" fontId="163" fillId="0" borderId="0"/>
    <xf numFmtId="0" fontId="183" fillId="0" borderId="0"/>
    <xf numFmtId="0" fontId="51" fillId="0" borderId="0"/>
    <xf numFmtId="0" fontId="51" fillId="0" borderId="0"/>
    <xf numFmtId="0" fontId="51" fillId="0" borderId="0"/>
    <xf numFmtId="0" fontId="51" fillId="0" borderId="0"/>
    <xf numFmtId="0" fontId="51" fillId="0" borderId="0"/>
    <xf numFmtId="0" fontId="51" fillId="0" borderId="0"/>
    <xf numFmtId="0" fontId="108" fillId="0" borderId="0"/>
    <xf numFmtId="0" fontId="108" fillId="0" borderId="0"/>
    <xf numFmtId="0" fontId="140" fillId="0" borderId="0"/>
    <xf numFmtId="0" fontId="51" fillId="0" borderId="0"/>
    <xf numFmtId="0" fontId="51" fillId="0" borderId="0"/>
    <xf numFmtId="0" fontId="108" fillId="0" borderId="0"/>
    <xf numFmtId="0" fontId="108" fillId="0" borderId="0"/>
    <xf numFmtId="0" fontId="140" fillId="0" borderId="0"/>
    <xf numFmtId="0" fontId="66" fillId="0" borderId="0"/>
    <xf numFmtId="0" fontId="66" fillId="0" borderId="0"/>
    <xf numFmtId="0" fontId="51" fillId="0" borderId="0"/>
    <xf numFmtId="0" fontId="51" fillId="0" borderId="0"/>
    <xf numFmtId="0" fontId="66" fillId="0" borderId="0"/>
    <xf numFmtId="0" fontId="51" fillId="0" borderId="0"/>
    <xf numFmtId="0" fontId="51" fillId="0" borderId="0"/>
    <xf numFmtId="0" fontId="66" fillId="0" borderId="0"/>
    <xf numFmtId="0" fontId="66" fillId="0" borderId="0"/>
    <xf numFmtId="0" fontId="66" fillId="0" borderId="0"/>
    <xf numFmtId="0" fontId="51" fillId="0" borderId="0"/>
    <xf numFmtId="0" fontId="66" fillId="0" borderId="0"/>
    <xf numFmtId="0" fontId="66" fillId="0" borderId="0"/>
    <xf numFmtId="0" fontId="51" fillId="0" borderId="0"/>
    <xf numFmtId="0" fontId="66" fillId="0" borderId="0"/>
    <xf numFmtId="0" fontId="66" fillId="0" borderId="0"/>
    <xf numFmtId="0" fontId="51" fillId="0" borderId="0"/>
    <xf numFmtId="0" fontId="106" fillId="0" borderId="0"/>
    <xf numFmtId="0" fontId="51" fillId="0" borderId="0"/>
    <xf numFmtId="0" fontId="51" fillId="0" borderId="0"/>
    <xf numFmtId="0" fontId="106" fillId="0" borderId="0"/>
    <xf numFmtId="0" fontId="140" fillId="0" borderId="0"/>
    <xf numFmtId="0" fontId="183"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xf numFmtId="0" fontId="66" fillId="0" borderId="0"/>
    <xf numFmtId="0" fontId="118" fillId="0" borderId="0"/>
    <xf numFmtId="0" fontId="66" fillId="0" borderId="0"/>
    <xf numFmtId="0" fontId="66" fillId="0" borderId="0"/>
    <xf numFmtId="0" fontId="51" fillId="0" borderId="0"/>
    <xf numFmtId="0" fontId="118" fillId="0" borderId="0"/>
    <xf numFmtId="0" fontId="163" fillId="0" borderId="0"/>
    <xf numFmtId="0" fontId="66" fillId="0" borderId="0"/>
    <xf numFmtId="0" fontId="66" fillId="0" borderId="0"/>
    <xf numFmtId="0" fontId="51" fillId="0" borderId="0"/>
    <xf numFmtId="0" fontId="183" fillId="0" borderId="0"/>
    <xf numFmtId="0" fontId="66" fillId="0" borderId="0"/>
    <xf numFmtId="0" fontId="51" fillId="0" borderId="0"/>
    <xf numFmtId="0" fontId="51" fillId="0" borderId="0"/>
    <xf numFmtId="0" fontId="51" fillId="0" borderId="0"/>
    <xf numFmtId="0" fontId="51" fillId="0" borderId="0"/>
    <xf numFmtId="0" fontId="66" fillId="0" borderId="0"/>
    <xf numFmtId="0" fontId="66" fillId="0" borderId="0"/>
    <xf numFmtId="0" fontId="51" fillId="0" borderId="0"/>
    <xf numFmtId="0" fontId="51" fillId="0" borderId="0"/>
    <xf numFmtId="0" fontId="66" fillId="0" borderId="0"/>
    <xf numFmtId="0" fontId="118" fillId="0" borderId="0"/>
    <xf numFmtId="0" fontId="66" fillId="0" borderId="0"/>
    <xf numFmtId="0" fontId="66" fillId="0" borderId="0"/>
    <xf numFmtId="0" fontId="51" fillId="0" borderId="0"/>
    <xf numFmtId="0" fontId="118" fillId="0" borderId="0"/>
    <xf numFmtId="0" fontId="163" fillId="0" borderId="0"/>
    <xf numFmtId="0" fontId="66" fillId="0" borderId="0"/>
    <xf numFmtId="0" fontId="51" fillId="0" borderId="0"/>
    <xf numFmtId="0" fontId="51" fillId="0" borderId="0"/>
    <xf numFmtId="0" fontId="118" fillId="0" borderId="0"/>
    <xf numFmtId="0" fontId="66" fillId="0" borderId="0"/>
    <xf numFmtId="0" fontId="66" fillId="0" borderId="0"/>
    <xf numFmtId="0" fontId="51" fillId="0" borderId="0"/>
    <xf numFmtId="0" fontId="118" fillId="0" borderId="0"/>
    <xf numFmtId="0" fontId="163" fillId="0" borderId="0"/>
    <xf numFmtId="0" fontId="66" fillId="0" borderId="0"/>
    <xf numFmtId="0" fontId="66" fillId="0" borderId="0"/>
    <xf numFmtId="0" fontId="51" fillId="0" borderId="0"/>
    <xf numFmtId="0" fontId="51" fillId="0" borderId="0"/>
    <xf numFmtId="0" fontId="66" fillId="0" borderId="0"/>
    <xf numFmtId="0" fontId="118" fillId="0" borderId="0"/>
    <xf numFmtId="0" fontId="66" fillId="0" borderId="0"/>
    <xf numFmtId="0" fontId="66" fillId="0" borderId="0"/>
    <xf numFmtId="0" fontId="51" fillId="0" borderId="0"/>
    <xf numFmtId="0" fontId="118" fillId="0" borderId="0"/>
    <xf numFmtId="0" fontId="163" fillId="0" borderId="0"/>
    <xf numFmtId="0" fontId="66" fillId="0" borderId="0"/>
    <xf numFmtId="0" fontId="51" fillId="0" borderId="0"/>
    <xf numFmtId="0" fontId="66" fillId="0" borderId="0"/>
    <xf numFmtId="0" fontId="118" fillId="0" borderId="0"/>
    <xf numFmtId="0" fontId="118" fillId="0" borderId="0"/>
    <xf numFmtId="0" fontId="163" fillId="0" borderId="0"/>
    <xf numFmtId="0" fontId="66" fillId="0" borderId="0"/>
    <xf numFmtId="0" fontId="51" fillId="0" borderId="0"/>
    <xf numFmtId="0" fontId="66" fillId="0" borderId="0"/>
    <xf numFmtId="0" fontId="118" fillId="0" borderId="0"/>
    <xf numFmtId="0" fontId="66" fillId="0" borderId="0"/>
    <xf numFmtId="0" fontId="66" fillId="0" borderId="0"/>
    <xf numFmtId="0" fontId="51" fillId="0" borderId="0"/>
    <xf numFmtId="0" fontId="118" fillId="0" borderId="0"/>
    <xf numFmtId="0" fontId="163" fillId="0" borderId="0"/>
    <xf numFmtId="0" fontId="66" fillId="0" borderId="0"/>
    <xf numFmtId="0" fontId="51" fillId="0" borderId="0"/>
    <xf numFmtId="0" fontId="66" fillId="0" borderId="0"/>
    <xf numFmtId="0" fontId="66" fillId="0" borderId="0"/>
    <xf numFmtId="0" fontId="51" fillId="0" borderId="0"/>
    <xf numFmtId="0" fontId="66" fillId="0" borderId="0"/>
    <xf numFmtId="0" fontId="66" fillId="0" borderId="0"/>
    <xf numFmtId="0" fontId="51" fillId="0" borderId="0"/>
    <xf numFmtId="0" fontId="66" fillId="0" borderId="0"/>
    <xf numFmtId="0" fontId="106" fillId="0" borderId="0"/>
    <xf numFmtId="0" fontId="106" fillId="0" borderId="0"/>
    <xf numFmtId="0" fontId="140" fillId="0" borderId="0"/>
    <xf numFmtId="0" fontId="66" fillId="0" borderId="0"/>
    <xf numFmtId="0" fontId="51" fillId="0" borderId="0"/>
    <xf numFmtId="0" fontId="1" fillId="0" borderId="0"/>
    <xf numFmtId="0" fontId="1" fillId="0" borderId="0"/>
    <xf numFmtId="0" fontId="183" fillId="0" borderId="0"/>
    <xf numFmtId="0" fontId="1" fillId="0" borderId="0"/>
    <xf numFmtId="0" fontId="1" fillId="0" borderId="0"/>
    <xf numFmtId="0" fontId="183" fillId="0" borderId="0"/>
    <xf numFmtId="0" fontId="1" fillId="0" borderId="0"/>
    <xf numFmtId="0" fontId="1" fillId="0" borderId="0"/>
    <xf numFmtId="0" fontId="183" fillId="0" borderId="0"/>
    <xf numFmtId="0" fontId="1" fillId="0" borderId="0"/>
    <xf numFmtId="0" fontId="1" fillId="0" borderId="0"/>
    <xf numFmtId="0" fontId="183" fillId="0" borderId="0"/>
    <xf numFmtId="0" fontId="1" fillId="0" borderId="0"/>
    <xf numFmtId="0" fontId="1" fillId="0" borderId="0"/>
    <xf numFmtId="0" fontId="183" fillId="0" borderId="0"/>
    <xf numFmtId="0" fontId="1" fillId="0" borderId="0"/>
    <xf numFmtId="0" fontId="1" fillId="0" borderId="0"/>
    <xf numFmtId="0" fontId="183" fillId="0" borderId="0"/>
    <xf numFmtId="0" fontId="1" fillId="0" borderId="0"/>
    <xf numFmtId="0" fontId="1" fillId="0" borderId="0"/>
    <xf numFmtId="0" fontId="183" fillId="0" borderId="0"/>
    <xf numFmtId="0" fontId="1" fillId="0" borderId="0"/>
    <xf numFmtId="0" fontId="1" fillId="0" borderId="0"/>
    <xf numFmtId="0" fontId="183" fillId="0" borderId="0"/>
    <xf numFmtId="0" fontId="51" fillId="0" borderId="0"/>
    <xf numFmtId="0" fontId="51" fillId="0" borderId="0"/>
    <xf numFmtId="0" fontId="183" fillId="0" borderId="0"/>
    <xf numFmtId="0" fontId="51" fillId="0" borderId="0"/>
    <xf numFmtId="0" fontId="51" fillId="0" borderId="0"/>
    <xf numFmtId="0" fontId="51" fillId="0" borderId="0"/>
    <xf numFmtId="0" fontId="51" fillId="0" borderId="0"/>
    <xf numFmtId="0" fontId="51" fillId="0" borderId="0"/>
    <xf numFmtId="0" fontId="51" fillId="0" borderId="0"/>
    <xf numFmtId="0" fontId="183" fillId="0" borderId="0"/>
    <xf numFmtId="0" fontId="183" fillId="0" borderId="0"/>
    <xf numFmtId="0" fontId="183" fillId="0" borderId="0"/>
    <xf numFmtId="0" fontId="183" fillId="0" borderId="0"/>
    <xf numFmtId="0" fontId="183" fillId="0" borderId="0"/>
    <xf numFmtId="0" fontId="183" fillId="0" borderId="0"/>
    <xf numFmtId="194" fontId="1" fillId="0" borderId="0"/>
    <xf numFmtId="194" fontId="1" fillId="0" borderId="0"/>
    <xf numFmtId="194" fontId="183" fillId="0" borderId="0"/>
    <xf numFmtId="0" fontId="1" fillId="0" borderId="0"/>
    <xf numFmtId="0" fontId="1" fillId="0" borderId="0"/>
    <xf numFmtId="0" fontId="183" fillId="0" borderId="0"/>
    <xf numFmtId="0" fontId="1" fillId="0" borderId="0"/>
    <xf numFmtId="0" fontId="1" fillId="0" borderId="0"/>
    <xf numFmtId="0" fontId="183" fillId="0" borderId="0"/>
    <xf numFmtId="0" fontId="1" fillId="0" borderId="0"/>
    <xf numFmtId="0" fontId="1" fillId="0" borderId="0"/>
    <xf numFmtId="0" fontId="183" fillId="0" borderId="0"/>
    <xf numFmtId="0" fontId="1" fillId="0" borderId="0"/>
    <xf numFmtId="0" fontId="1" fillId="0" borderId="0"/>
    <xf numFmtId="0" fontId="183" fillId="0" borderId="0"/>
    <xf numFmtId="0" fontId="1" fillId="0" borderId="0"/>
    <xf numFmtId="0" fontId="1" fillId="0" borderId="0"/>
    <xf numFmtId="0" fontId="183" fillId="0" borderId="0"/>
    <xf numFmtId="0" fontId="1" fillId="0" borderId="0"/>
    <xf numFmtId="0" fontId="1" fillId="0" borderId="0"/>
    <xf numFmtId="0" fontId="183" fillId="0" borderId="0"/>
    <xf numFmtId="0" fontId="1" fillId="0" borderId="0"/>
    <xf numFmtId="0" fontId="1" fillId="0" borderId="0"/>
    <xf numFmtId="0" fontId="183" fillId="0" borderId="0"/>
    <xf numFmtId="0" fontId="1" fillId="0" borderId="0"/>
    <xf numFmtId="0" fontId="1" fillId="0" borderId="0"/>
    <xf numFmtId="0" fontId="183" fillId="0" borderId="0"/>
    <xf numFmtId="0" fontId="1" fillId="0" borderId="0"/>
    <xf numFmtId="0" fontId="1" fillId="0" borderId="0"/>
    <xf numFmtId="0" fontId="183" fillId="0" borderId="0"/>
    <xf numFmtId="0" fontId="51" fillId="0" borderId="0">
      <alignment wrapText="1"/>
    </xf>
    <xf numFmtId="0" fontId="51" fillId="0" borderId="0"/>
    <xf numFmtId="0" fontId="51" fillId="0" borderId="0"/>
    <xf numFmtId="0" fontId="51" fillId="0" borderId="0"/>
    <xf numFmtId="0" fontId="1" fillId="0" borderId="0"/>
    <xf numFmtId="0" fontId="1" fillId="0" borderId="0"/>
    <xf numFmtId="0" fontId="183" fillId="0" borderId="0"/>
    <xf numFmtId="0" fontId="51" fillId="0" borderId="0"/>
    <xf numFmtId="0" fontId="108" fillId="0" borderId="0"/>
    <xf numFmtId="0" fontId="108" fillId="0" borderId="0"/>
    <xf numFmtId="0" fontId="140" fillId="0" borderId="0"/>
    <xf numFmtId="0" fontId="51" fillId="0" borderId="0"/>
    <xf numFmtId="0" fontId="51" fillId="0" borderId="0"/>
    <xf numFmtId="0" fontId="51" fillId="0" borderId="0">
      <alignment wrapText="1"/>
    </xf>
    <xf numFmtId="0" fontId="51" fillId="0" borderId="0">
      <alignment wrapText="1"/>
    </xf>
    <xf numFmtId="0" fontId="108" fillId="0" borderId="0"/>
    <xf numFmtId="0" fontId="1" fillId="0" borderId="0"/>
    <xf numFmtId="0" fontId="1" fillId="0" borderId="0"/>
    <xf numFmtId="0" fontId="183" fillId="0" borderId="0"/>
    <xf numFmtId="0" fontId="108" fillId="0" borderId="0"/>
    <xf numFmtId="0" fontId="140" fillId="0" borderId="0"/>
    <xf numFmtId="0" fontId="51" fillId="0" borderId="0"/>
    <xf numFmtId="0" fontId="51" fillId="0" borderId="0"/>
    <xf numFmtId="0" fontId="66" fillId="0" borderId="0"/>
    <xf numFmtId="0" fontId="66" fillId="0" borderId="0"/>
    <xf numFmtId="0" fontId="51" fillId="0" borderId="0"/>
    <xf numFmtId="0" fontId="1" fillId="0" borderId="0"/>
    <xf numFmtId="0" fontId="1" fillId="0" borderId="0"/>
    <xf numFmtId="0" fontId="183" fillId="0" borderId="0"/>
    <xf numFmtId="0" fontId="51" fillId="0" borderId="0">
      <alignment wrapText="1"/>
    </xf>
    <xf numFmtId="0" fontId="51" fillId="0" borderId="0">
      <alignment wrapText="1"/>
    </xf>
    <xf numFmtId="0" fontId="108" fillId="0" borderId="0"/>
    <xf numFmtId="0" fontId="108" fillId="0" borderId="0"/>
    <xf numFmtId="0" fontId="140" fillId="0" borderId="0"/>
    <xf numFmtId="0" fontId="51" fillId="0" borderId="0"/>
    <xf numFmtId="0" fontId="51" fillId="0" borderId="0"/>
    <xf numFmtId="0" fontId="51" fillId="0" borderId="0">
      <alignment wrapText="1"/>
    </xf>
    <xf numFmtId="0" fontId="51" fillId="0" borderId="0">
      <alignment wrapText="1"/>
    </xf>
    <xf numFmtId="0" fontId="51" fillId="0" borderId="0"/>
    <xf numFmtId="0" fontId="51" fillId="0" borderId="0"/>
    <xf numFmtId="0" fontId="51" fillId="0" borderId="0"/>
    <xf numFmtId="0" fontId="51" fillId="0" borderId="0"/>
    <xf numFmtId="0" fontId="51" fillId="0" borderId="0"/>
    <xf numFmtId="0" fontId="51" fillId="0" borderId="0"/>
    <xf numFmtId="0" fontId="118" fillId="0" borderId="0"/>
    <xf numFmtId="0" fontId="118" fillId="0" borderId="0"/>
    <xf numFmtId="0" fontId="163" fillId="0" borderId="0"/>
    <xf numFmtId="0" fontId="51" fillId="0" borderId="0">
      <alignment wrapText="1"/>
    </xf>
    <xf numFmtId="0" fontId="51" fillId="0" borderId="0">
      <alignment wrapText="1"/>
    </xf>
    <xf numFmtId="0" fontId="51" fillId="0" borderId="0"/>
    <xf numFmtId="0" fontId="1" fillId="0" borderId="0"/>
    <xf numFmtId="0" fontId="1" fillId="0" borderId="0"/>
    <xf numFmtId="0" fontId="183"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83" fillId="0" borderId="0"/>
    <xf numFmtId="0" fontId="51" fillId="0" borderId="0">
      <alignment wrapText="1"/>
    </xf>
    <xf numFmtId="0" fontId="51" fillId="0" borderId="0">
      <alignment wrapText="1"/>
    </xf>
    <xf numFmtId="0" fontId="108" fillId="0" borderId="0"/>
    <xf numFmtId="0" fontId="108" fillId="0" borderId="0"/>
    <xf numFmtId="0" fontId="140" fillId="0" borderId="0"/>
    <xf numFmtId="0" fontId="51" fillId="0" borderId="0">
      <alignment wrapText="1"/>
    </xf>
    <xf numFmtId="0" fontId="51" fillId="0" borderId="0"/>
    <xf numFmtId="0" fontId="88"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0" fontId="4" fillId="30" borderId="25" applyNumberFormat="0" applyFont="0" applyAlignment="0" applyProtection="0"/>
    <xf numFmtId="0" fontId="4" fillId="30" borderId="25"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194" fontId="88" fillId="30" borderId="25" applyNumberFormat="0" applyFont="0" applyAlignment="0" applyProtection="0"/>
    <xf numFmtId="194" fontId="88" fillId="30" borderId="25" applyNumberFormat="0" applyFont="0" applyAlignment="0" applyProtection="0"/>
    <xf numFmtId="194" fontId="4" fillId="30" borderId="25" applyNumberFormat="0" applyFont="0" applyAlignment="0" applyProtection="0"/>
    <xf numFmtId="0" fontId="4" fillId="30" borderId="25" applyNumberFormat="0" applyFont="0" applyAlignment="0" applyProtection="0"/>
    <xf numFmtId="0" fontId="4"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194" fontId="88" fillId="30" borderId="25" applyNumberFormat="0" applyFont="0" applyAlignment="0" applyProtection="0"/>
    <xf numFmtId="194" fontId="88" fillId="30" borderId="25" applyNumberFormat="0" applyFont="0" applyAlignment="0" applyProtection="0"/>
    <xf numFmtId="194" fontId="4"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194" fontId="88" fillId="30" borderId="25" applyNumberFormat="0" applyFont="0" applyAlignment="0" applyProtection="0"/>
    <xf numFmtId="194" fontId="88" fillId="30" borderId="25" applyNumberFormat="0" applyFont="0" applyAlignment="0" applyProtection="0"/>
    <xf numFmtId="194" fontId="4"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194" fontId="88" fillId="30" borderId="25" applyNumberFormat="0" applyFont="0" applyAlignment="0" applyProtection="0"/>
    <xf numFmtId="194" fontId="88" fillId="30" borderId="25" applyNumberFormat="0" applyFont="0" applyAlignment="0" applyProtection="0"/>
    <xf numFmtId="194" fontId="4"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194" fontId="88" fillId="30" borderId="25" applyNumberFormat="0" applyFont="0" applyAlignment="0" applyProtection="0"/>
    <xf numFmtId="194" fontId="88" fillId="30" borderId="25" applyNumberFormat="0" applyFont="0" applyAlignment="0" applyProtection="0"/>
    <xf numFmtId="194" fontId="4"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194" fontId="88" fillId="30" borderId="25" applyNumberFormat="0" applyFont="0" applyAlignment="0" applyProtection="0"/>
    <xf numFmtId="194" fontId="88" fillId="30" borderId="25" applyNumberFormat="0" applyFont="0" applyAlignment="0" applyProtection="0"/>
    <xf numFmtId="194" fontId="4" fillId="30" borderId="25" applyNumberFormat="0" applyFont="0" applyAlignment="0" applyProtection="0"/>
    <xf numFmtId="0" fontId="88" fillId="30" borderId="25" applyNumberFormat="0" applyFont="0" applyAlignment="0" applyProtection="0"/>
    <xf numFmtId="0" fontId="4" fillId="30" borderId="25"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4" fillId="0" borderId="0" applyFont="0" applyFill="0" applyBorder="0" applyAlignment="0" applyProtection="0"/>
    <xf numFmtId="9" fontId="88" fillId="0" borderId="0" applyFont="0" applyFill="0" applyBorder="0" applyAlignment="0" applyProtection="0"/>
    <xf numFmtId="9" fontId="4"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47" fillId="0" borderId="0" applyNumberFormat="0" applyFill="0" applyBorder="0" applyAlignment="0" applyProtection="0"/>
    <xf numFmtId="0" fontId="80" fillId="0" borderId="0" applyNumberFormat="0" applyFill="0" applyBorder="0" applyAlignment="0" applyProtection="0"/>
    <xf numFmtId="0" fontId="146"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4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47" fillId="0" borderId="0" applyNumberFormat="0" applyFill="0" applyBorder="0" applyAlignment="0" applyProtection="0"/>
    <xf numFmtId="0" fontId="80" fillId="0" borderId="0" applyNumberFormat="0" applyFill="0" applyBorder="0" applyAlignment="0" applyProtection="0"/>
    <xf numFmtId="0" fontId="91" fillId="90" borderId="35" applyNumberFormat="0" applyAlignment="0" applyProtection="0"/>
    <xf numFmtId="0" fontId="91" fillId="90" borderId="35" applyNumberFormat="0" applyAlignment="0" applyProtection="0"/>
    <xf numFmtId="0" fontId="200" fillId="28" borderId="22" applyNumberFormat="0" applyAlignment="0" applyProtection="0"/>
    <xf numFmtId="0" fontId="62" fillId="91" borderId="22" applyNumberFormat="0" applyAlignment="0" applyProtection="0"/>
    <xf numFmtId="0" fontId="62" fillId="91" borderId="22" applyNumberFormat="0" applyAlignment="0" applyProtection="0"/>
    <xf numFmtId="0" fontId="200" fillId="91" borderId="22" applyNumberFormat="0" applyAlignment="0" applyProtection="0"/>
    <xf numFmtId="0" fontId="91" fillId="92" borderId="35" applyNumberFormat="0" applyAlignment="0" applyProtection="0"/>
    <xf numFmtId="0" fontId="91" fillId="92" borderId="35" applyNumberFormat="0" applyAlignment="0" applyProtection="0"/>
    <xf numFmtId="0" fontId="31" fillId="92" borderId="35" applyNumberFormat="0" applyAlignment="0" applyProtection="0"/>
    <xf numFmtId="0" fontId="91" fillId="90" borderId="35" applyNumberFormat="0" applyAlignment="0" applyProtection="0"/>
    <xf numFmtId="0" fontId="31" fillId="90"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62" fillId="28" borderId="22" applyNumberFormat="0" applyAlignment="0" applyProtection="0"/>
    <xf numFmtId="0" fontId="62" fillId="28" borderId="22" applyNumberFormat="0" applyAlignment="0" applyProtection="0"/>
    <xf numFmtId="0" fontId="200" fillId="28" borderId="22" applyNumberFormat="0" applyAlignment="0" applyProtection="0"/>
    <xf numFmtId="9" fontId="51" fillId="0" borderId="0" applyFont="0" applyFill="0" applyBorder="0" applyAlignment="0" applyProtection="0"/>
    <xf numFmtId="9" fontId="51" fillId="0" borderId="0" applyFon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17" fillId="0" borderId="0" applyNumberFormat="0" applyFill="0" applyBorder="0" applyAlignment="0" applyProtection="0"/>
    <xf numFmtId="0" fontId="81" fillId="0" borderId="0" applyNumberFormat="0" applyFill="0" applyBorder="0" applyAlignment="0" applyProtection="0"/>
    <xf numFmtId="0" fontId="147"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14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17" fillId="0" borderId="0" applyNumberFormat="0" applyFill="0" applyBorder="0" applyAlignment="0" applyProtection="0"/>
    <xf numFmtId="0" fontId="81" fillId="0" borderId="0" applyNumberFormat="0" applyFill="0" applyBorder="0" applyAlignment="0" applyProtection="0"/>
    <xf numFmtId="0" fontId="147" fillId="0" borderId="0" applyNumberFormat="0" applyFill="0" applyBorder="0" applyAlignment="0" applyProtection="0"/>
    <xf numFmtId="1" fontId="98" fillId="0" borderId="0" applyFill="0" applyBorder="0" applyAlignment="0" applyProtection="0">
      <alignment horizontal="center"/>
    </xf>
    <xf numFmtId="1" fontId="98" fillId="0" borderId="0" applyFill="0" applyBorder="0" applyAlignment="0" applyProtection="0">
      <alignment horizontal="center"/>
    </xf>
    <xf numFmtId="1" fontId="98" fillId="0" borderId="0" applyFill="0" applyBorder="0" applyAlignment="0" applyProtection="0">
      <alignment horizontal="center"/>
    </xf>
    <xf numFmtId="1" fontId="98" fillId="0" borderId="0" applyFill="0" applyBorder="0" applyAlignment="0" applyProtection="0">
      <alignment horizontal="center"/>
    </xf>
    <xf numFmtId="1" fontId="154" fillId="0" borderId="0" applyFill="0" applyBorder="0" applyAlignment="0" applyProtection="0">
      <alignment horizontal="center"/>
    </xf>
    <xf numFmtId="1" fontId="98" fillId="0" borderId="0" applyFill="0" applyBorder="0" applyAlignment="0" applyProtection="0">
      <alignment horizontal="center"/>
    </xf>
    <xf numFmtId="1" fontId="154" fillId="0" borderId="0" applyFill="0" applyBorder="0" applyAlignment="0" applyProtection="0">
      <alignment horizontal="center"/>
    </xf>
    <xf numFmtId="1" fontId="98" fillId="0" borderId="0" applyFill="0" applyBorder="0" applyAlignment="0" applyProtection="0">
      <alignment horizontal="center"/>
    </xf>
    <xf numFmtId="1" fontId="98" fillId="0" borderId="0" applyFill="0" applyBorder="0" applyAlignment="0" applyProtection="0">
      <alignment horizontal="center"/>
    </xf>
    <xf numFmtId="1" fontId="98" fillId="0" borderId="0" applyFill="0" applyBorder="0" applyAlignment="0" applyProtection="0">
      <alignment horizontal="center"/>
    </xf>
    <xf numFmtId="1" fontId="154" fillId="0" borderId="0" applyFill="0" applyBorder="0" applyAlignment="0" applyProtection="0">
      <alignment horizontal="center"/>
    </xf>
    <xf numFmtId="1" fontId="98" fillId="0" borderId="0" applyFill="0" applyBorder="0" applyAlignment="0" applyProtection="0">
      <alignment horizontal="center"/>
    </xf>
    <xf numFmtId="1" fontId="154" fillId="0" borderId="0" applyFill="0" applyBorder="0" applyAlignment="0" applyProtection="0">
      <alignment horizontal="center"/>
    </xf>
    <xf numFmtId="1" fontId="98" fillId="0" borderId="0" applyFill="0" applyBorder="0" applyAlignment="0" applyProtection="0">
      <alignment horizontal="center"/>
    </xf>
    <xf numFmtId="1" fontId="98" fillId="0" borderId="0" applyFill="0" applyBorder="0" applyAlignment="0" applyProtection="0">
      <alignment horizontal="center"/>
    </xf>
    <xf numFmtId="1" fontId="98" fillId="0" borderId="0" applyFill="0" applyBorder="0" applyAlignment="0" applyProtection="0">
      <alignment horizontal="center"/>
    </xf>
    <xf numFmtId="1" fontId="98" fillId="0" borderId="0" applyFill="0" applyBorder="0" applyAlignment="0" applyProtection="0">
      <alignment horizontal="center"/>
    </xf>
    <xf numFmtId="1" fontId="154" fillId="0" borderId="0" applyFill="0" applyBorder="0" applyAlignment="0" applyProtection="0">
      <alignment horizontal="center"/>
    </xf>
    <xf numFmtId="1" fontId="98" fillId="0" borderId="0" applyFill="0" applyBorder="0" applyAlignment="0" applyProtection="0">
      <alignment horizontal="center"/>
    </xf>
    <xf numFmtId="1" fontId="154" fillId="0" borderId="0" applyFill="0" applyBorder="0" applyAlignment="0" applyProtection="0">
      <alignment horizontal="center"/>
    </xf>
    <xf numFmtId="1" fontId="98" fillId="0" borderId="0" applyFill="0" applyBorder="0" applyAlignment="0" applyProtection="0">
      <alignment horizontal="center"/>
    </xf>
    <xf numFmtId="1" fontId="154" fillId="0" borderId="0" applyFill="0" applyBorder="0" applyAlignment="0" applyProtection="0">
      <alignment horizontal="center"/>
    </xf>
    <xf numFmtId="1" fontId="98" fillId="0" borderId="0" applyFill="0" applyBorder="0" applyAlignment="0" applyProtection="0">
      <alignment horizontal="center"/>
    </xf>
    <xf numFmtId="1" fontId="98" fillId="0" borderId="0" applyFill="0" applyBorder="0" applyAlignment="0" applyProtection="0">
      <alignment horizontal="center"/>
    </xf>
    <xf numFmtId="1" fontId="98" fillId="0" borderId="0" applyFill="0" applyBorder="0" applyAlignment="0" applyProtection="0">
      <alignment horizontal="center"/>
    </xf>
    <xf numFmtId="1" fontId="154" fillId="0" borderId="0" applyFill="0" applyBorder="0" applyAlignment="0" applyProtection="0">
      <alignment horizontal="center"/>
    </xf>
    <xf numFmtId="1" fontId="98" fillId="0" borderId="0" applyFill="0" applyBorder="0" applyAlignment="0" applyProtection="0">
      <alignment horizontal="center"/>
    </xf>
    <xf numFmtId="1" fontId="154" fillId="0" borderId="0" applyFill="0" applyBorder="0" applyAlignment="0" applyProtection="0">
      <alignment horizontal="center"/>
    </xf>
    <xf numFmtId="1" fontId="98" fillId="0" borderId="0" applyFill="0" applyBorder="0" applyAlignment="0" applyProtection="0">
      <alignment horizontal="center"/>
    </xf>
    <xf numFmtId="1" fontId="154" fillId="0" borderId="0" applyFill="0" applyBorder="0" applyAlignment="0" applyProtection="0">
      <alignment horizontal="center"/>
    </xf>
    <xf numFmtId="1" fontId="98" fillId="0" borderId="0" applyFill="0" applyBorder="0" applyAlignment="0" applyProtection="0">
      <alignment horizontal="center"/>
    </xf>
    <xf numFmtId="0" fontId="72" fillId="72" borderId="0" applyNumberFormat="0" applyBorder="0" applyAlignment="0" applyProtection="0"/>
    <xf numFmtId="0" fontId="72"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5" fillId="72" borderId="0" applyNumberFormat="0" applyBorder="0" applyAlignment="0" applyProtection="0"/>
    <xf numFmtId="0" fontId="72" fillId="72" borderId="0" applyNumberFormat="0" applyBorder="0" applyAlignment="0" applyProtection="0"/>
    <xf numFmtId="0" fontId="142" fillId="72" borderId="0" applyNumberFormat="0" applyBorder="0" applyAlignment="0" applyProtection="0"/>
    <xf numFmtId="0" fontId="72" fillId="72" borderId="0" applyNumberFormat="0" applyBorder="0" applyAlignment="0" applyProtection="0"/>
    <xf numFmtId="0" fontId="72" fillId="72" borderId="0" applyNumberFormat="0" applyBorder="0" applyAlignment="0" applyProtection="0"/>
    <xf numFmtId="0" fontId="142" fillId="72" borderId="0" applyNumberFormat="0" applyBorder="0" applyAlignment="0" applyProtection="0"/>
    <xf numFmtId="0" fontId="89" fillId="72" borderId="0" applyNumberFormat="0" applyBorder="0" applyAlignment="0" applyProtection="0"/>
    <xf numFmtId="0" fontId="89" fillId="72" borderId="0" applyNumberFormat="0" applyBorder="0" applyAlignment="0" applyProtection="0"/>
    <xf numFmtId="0" fontId="5" fillId="72" borderId="0" applyNumberFormat="0" applyBorder="0" applyAlignment="0" applyProtection="0"/>
    <xf numFmtId="0" fontId="72" fillId="72" borderId="0" applyNumberFormat="0" applyBorder="0" applyAlignment="0" applyProtection="0"/>
    <xf numFmtId="0" fontId="142" fillId="72" borderId="0" applyNumberFormat="0" applyBorder="0" applyAlignment="0" applyProtection="0"/>
    <xf numFmtId="0" fontId="72" fillId="77" borderId="0" applyNumberFormat="0" applyBorder="0" applyAlignment="0" applyProtection="0"/>
    <xf numFmtId="0" fontId="72"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5" fillId="77" borderId="0" applyNumberFormat="0" applyBorder="0" applyAlignment="0" applyProtection="0"/>
    <xf numFmtId="0" fontId="72" fillId="77" borderId="0" applyNumberFormat="0" applyBorder="0" applyAlignment="0" applyProtection="0"/>
    <xf numFmtId="0" fontId="142" fillId="77" borderId="0" applyNumberFormat="0" applyBorder="0" applyAlignment="0" applyProtection="0"/>
    <xf numFmtId="0" fontId="72" fillId="77" borderId="0" applyNumberFormat="0" applyBorder="0" applyAlignment="0" applyProtection="0"/>
    <xf numFmtId="0" fontId="72" fillId="77" borderId="0" applyNumberFormat="0" applyBorder="0" applyAlignment="0" applyProtection="0"/>
    <xf numFmtId="0" fontId="142"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5" fillId="77" borderId="0" applyNumberFormat="0" applyBorder="0" applyAlignment="0" applyProtection="0"/>
    <xf numFmtId="0" fontId="72" fillId="77" borderId="0" applyNumberFormat="0" applyBorder="0" applyAlignment="0" applyProtection="0"/>
    <xf numFmtId="0" fontId="142" fillId="77" borderId="0" applyNumberFormat="0" applyBorder="0" applyAlignment="0" applyProtection="0"/>
    <xf numFmtId="0" fontId="72" fillId="82" borderId="0" applyNumberFormat="0" applyBorder="0" applyAlignment="0" applyProtection="0"/>
    <xf numFmtId="0" fontId="72"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5" fillId="82" borderId="0" applyNumberFormat="0" applyBorder="0" applyAlignment="0" applyProtection="0"/>
    <xf numFmtId="0" fontId="72" fillId="82" borderId="0" applyNumberFormat="0" applyBorder="0" applyAlignment="0" applyProtection="0"/>
    <xf numFmtId="0" fontId="142" fillId="82" borderId="0" applyNumberFormat="0" applyBorder="0" applyAlignment="0" applyProtection="0"/>
    <xf numFmtId="0" fontId="72" fillId="82" borderId="0" applyNumberFormat="0" applyBorder="0" applyAlignment="0" applyProtection="0"/>
    <xf numFmtId="0" fontId="72" fillId="82" borderId="0" applyNumberFormat="0" applyBorder="0" applyAlignment="0" applyProtection="0"/>
    <xf numFmtId="0" fontId="142"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5" fillId="82" borderId="0" applyNumberFormat="0" applyBorder="0" applyAlignment="0" applyProtection="0"/>
    <xf numFmtId="0" fontId="72" fillId="82" borderId="0" applyNumberFormat="0" applyBorder="0" applyAlignment="0" applyProtection="0"/>
    <xf numFmtId="0" fontId="142" fillId="82" borderId="0" applyNumberFormat="0" applyBorder="0" applyAlignment="0" applyProtection="0"/>
    <xf numFmtId="0" fontId="72" fillId="68" borderId="0" applyNumberFormat="0" applyBorder="0" applyAlignment="0" applyProtection="0"/>
    <xf numFmtId="0" fontId="72" fillId="68" borderId="0" applyNumberFormat="0" applyBorder="0" applyAlignment="0" applyProtection="0"/>
    <xf numFmtId="0" fontId="89" fillId="68" borderId="0" applyNumberFormat="0" applyBorder="0" applyAlignment="0" applyProtection="0"/>
    <xf numFmtId="0" fontId="89" fillId="68" borderId="0" applyNumberFormat="0" applyBorder="0" applyAlignment="0" applyProtection="0"/>
    <xf numFmtId="0" fontId="5" fillId="68" borderId="0" applyNumberFormat="0" applyBorder="0" applyAlignment="0" applyProtection="0"/>
    <xf numFmtId="0" fontId="72" fillId="68" borderId="0" applyNumberFormat="0" applyBorder="0" applyAlignment="0" applyProtection="0"/>
    <xf numFmtId="0" fontId="142" fillId="68" borderId="0" applyNumberFormat="0" applyBorder="0" applyAlignment="0" applyProtection="0"/>
    <xf numFmtId="0" fontId="72" fillId="68" borderId="0" applyNumberFormat="0" applyBorder="0" applyAlignment="0" applyProtection="0"/>
    <xf numFmtId="0" fontId="72" fillId="68" borderId="0" applyNumberFormat="0" applyBorder="0" applyAlignment="0" applyProtection="0"/>
    <xf numFmtId="0" fontId="142" fillId="68" borderId="0" applyNumberFormat="0" applyBorder="0" applyAlignment="0" applyProtection="0"/>
    <xf numFmtId="0" fontId="89" fillId="68" borderId="0" applyNumberFormat="0" applyBorder="0" applyAlignment="0" applyProtection="0"/>
    <xf numFmtId="0" fontId="89" fillId="68" borderId="0" applyNumberFormat="0" applyBorder="0" applyAlignment="0" applyProtection="0"/>
    <xf numFmtId="0" fontId="5" fillId="68" borderId="0" applyNumberFormat="0" applyBorder="0" applyAlignment="0" applyProtection="0"/>
    <xf numFmtId="0" fontId="72" fillId="68" borderId="0" applyNumberFormat="0" applyBorder="0" applyAlignment="0" applyProtection="0"/>
    <xf numFmtId="0" fontId="142" fillId="68" borderId="0" applyNumberFormat="0" applyBorder="0" applyAlignment="0" applyProtection="0"/>
    <xf numFmtId="0" fontId="72" fillId="69" borderId="0" applyNumberFormat="0" applyBorder="0" applyAlignment="0" applyProtection="0"/>
    <xf numFmtId="0" fontId="72" fillId="69" borderId="0" applyNumberFormat="0" applyBorder="0" applyAlignment="0" applyProtection="0"/>
    <xf numFmtId="0" fontId="89" fillId="69" borderId="0" applyNumberFormat="0" applyBorder="0" applyAlignment="0" applyProtection="0"/>
    <xf numFmtId="0" fontId="89" fillId="69" borderId="0" applyNumberFormat="0" applyBorder="0" applyAlignment="0" applyProtection="0"/>
    <xf numFmtId="0" fontId="5" fillId="69" borderId="0" applyNumberFormat="0" applyBorder="0" applyAlignment="0" applyProtection="0"/>
    <xf numFmtId="0" fontId="72" fillId="69" borderId="0" applyNumberFormat="0" applyBorder="0" applyAlignment="0" applyProtection="0"/>
    <xf numFmtId="0" fontId="142" fillId="69" borderId="0" applyNumberFormat="0" applyBorder="0" applyAlignment="0" applyProtection="0"/>
    <xf numFmtId="0" fontId="72" fillId="69" borderId="0" applyNumberFormat="0" applyBorder="0" applyAlignment="0" applyProtection="0"/>
    <xf numFmtId="0" fontId="72" fillId="69" borderId="0" applyNumberFormat="0" applyBorder="0" applyAlignment="0" applyProtection="0"/>
    <xf numFmtId="0" fontId="142" fillId="69" borderId="0" applyNumberFormat="0" applyBorder="0" applyAlignment="0" applyProtection="0"/>
    <xf numFmtId="0" fontId="89" fillId="69" borderId="0" applyNumberFormat="0" applyBorder="0" applyAlignment="0" applyProtection="0"/>
    <xf numFmtId="0" fontId="89" fillId="69" borderId="0" applyNumberFormat="0" applyBorder="0" applyAlignment="0" applyProtection="0"/>
    <xf numFmtId="0" fontId="5" fillId="69" borderId="0" applyNumberFormat="0" applyBorder="0" applyAlignment="0" applyProtection="0"/>
    <xf numFmtId="0" fontId="72" fillId="69" borderId="0" applyNumberFormat="0" applyBorder="0" applyAlignment="0" applyProtection="0"/>
    <xf numFmtId="0" fontId="142" fillId="69" borderId="0" applyNumberFormat="0" applyBorder="0" applyAlignment="0" applyProtection="0"/>
    <xf numFmtId="0" fontId="72" fillId="71" borderId="0" applyNumberFormat="0" applyBorder="0" applyAlignment="0" applyProtection="0"/>
    <xf numFmtId="0" fontId="72"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5" fillId="71" borderId="0" applyNumberFormat="0" applyBorder="0" applyAlignment="0" applyProtection="0"/>
    <xf numFmtId="0" fontId="72" fillId="71" borderId="0" applyNumberFormat="0" applyBorder="0" applyAlignment="0" applyProtection="0"/>
    <xf numFmtId="0" fontId="142" fillId="71" borderId="0" applyNumberFormat="0" applyBorder="0" applyAlignment="0" applyProtection="0"/>
    <xf numFmtId="0" fontId="72" fillId="71" borderId="0" applyNumberFormat="0" applyBorder="0" applyAlignment="0" applyProtection="0"/>
    <xf numFmtId="0" fontId="72" fillId="71" borderId="0" applyNumberFormat="0" applyBorder="0" applyAlignment="0" applyProtection="0"/>
    <xf numFmtId="0" fontId="142"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5" fillId="71" borderId="0" applyNumberFormat="0" applyBorder="0" applyAlignment="0" applyProtection="0"/>
    <xf numFmtId="0" fontId="72" fillId="71" borderId="0" applyNumberFormat="0" applyBorder="0" applyAlignment="0" applyProtection="0"/>
    <xf numFmtId="0" fontId="142" fillId="71" borderId="0" applyNumberFormat="0" applyBorder="0" applyAlignment="0" applyProtection="0"/>
    <xf numFmtId="0" fontId="82" fillId="0" borderId="10" applyNumberFormat="0" applyFill="0" applyAlignment="0" applyProtection="0"/>
    <xf numFmtId="0" fontId="82" fillId="0" borderId="10" applyNumberFormat="0" applyFill="0" applyAlignment="0" applyProtection="0"/>
    <xf numFmtId="0" fontId="99" fillId="0" borderId="10" applyNumberFormat="0" applyFill="0" applyAlignment="0" applyProtection="0"/>
    <xf numFmtId="0" fontId="99" fillId="0" borderId="10" applyNumberFormat="0" applyFill="0" applyAlignment="0" applyProtection="0"/>
    <xf numFmtId="0" fontId="35" fillId="0" borderId="10" applyNumberFormat="0" applyFill="0" applyAlignment="0" applyProtection="0"/>
    <xf numFmtId="0" fontId="82" fillId="0" borderId="10" applyNumberFormat="0" applyFill="0" applyAlignment="0" applyProtection="0"/>
    <xf numFmtId="0" fontId="148" fillId="0" borderId="10" applyNumberFormat="0" applyFill="0" applyAlignment="0" applyProtection="0"/>
    <xf numFmtId="0" fontId="82" fillId="0" borderId="10" applyNumberFormat="0" applyFill="0" applyAlignment="0" applyProtection="0"/>
    <xf numFmtId="0" fontId="82" fillId="0" borderId="10" applyNumberFormat="0" applyFill="0" applyAlignment="0" applyProtection="0"/>
    <xf numFmtId="0" fontId="148" fillId="0" borderId="10" applyNumberFormat="0" applyFill="0" applyAlignment="0" applyProtection="0"/>
    <xf numFmtId="0" fontId="99" fillId="0" borderId="10" applyNumberFormat="0" applyFill="0" applyAlignment="0" applyProtection="0"/>
    <xf numFmtId="0" fontId="99" fillId="0" borderId="10" applyNumberFormat="0" applyFill="0" applyAlignment="0" applyProtection="0"/>
    <xf numFmtId="0" fontId="35" fillId="0" borderId="10" applyNumberFormat="0" applyFill="0" applyAlignment="0" applyProtection="0"/>
    <xf numFmtId="0" fontId="82" fillId="0" borderId="10" applyNumberFormat="0" applyFill="0" applyAlignment="0" applyProtection="0"/>
    <xf numFmtId="0" fontId="148" fillId="0" borderId="10" applyNumberFormat="0" applyFill="0" applyAlignment="0" applyProtection="0"/>
    <xf numFmtId="0" fontId="83" fillId="93" borderId="4" applyNumberFormat="0" applyAlignment="0" applyProtection="0"/>
    <xf numFmtId="0" fontId="83" fillId="93" borderId="4" applyNumberFormat="0" applyAlignment="0" applyProtection="0"/>
    <xf numFmtId="0" fontId="100" fillId="93" borderId="4" applyNumberFormat="0" applyAlignment="0" applyProtection="0"/>
    <xf numFmtId="0" fontId="100" fillId="93" borderId="4" applyNumberFormat="0" applyAlignment="0" applyProtection="0"/>
    <xf numFmtId="0" fontId="12" fillId="93" borderId="4" applyNumberFormat="0" applyAlignment="0" applyProtection="0"/>
    <xf numFmtId="0" fontId="83" fillId="93" borderId="4" applyNumberFormat="0" applyAlignment="0" applyProtection="0"/>
    <xf numFmtId="0" fontId="149" fillId="93" borderId="4" applyNumberFormat="0" applyAlignment="0" applyProtection="0"/>
    <xf numFmtId="0" fontId="83" fillId="93" borderId="4" applyNumberFormat="0" applyAlignment="0" applyProtection="0"/>
    <xf numFmtId="0" fontId="83" fillId="93" borderId="4" applyNumberFormat="0" applyAlignment="0" applyProtection="0"/>
    <xf numFmtId="0" fontId="149" fillId="93" borderId="4" applyNumberFormat="0" applyAlignment="0" applyProtection="0"/>
    <xf numFmtId="0" fontId="100" fillId="93" borderId="4" applyNumberFormat="0" applyAlignment="0" applyProtection="0"/>
    <xf numFmtId="0" fontId="100" fillId="93" borderId="4" applyNumberFormat="0" applyAlignment="0" applyProtection="0"/>
    <xf numFmtId="0" fontId="12" fillId="93" borderId="4" applyNumberFormat="0" applyAlignment="0" applyProtection="0"/>
    <xf numFmtId="0" fontId="83" fillId="93" borderId="4" applyNumberFormat="0" applyAlignment="0" applyProtection="0"/>
    <xf numFmtId="0" fontId="149" fillId="93" borderId="4" applyNumberFormat="0" applyAlignment="0" applyProtection="0"/>
    <xf numFmtId="0" fontId="84" fillId="90" borderId="27" applyNumberFormat="0" applyAlignment="0" applyProtection="0"/>
    <xf numFmtId="0" fontId="84"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84"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59" fillId="0" borderId="0" applyNumberFormat="0" applyFill="0" applyBorder="0" applyAlignment="0" applyProtection="0"/>
    <xf numFmtId="0" fontId="85" fillId="56" borderId="0" applyNumberFormat="0" applyBorder="0" applyAlignment="0" applyProtection="0"/>
    <xf numFmtId="0" fontId="85" fillId="56" borderId="0" applyNumberFormat="0" applyBorder="0" applyAlignment="0" applyProtection="0"/>
    <xf numFmtId="0" fontId="102" fillId="56" borderId="0" applyNumberFormat="0" applyBorder="0" applyAlignment="0" applyProtection="0"/>
    <xf numFmtId="0" fontId="102" fillId="56" borderId="0" applyNumberFormat="0" applyBorder="0" applyAlignment="0" applyProtection="0"/>
    <xf numFmtId="0" fontId="7" fillId="56" borderId="0" applyNumberFormat="0" applyBorder="0" applyAlignment="0" applyProtection="0"/>
    <xf numFmtId="0" fontId="85" fillId="56" borderId="0" applyNumberFormat="0" applyBorder="0" applyAlignment="0" applyProtection="0"/>
    <xf numFmtId="0" fontId="151" fillId="56" borderId="0" applyNumberFormat="0" applyBorder="0" applyAlignment="0" applyProtection="0"/>
    <xf numFmtId="0" fontId="85" fillId="56" borderId="0" applyNumberFormat="0" applyBorder="0" applyAlignment="0" applyProtection="0"/>
    <xf numFmtId="0" fontId="85" fillId="56" borderId="0" applyNumberFormat="0" applyBorder="0" applyAlignment="0" applyProtection="0"/>
    <xf numFmtId="0" fontId="151" fillId="56" borderId="0" applyNumberFormat="0" applyBorder="0" applyAlignment="0" applyProtection="0"/>
    <xf numFmtId="0" fontId="102" fillId="56" borderId="0" applyNumberFormat="0" applyBorder="0" applyAlignment="0" applyProtection="0"/>
    <xf numFmtId="0" fontId="102" fillId="56" borderId="0" applyNumberFormat="0" applyBorder="0" applyAlignment="0" applyProtection="0"/>
    <xf numFmtId="0" fontId="7" fillId="56" borderId="0" applyNumberFormat="0" applyBorder="0" applyAlignment="0" applyProtection="0"/>
    <xf numFmtId="0" fontId="85" fillId="56" borderId="0" applyNumberFormat="0" applyBorder="0" applyAlignment="0" applyProtection="0"/>
    <xf numFmtId="0" fontId="151" fillId="56" borderId="0" applyNumberFormat="0" applyBorder="0" applyAlignment="0" applyProtection="0"/>
    <xf numFmtId="0" fontId="69" fillId="0" borderId="0"/>
    <xf numFmtId="0" fontId="69" fillId="0" borderId="0"/>
    <xf numFmtId="0" fontId="140" fillId="0" borderId="0"/>
    <xf numFmtId="39" fontId="109" fillId="0" borderId="0"/>
    <xf numFmtId="0" fontId="3" fillId="0" borderId="0"/>
    <xf numFmtId="0" fontId="66" fillId="0" borderId="0"/>
    <xf numFmtId="0" fontId="69" fillId="0" borderId="0"/>
    <xf numFmtId="0" fontId="110" fillId="0" borderId="0"/>
    <xf numFmtId="0" fontId="110" fillId="0" borderId="0"/>
    <xf numFmtId="0" fontId="109" fillId="0" borderId="0"/>
    <xf numFmtId="0" fontId="69" fillId="0" borderId="0"/>
    <xf numFmtId="0" fontId="140" fillId="0" borderId="0"/>
    <xf numFmtId="0" fontId="109" fillId="0" borderId="0"/>
    <xf numFmtId="0" fontId="134" fillId="0" borderId="0"/>
    <xf numFmtId="0" fontId="109" fillId="0" borderId="0"/>
    <xf numFmtId="0" fontId="109" fillId="0" borderId="0"/>
    <xf numFmtId="0" fontId="134" fillId="0" borderId="0"/>
    <xf numFmtId="0" fontId="134" fillId="0" borderId="0"/>
    <xf numFmtId="0" fontId="134"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69" fillId="0" borderId="0"/>
    <xf numFmtId="0" fontId="69" fillId="0" borderId="0"/>
    <xf numFmtId="0" fontId="140" fillId="0" borderId="0"/>
    <xf numFmtId="0" fontId="75" fillId="0" borderId="0" applyNumberFormat="0" applyFill="0" applyBorder="0" applyAlignment="0" applyProtection="0"/>
    <xf numFmtId="0" fontId="75" fillId="0" borderId="0" applyNumberFormat="0" applyFill="0" applyBorder="0" applyAlignment="0" applyProtection="0"/>
    <xf numFmtId="0" fontId="201"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59" fillId="0" borderId="0" applyNumberFormat="0" applyFill="0" applyBorder="0" applyAlignment="0" applyProtection="0"/>
    <xf numFmtId="0" fontId="75" fillId="0" borderId="0" applyNumberFormat="0" applyFill="0" applyBorder="0" applyAlignment="0" applyProtection="0"/>
    <xf numFmtId="0" fontId="139"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59"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59"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59"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1" fillId="0" borderId="0" applyNumberFormat="0" applyFill="0" applyBorder="0" applyAlignment="0" applyProtection="0"/>
    <xf numFmtId="0" fontId="104" fillId="0" borderId="38" applyNumberFormat="0" applyFill="0" applyAlignment="0" applyProtection="0"/>
    <xf numFmtId="0" fontId="104" fillId="0" borderId="38" applyNumberFormat="0" applyFill="0" applyAlignment="0" applyProtection="0"/>
    <xf numFmtId="0" fontId="203" fillId="0" borderId="26" applyNumberFormat="0" applyFill="0" applyAlignment="0" applyProtection="0"/>
    <xf numFmtId="0" fontId="64" fillId="0" borderId="39" applyNumberFormat="0" applyFill="0" applyAlignment="0" applyProtection="0"/>
    <xf numFmtId="0" fontId="64" fillId="0" borderId="39" applyNumberFormat="0" applyFill="0" applyAlignment="0" applyProtection="0"/>
    <xf numFmtId="0" fontId="203" fillId="0" borderId="39"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48" fillId="0" borderId="40"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3" fontId="51" fillId="0" borderId="0" applyFont="0" applyFill="0" applyBorder="0" applyAlignment="0" applyProtection="0"/>
    <xf numFmtId="183" fontId="51" fillId="0" borderId="0" applyFont="0" applyFill="0" applyBorder="0" applyAlignment="0" applyProtection="0"/>
    <xf numFmtId="187"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0" fontId="86" fillId="60" borderId="27" applyNumberFormat="0" applyAlignment="0" applyProtection="0"/>
    <xf numFmtId="0" fontId="86"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6"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7" fillId="0" borderId="38" applyNumberFormat="0" applyFill="0" applyAlignment="0" applyProtection="0"/>
    <xf numFmtId="0" fontId="87"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87"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204" fillId="0" borderId="0" applyNumberFormat="0" applyFill="0" applyBorder="0" applyAlignment="0" applyProtection="0"/>
    <xf numFmtId="0" fontId="96" fillId="0" borderId="0" applyNumberFormat="0" applyFill="0" applyBorder="0" applyAlignment="0" applyProtection="0"/>
    <xf numFmtId="0" fontId="47"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76"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76"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76"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204" fillId="0" borderId="0" applyNumberFormat="0" applyFill="0" applyBorder="0" applyAlignment="0" applyProtection="0"/>
    <xf numFmtId="3" fontId="136" fillId="0" borderId="0"/>
    <xf numFmtId="3" fontId="136" fillId="0" borderId="0"/>
    <xf numFmtId="3" fontId="180" fillId="0" borderId="0"/>
    <xf numFmtId="0" fontId="51" fillId="0" borderId="0"/>
    <xf numFmtId="0" fontId="51" fillId="0" borderId="0"/>
    <xf numFmtId="0" fontId="51"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7" fillId="99" borderId="0" applyNumberFormat="0" applyFont="0" applyFill="0" applyBorder="0" applyAlignment="0" applyProtection="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alignment vertical="top"/>
    </xf>
    <xf numFmtId="0" fontId="51" fillId="0" borderId="0">
      <alignment vertical="top"/>
    </xf>
    <xf numFmtId="0" fontId="51" fillId="0" borderId="0">
      <alignment vertical="top"/>
    </xf>
    <xf numFmtId="0" fontId="51" fillId="0" borderId="0">
      <alignment vertical="top"/>
    </xf>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40" fillId="0" borderId="0" applyFont="0" applyFill="0" applyBorder="0" applyAlignment="0" applyProtection="0"/>
    <xf numFmtId="191" fontId="51" fillId="0" borderId="0" applyFont="0" applyFill="0" applyBorder="0" applyAlignment="0" applyProtection="0"/>
    <xf numFmtId="184"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40" fillId="0" borderId="0" applyFont="0" applyFill="0" applyBorder="0" applyAlignment="0" applyProtection="0"/>
    <xf numFmtId="191"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66"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66" fillId="0" borderId="0" applyFont="0" applyFill="0" applyBorder="0" applyAlignment="0" applyProtection="0"/>
    <xf numFmtId="165" fontId="51" fillId="0" borderId="0" applyFont="0" applyFill="0" applyBorder="0" applyAlignment="0" applyProtection="0"/>
    <xf numFmtId="0" fontId="51" fillId="0" borderId="0" applyFont="0" applyFill="0" applyBorder="0" applyAlignment="0" applyProtection="0"/>
    <xf numFmtId="191"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40"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108"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108" fillId="0" borderId="0" applyFont="0" applyFill="0" applyBorder="0" applyAlignment="0" applyProtection="0"/>
    <xf numFmtId="165" fontId="140"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0" fontId="51" fillId="0" borderId="0"/>
    <xf numFmtId="0" fontId="1" fillId="0" borderId="0"/>
    <xf numFmtId="0" fontId="51" fillId="0" borderId="0"/>
    <xf numFmtId="0" fontId="1"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51" fillId="0" borderId="0"/>
    <xf numFmtId="0" fontId="51" fillId="0" borderId="0"/>
    <xf numFmtId="0" fontId="51" fillId="0" borderId="0"/>
    <xf numFmtId="0" fontId="51" fillId="0" borderId="0"/>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xf numFmtId="188" fontId="51" fillId="0" borderId="0"/>
    <xf numFmtId="188" fontId="51" fillId="0" borderId="0"/>
    <xf numFmtId="188" fontId="51" fillId="0" borderId="0"/>
    <xf numFmtId="0" fontId="51" fillId="0" borderId="0"/>
    <xf numFmtId="0" fontId="51" fillId="0" borderId="0"/>
    <xf numFmtId="0"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1" fillId="0" borderId="0"/>
    <xf numFmtId="0" fontId="51" fillId="0" borderId="0"/>
    <xf numFmtId="0" fontId="51" fillId="0" borderId="0"/>
    <xf numFmtId="0" fontId="1" fillId="0" borderId="0"/>
    <xf numFmtId="0" fontId="1" fillId="0" borderId="0"/>
    <xf numFmtId="0" fontId="1" fillId="0" borderId="0"/>
    <xf numFmtId="0" fontId="1" fillId="0" borderId="0"/>
    <xf numFmtId="0" fontId="51" fillId="0" borderId="0"/>
    <xf numFmtId="0" fontId="51" fillId="0" borderId="0"/>
    <xf numFmtId="0" fontId="1" fillId="0" borderId="0"/>
    <xf numFmtId="0" fontId="51" fillId="0" borderId="0">
      <alignment wrapText="1"/>
    </xf>
    <xf numFmtId="0" fontId="51" fillId="0" borderId="0"/>
    <xf numFmtId="0" fontId="51" fillId="0" borderId="0"/>
    <xf numFmtId="0" fontId="51" fillId="0" borderId="0">
      <alignment wrapText="1"/>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alignment wrapText="1"/>
    </xf>
    <xf numFmtId="0" fontId="51" fillId="0" borderId="0"/>
    <xf numFmtId="0" fontId="51" fillId="0" borderId="0"/>
    <xf numFmtId="0" fontId="51" fillId="0" borderId="0"/>
    <xf numFmtId="0" fontId="1" fillId="0" borderId="0"/>
    <xf numFmtId="0" fontId="1" fillId="0" borderId="0"/>
    <xf numFmtId="0" fontId="51" fillId="0" borderId="0"/>
    <xf numFmtId="0" fontId="51" fillId="0" borderId="0"/>
    <xf numFmtId="0" fontId="51" fillId="0" borderId="0"/>
    <xf numFmtId="0" fontId="51" fillId="0" borderId="0">
      <alignment wrapText="1"/>
    </xf>
    <xf numFmtId="0" fontId="51" fillId="0" borderId="0">
      <alignment wrapText="1"/>
    </xf>
    <xf numFmtId="0" fontId="1" fillId="0" borderId="0"/>
    <xf numFmtId="0" fontId="1" fillId="0" borderId="0"/>
    <xf numFmtId="0" fontId="51" fillId="0" borderId="0"/>
    <xf numFmtId="0" fontId="51" fillId="0" borderId="0"/>
    <xf numFmtId="0" fontId="51" fillId="0" borderId="0"/>
    <xf numFmtId="0" fontId="1" fillId="0" borderId="0"/>
    <xf numFmtId="0" fontId="1" fillId="0" borderId="0"/>
    <xf numFmtId="0" fontId="51" fillId="0" borderId="0">
      <alignment wrapText="1"/>
    </xf>
    <xf numFmtId="0" fontId="51" fillId="0" borderId="0">
      <alignment wrapText="1"/>
    </xf>
    <xf numFmtId="0" fontId="51" fillId="0" borderId="0"/>
    <xf numFmtId="0" fontId="51" fillId="0" borderId="0"/>
    <xf numFmtId="0" fontId="51" fillId="0" borderId="0">
      <alignment wrapText="1"/>
    </xf>
    <xf numFmtId="0" fontId="51" fillId="0" borderId="0">
      <alignment wrapText="1"/>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alignment wrapText="1"/>
    </xf>
    <xf numFmtId="0" fontId="51" fillId="0" borderId="0">
      <alignment wrapText="1"/>
    </xf>
    <xf numFmtId="0" fontId="5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51" fillId="0" borderId="0">
      <alignment wrapText="1"/>
    </xf>
    <xf numFmtId="0" fontId="51" fillId="0" borderId="0">
      <alignment wrapText="1"/>
    </xf>
    <xf numFmtId="0" fontId="51" fillId="0" borderId="0">
      <alignment wrapText="1"/>
    </xf>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9" fontId="51" fillId="0" borderId="0" applyFont="0" applyFill="0" applyBorder="0" applyAlignment="0" applyProtection="0"/>
    <xf numFmtId="9"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3" fontId="51" fillId="0" borderId="0" applyFont="0" applyFill="0" applyBorder="0" applyAlignment="0" applyProtection="0"/>
    <xf numFmtId="183" fontId="51" fillId="0" borderId="0" applyFont="0" applyFill="0" applyBorder="0" applyAlignment="0" applyProtection="0"/>
    <xf numFmtId="187"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5" fontId="4"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108" fillId="0" borderId="0" applyFont="0" applyFill="0" applyBorder="0" applyAlignment="0" applyProtection="0"/>
    <xf numFmtId="0" fontId="106" fillId="0" borderId="0"/>
    <xf numFmtId="0" fontId="69" fillId="0" borderId="0"/>
    <xf numFmtId="0" fontId="1" fillId="0" borderId="0"/>
    <xf numFmtId="184" fontId="106" fillId="0" borderId="0" applyFont="0" applyFill="0" applyBorder="0" applyAlignment="0" applyProtection="0"/>
    <xf numFmtId="0" fontId="51" fillId="0" borderId="0"/>
    <xf numFmtId="0" fontId="51" fillId="0" borderId="0"/>
    <xf numFmtId="0" fontId="1" fillId="0" borderId="0"/>
    <xf numFmtId="0" fontId="88" fillId="0" borderId="0"/>
    <xf numFmtId="0" fontId="88" fillId="0" borderId="0"/>
    <xf numFmtId="0" fontId="51" fillId="0" borderId="0"/>
    <xf numFmtId="0" fontId="108" fillId="0" borderId="0"/>
    <xf numFmtId="0" fontId="106" fillId="0" borderId="0"/>
    <xf numFmtId="0" fontId="88" fillId="0" borderId="0"/>
    <xf numFmtId="196" fontId="209" fillId="0" borderId="0"/>
    <xf numFmtId="9" fontId="1" fillId="0" borderId="0" applyFont="0" applyFill="0" applyBorder="0" applyAlignment="0" applyProtection="0"/>
    <xf numFmtId="9" fontId="88" fillId="0" borderId="0" applyFill="0" applyBorder="0" applyAlignment="0" applyProtection="0"/>
    <xf numFmtId="0" fontId="210" fillId="0" borderId="0">
      <alignment vertical="top" wrapText="1"/>
    </xf>
    <xf numFmtId="195" fontId="51" fillId="0" borderId="0" applyFont="0" applyFill="0" applyBorder="0" applyAlignment="0" applyProtection="0"/>
    <xf numFmtId="191" fontId="51" fillId="0" borderId="0" applyFont="0" applyFill="0" applyBorder="0" applyAlignment="0" applyProtection="0"/>
    <xf numFmtId="184" fontId="106" fillId="0" borderId="0" applyFont="0" applyFill="0" applyBorder="0" applyAlignment="0" applyProtection="0"/>
    <xf numFmtId="165" fontId="183" fillId="0" borderId="0" applyFont="0" applyFill="0" applyBorder="0" applyAlignment="0" applyProtection="0"/>
    <xf numFmtId="0" fontId="89" fillId="76" borderId="0" applyNumberFormat="0" applyBorder="0" applyAlignment="0" applyProtection="0"/>
    <xf numFmtId="0" fontId="89" fillId="81" borderId="0" applyNumberFormat="0" applyBorder="0" applyAlignment="0" applyProtection="0"/>
    <xf numFmtId="0" fontId="89" fillId="80" borderId="0" applyNumberFormat="0" applyBorder="0" applyAlignment="0" applyProtection="0"/>
    <xf numFmtId="0" fontId="89" fillId="76" borderId="0" applyNumberFormat="0" applyBorder="0" applyAlignment="0" applyProtection="0"/>
    <xf numFmtId="0" fontId="89" fillId="86" borderId="0" applyNumberFormat="0" applyBorder="0" applyAlignment="0" applyProtection="0"/>
    <xf numFmtId="0" fontId="89" fillId="88" borderId="0" applyNumberFormat="0" applyBorder="0" applyAlignment="0" applyProtection="0"/>
    <xf numFmtId="0" fontId="105" fillId="0" borderId="0"/>
    <xf numFmtId="0" fontId="212" fillId="0" borderId="0" applyNumberFormat="0" applyFill="0" applyBorder="0" applyAlignment="0" applyProtection="0">
      <alignment vertical="top"/>
      <protection locked="0"/>
    </xf>
    <xf numFmtId="0" fontId="69" fillId="0" borderId="0"/>
    <xf numFmtId="0" fontId="51" fillId="0" borderId="0" applyNumberFormat="0" applyFill="0" applyBorder="0" applyAlignment="0" applyProtection="0"/>
    <xf numFmtId="0" fontId="51" fillId="0" borderId="0" applyNumberFormat="0" applyFill="0" applyBorder="0" applyAlignment="0" applyProtection="0"/>
    <xf numFmtId="0" fontId="66" fillId="0" borderId="0"/>
    <xf numFmtId="195" fontId="51" fillId="0" borderId="0" applyFont="0" applyFill="0" applyBorder="0" applyAlignment="0" applyProtection="0"/>
    <xf numFmtId="191" fontId="51" fillId="0" borderId="0" applyFont="0" applyFill="0" applyBorder="0" applyAlignment="0" applyProtection="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83" fillId="0" borderId="0"/>
    <xf numFmtId="0" fontId="1" fillId="0" borderId="0"/>
    <xf numFmtId="0" fontId="1" fillId="0" borderId="0"/>
    <xf numFmtId="9" fontId="1" fillId="0" borderId="0" applyFont="0" applyFill="0" applyBorder="0" applyAlignment="0" applyProtection="0"/>
    <xf numFmtId="0" fontId="89" fillId="76" borderId="0" applyNumberFormat="0" applyBorder="0" applyAlignment="0" applyProtection="0"/>
    <xf numFmtId="0" fontId="89" fillId="81" borderId="0" applyNumberFormat="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89" fillId="81"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76" borderId="0" applyNumberFormat="0" applyBorder="0" applyAlignment="0" applyProtection="0"/>
    <xf numFmtId="0" fontId="89" fillId="81"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80" borderId="0" applyNumberFormat="0" applyBorder="0" applyAlignment="0" applyProtection="0"/>
    <xf numFmtId="0" fontId="89" fillId="81" borderId="0" applyNumberFormat="0" applyBorder="0" applyAlignment="0" applyProtection="0"/>
    <xf numFmtId="0" fontId="89" fillId="86" borderId="0" applyNumberFormat="0" applyBorder="0" applyAlignment="0" applyProtection="0"/>
    <xf numFmtId="0" fontId="89" fillId="86" borderId="0" applyNumberFormat="0" applyBorder="0" applyAlignment="0" applyProtection="0"/>
    <xf numFmtId="0" fontId="89" fillId="80" borderId="0" applyNumberFormat="0" applyBorder="0" applyAlignment="0" applyProtection="0"/>
    <xf numFmtId="0" fontId="89" fillId="76" borderId="0" applyNumberFormat="0" applyBorder="0" applyAlignment="0" applyProtection="0"/>
    <xf numFmtId="0" fontId="89" fillId="88" borderId="0" applyNumberFormat="0" applyBorder="0" applyAlignment="0" applyProtection="0"/>
    <xf numFmtId="0" fontId="89" fillId="76" borderId="0" applyNumberFormat="0" applyBorder="0" applyAlignment="0" applyProtection="0"/>
    <xf numFmtId="0" fontId="89" fillId="88" borderId="0" applyNumberFormat="0" applyBorder="0" applyAlignment="0" applyProtection="0"/>
    <xf numFmtId="0" fontId="89" fillId="86" borderId="0" applyNumberFormat="0" applyBorder="0" applyAlignment="0" applyProtection="0"/>
    <xf numFmtId="0" fontId="89" fillId="88" borderId="0" applyNumberFormat="0" applyBorder="0" applyAlignment="0" applyProtection="0"/>
    <xf numFmtId="0" fontId="89" fillId="86" borderId="0" applyNumberFormat="0" applyBorder="0" applyAlignment="0" applyProtection="0"/>
    <xf numFmtId="0" fontId="89" fillId="88" borderId="0" applyNumberFormat="0" applyBorder="0" applyAlignment="0" applyProtection="0"/>
    <xf numFmtId="0" fontId="89" fillId="88" borderId="0" applyNumberFormat="0" applyBorder="0" applyAlignment="0" applyProtection="0"/>
    <xf numFmtId="0" fontId="89" fillId="88" borderId="0" applyNumberFormat="0" applyBorder="0" applyAlignment="0" applyProtection="0"/>
    <xf numFmtId="0" fontId="89" fillId="88" borderId="0" applyNumberFormat="0" applyBorder="0" applyAlignment="0" applyProtection="0"/>
    <xf numFmtId="0" fontId="89" fillId="88" borderId="0" applyNumberFormat="0" applyBorder="0" applyAlignment="0" applyProtection="0"/>
    <xf numFmtId="0" fontId="89" fillId="86" borderId="0" applyNumberFormat="0" applyBorder="0" applyAlignment="0" applyProtection="0"/>
    <xf numFmtId="0" fontId="89" fillId="86" borderId="0" applyNumberFormat="0" applyBorder="0" applyAlignment="0" applyProtection="0"/>
    <xf numFmtId="0" fontId="89" fillId="86"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86" borderId="0" applyNumberFormat="0" applyBorder="0" applyAlignment="0" applyProtection="0"/>
    <xf numFmtId="0" fontId="89" fillId="76" borderId="0" applyNumberFormat="0" applyBorder="0" applyAlignment="0" applyProtection="0"/>
    <xf numFmtId="0" fontId="89" fillId="80" borderId="0" applyNumberFormat="0" applyBorder="0" applyAlignment="0" applyProtection="0"/>
    <xf numFmtId="0" fontId="89" fillId="80" borderId="0" applyNumberFormat="0" applyBorder="0" applyAlignment="0" applyProtection="0"/>
    <xf numFmtId="0" fontId="89" fillId="81" borderId="0" applyNumberFormat="0" applyBorder="0" applyAlignment="0" applyProtection="0"/>
    <xf numFmtId="0" fontId="89" fillId="81" borderId="0" applyNumberFormat="0" applyBorder="0" applyAlignment="0" applyProtection="0"/>
    <xf numFmtId="0" fontId="89" fillId="80" borderId="0" applyNumberFormat="0" applyBorder="0" applyAlignment="0" applyProtection="0"/>
    <xf numFmtId="0" fontId="89" fillId="76" borderId="0" applyNumberFormat="0" applyBorder="0" applyAlignment="0" applyProtection="0"/>
    <xf numFmtId="0" fontId="89" fillId="76" borderId="0" applyNumberFormat="0" applyBorder="0" applyAlignment="0" applyProtection="0"/>
    <xf numFmtId="0" fontId="89" fillId="81" borderId="0" applyNumberFormat="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89" fillId="80" borderId="0" applyNumberFormat="0" applyBorder="0" applyAlignment="0" applyProtection="0"/>
    <xf numFmtId="0" fontId="89" fillId="81" borderId="0" applyNumberFormat="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89" fillId="76" borderId="0" applyNumberFormat="0" applyBorder="0" applyAlignment="0" applyProtection="0"/>
    <xf numFmtId="0" fontId="89" fillId="76" borderId="0" applyNumberFormat="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89" fillId="76" borderId="0" applyNumberFormat="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89" fillId="76" borderId="0" applyNumberFormat="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89" fillId="76"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01" fillId="90" borderId="27" applyNumberFormat="0" applyAlignment="0" applyProtection="0"/>
    <xf numFmtId="0" fontId="101" fillId="90" borderId="27" applyNumberFormat="0" applyAlignment="0" applyProtection="0"/>
    <xf numFmtId="0" fontId="116" fillId="92" borderId="27" applyNumberFormat="0" applyAlignment="0" applyProtection="0"/>
    <xf numFmtId="0" fontId="116" fillId="92" borderId="27" applyNumberFormat="0" applyAlignment="0" applyProtection="0"/>
    <xf numFmtId="0" fontId="161" fillId="92" borderId="27" applyNumberFormat="0" applyAlignment="0" applyProtection="0"/>
    <xf numFmtId="0" fontId="101" fillId="90" borderId="27" applyNumberFormat="0" applyAlignment="0" applyProtection="0"/>
    <xf numFmtId="0" fontId="10" fillId="90"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01" fillId="90" borderId="27" applyNumberFormat="0" applyAlignment="0" applyProtection="0"/>
    <xf numFmtId="0" fontId="10" fillId="90" borderId="27" applyNumberFormat="0" applyAlignment="0" applyProtection="0"/>
    <xf numFmtId="0" fontId="103" fillId="60" borderId="27" applyNumberFormat="0" applyAlignment="0" applyProtection="0"/>
    <xf numFmtId="0" fontId="103" fillId="60" borderId="27" applyNumberFormat="0" applyAlignment="0" applyProtection="0"/>
    <xf numFmtId="0" fontId="103" fillId="87" borderId="27" applyNumberFormat="0" applyAlignment="0" applyProtection="0"/>
    <xf numFmtId="0" fontId="103" fillId="87" borderId="27" applyNumberFormat="0" applyAlignment="0" applyProtection="0"/>
    <xf numFmtId="0" fontId="29" fillId="87" borderId="27" applyNumberFormat="0" applyAlignment="0" applyProtection="0"/>
    <xf numFmtId="0" fontId="103" fillId="60" borderId="27" applyNumberFormat="0" applyAlignment="0" applyProtection="0"/>
    <xf numFmtId="0" fontId="29" fillId="60"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03" fillId="60" borderId="27" applyNumberFormat="0" applyAlignment="0" applyProtection="0"/>
    <xf numFmtId="0" fontId="29" fillId="60" borderId="27" applyNumberFormat="0" applyAlignment="0" applyProtection="0"/>
    <xf numFmtId="0" fontId="74" fillId="90" borderId="35" applyNumberFormat="0" applyAlignment="0" applyProtection="0"/>
    <xf numFmtId="0" fontId="7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74"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91" fillId="90" borderId="35" applyNumberFormat="0" applyAlignment="0" applyProtection="0"/>
    <xf numFmtId="0" fontId="91" fillId="90" borderId="35" applyNumberFormat="0" applyAlignment="0" applyProtection="0"/>
    <xf numFmtId="0" fontId="91" fillId="92" borderId="35" applyNumberFormat="0" applyAlignment="0" applyProtection="0"/>
    <xf numFmtId="0" fontId="91" fillId="92" borderId="35" applyNumberFormat="0" applyAlignment="0" applyProtection="0"/>
    <xf numFmtId="0" fontId="31" fillId="92" borderId="35" applyNumberFormat="0" applyAlignment="0" applyProtection="0"/>
    <xf numFmtId="0" fontId="91" fillId="90" borderId="35" applyNumberFormat="0" applyAlignment="0" applyProtection="0"/>
    <xf numFmtId="0" fontId="31" fillId="90"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84" fillId="90" borderId="27" applyNumberFormat="0" applyAlignment="0" applyProtection="0"/>
    <xf numFmtId="0" fontId="84"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84"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4" fillId="0" borderId="38" applyNumberFormat="0" applyFill="0" applyAlignment="0" applyProtection="0"/>
    <xf numFmtId="0" fontId="104" fillId="0" borderId="38" applyNumberFormat="0" applyFill="0" applyAlignment="0" applyProtection="0"/>
    <xf numFmtId="0" fontId="64" fillId="0" borderId="39" applyNumberFormat="0" applyFill="0" applyAlignment="0" applyProtection="0"/>
    <xf numFmtId="0" fontId="64" fillId="0" borderId="39" applyNumberFormat="0" applyFill="0" applyAlignment="0" applyProtection="0"/>
    <xf numFmtId="0" fontId="203" fillId="0" borderId="39"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48" fillId="0" borderId="40"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6" fillId="60" borderId="27" applyNumberFormat="0" applyAlignment="0" applyProtection="0"/>
    <xf numFmtId="0" fontId="86"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6"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7" fillId="0" borderId="38" applyNumberFormat="0" applyFill="0" applyAlignment="0" applyProtection="0"/>
    <xf numFmtId="0" fontId="87"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87"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37"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01" fillId="90" borderId="27" applyNumberFormat="0" applyAlignment="0" applyProtection="0"/>
    <xf numFmtId="0" fontId="101" fillId="90" borderId="27" applyNumberFormat="0" applyAlignment="0" applyProtection="0"/>
    <xf numFmtId="0" fontId="116" fillId="92" borderId="27" applyNumberFormat="0" applyAlignment="0" applyProtection="0"/>
    <xf numFmtId="0" fontId="116" fillId="92" borderId="27" applyNumberFormat="0" applyAlignment="0" applyProtection="0"/>
    <xf numFmtId="0" fontId="161" fillId="92" borderId="27" applyNumberFormat="0" applyAlignment="0" applyProtection="0"/>
    <xf numFmtId="0" fontId="101" fillId="90" borderId="27" applyNumberFormat="0" applyAlignment="0" applyProtection="0"/>
    <xf numFmtId="0" fontId="10" fillId="90"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01" fillId="90" borderId="27" applyNumberFormat="0" applyAlignment="0" applyProtection="0"/>
    <xf numFmtId="0" fontId="10" fillId="90" borderId="27" applyNumberFormat="0" applyAlignment="0" applyProtection="0"/>
    <xf numFmtId="0" fontId="103" fillId="60" borderId="27" applyNumberFormat="0" applyAlignment="0" applyProtection="0"/>
    <xf numFmtId="0" fontId="103" fillId="60" borderId="27" applyNumberFormat="0" applyAlignment="0" applyProtection="0"/>
    <xf numFmtId="0" fontId="103" fillId="87" borderId="27" applyNumberFormat="0" applyAlignment="0" applyProtection="0"/>
    <xf numFmtId="0" fontId="103" fillId="87" borderId="27" applyNumberFormat="0" applyAlignment="0" applyProtection="0"/>
    <xf numFmtId="0" fontId="29" fillId="87" borderId="27" applyNumberFormat="0" applyAlignment="0" applyProtection="0"/>
    <xf numFmtId="0" fontId="103" fillId="60" borderId="27" applyNumberFormat="0" applyAlignment="0" applyProtection="0"/>
    <xf numFmtId="0" fontId="29" fillId="60"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03" fillId="60" borderId="27" applyNumberFormat="0" applyAlignment="0" applyProtection="0"/>
    <xf numFmtId="0" fontId="29" fillId="60" borderId="27" applyNumberFormat="0" applyAlignment="0" applyProtection="0"/>
    <xf numFmtId="0" fontId="74" fillId="90" borderId="35" applyNumberFormat="0" applyAlignment="0" applyProtection="0"/>
    <xf numFmtId="0" fontId="7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74"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91" fillId="90" borderId="35" applyNumberFormat="0" applyAlignment="0" applyProtection="0"/>
    <xf numFmtId="0" fontId="91" fillId="90" borderId="35" applyNumberFormat="0" applyAlignment="0" applyProtection="0"/>
    <xf numFmtId="0" fontId="91" fillId="92" borderId="35" applyNumberFormat="0" applyAlignment="0" applyProtection="0"/>
    <xf numFmtId="0" fontId="91" fillId="92" borderId="35" applyNumberFormat="0" applyAlignment="0" applyProtection="0"/>
    <xf numFmtId="0" fontId="31" fillId="92" borderId="35" applyNumberFormat="0" applyAlignment="0" applyProtection="0"/>
    <xf numFmtId="0" fontId="91" fillId="90" borderId="35" applyNumberFormat="0" applyAlignment="0" applyProtection="0"/>
    <xf numFmtId="0" fontId="31" fillId="90"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84" fillId="90" borderId="27" applyNumberFormat="0" applyAlignment="0" applyProtection="0"/>
    <xf numFmtId="0" fontId="84"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84"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4" fillId="0" borderId="38" applyNumberFormat="0" applyFill="0" applyAlignment="0" applyProtection="0"/>
    <xf numFmtId="0" fontId="104" fillId="0" borderId="38" applyNumberFormat="0" applyFill="0" applyAlignment="0" applyProtection="0"/>
    <xf numFmtId="0" fontId="64" fillId="0" borderId="39" applyNumberFormat="0" applyFill="0" applyAlignment="0" applyProtection="0"/>
    <xf numFmtId="0" fontId="64" fillId="0" borderId="39" applyNumberFormat="0" applyFill="0" applyAlignment="0" applyProtection="0"/>
    <xf numFmtId="0" fontId="203" fillId="0" borderId="39"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48" fillId="0" borderId="40"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6" fillId="60" borderId="27" applyNumberFormat="0" applyAlignment="0" applyProtection="0"/>
    <xf numFmtId="0" fontId="86"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6"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7" fillId="0" borderId="38" applyNumberFormat="0" applyFill="0" applyAlignment="0" applyProtection="0"/>
    <xf numFmtId="0" fontId="87"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87"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01" fillId="90" borderId="27" applyNumberFormat="0" applyAlignment="0" applyProtection="0"/>
    <xf numFmtId="0" fontId="101" fillId="90" borderId="27" applyNumberFormat="0" applyAlignment="0" applyProtection="0"/>
    <xf numFmtId="0" fontId="116" fillId="92" borderId="27" applyNumberFormat="0" applyAlignment="0" applyProtection="0"/>
    <xf numFmtId="0" fontId="116" fillId="92" borderId="27" applyNumberFormat="0" applyAlignment="0" applyProtection="0"/>
    <xf numFmtId="0" fontId="161" fillId="92" borderId="27" applyNumberFormat="0" applyAlignment="0" applyProtection="0"/>
    <xf numFmtId="0" fontId="101" fillId="90" borderId="27" applyNumberFormat="0" applyAlignment="0" applyProtection="0"/>
    <xf numFmtId="0" fontId="10" fillId="90"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01" fillId="90" borderId="27" applyNumberFormat="0" applyAlignment="0" applyProtection="0"/>
    <xf numFmtId="0" fontId="10" fillId="90" borderId="27" applyNumberFormat="0" applyAlignment="0" applyProtection="0"/>
    <xf numFmtId="0" fontId="103" fillId="60" borderId="27" applyNumberFormat="0" applyAlignment="0" applyProtection="0"/>
    <xf numFmtId="0" fontId="103" fillId="60" borderId="27" applyNumberFormat="0" applyAlignment="0" applyProtection="0"/>
    <xf numFmtId="0" fontId="103" fillId="87" borderId="27" applyNumberFormat="0" applyAlignment="0" applyProtection="0"/>
    <xf numFmtId="0" fontId="103" fillId="87" borderId="27" applyNumberFormat="0" applyAlignment="0" applyProtection="0"/>
    <xf numFmtId="0" fontId="29" fillId="87" borderId="27" applyNumberFormat="0" applyAlignment="0" applyProtection="0"/>
    <xf numFmtId="0" fontId="103" fillId="60" borderId="27" applyNumberFormat="0" applyAlignment="0" applyProtection="0"/>
    <xf numFmtId="0" fontId="29" fillId="60"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03" fillId="60" borderId="27" applyNumberFormat="0" applyAlignment="0" applyProtection="0"/>
    <xf numFmtId="0" fontId="29" fillId="60" borderId="27" applyNumberFormat="0" applyAlignment="0" applyProtection="0"/>
    <xf numFmtId="0" fontId="74" fillId="90" borderId="35" applyNumberFormat="0" applyAlignment="0" applyProtection="0"/>
    <xf numFmtId="0" fontId="7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74"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88"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91" fillId="90" borderId="35" applyNumberFormat="0" applyAlignment="0" applyProtection="0"/>
    <xf numFmtId="0" fontId="91" fillId="90" borderId="35" applyNumberFormat="0" applyAlignment="0" applyProtection="0"/>
    <xf numFmtId="0" fontId="91" fillId="92" borderId="35" applyNumberFormat="0" applyAlignment="0" applyProtection="0"/>
    <xf numFmtId="0" fontId="91" fillId="92" borderId="35" applyNumberFormat="0" applyAlignment="0" applyProtection="0"/>
    <xf numFmtId="0" fontId="31" fillId="92" borderId="35" applyNumberFormat="0" applyAlignment="0" applyProtection="0"/>
    <xf numFmtId="0" fontId="91" fillId="90" borderId="35" applyNumberFormat="0" applyAlignment="0" applyProtection="0"/>
    <xf numFmtId="0" fontId="31" fillId="90"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84" fillId="90" borderId="27" applyNumberFormat="0" applyAlignment="0" applyProtection="0"/>
    <xf numFmtId="0" fontId="84"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84"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4" fillId="0" borderId="38" applyNumberFormat="0" applyFill="0" applyAlignment="0" applyProtection="0"/>
    <xf numFmtId="0" fontId="104" fillId="0" borderId="38" applyNumberFormat="0" applyFill="0" applyAlignment="0" applyProtection="0"/>
    <xf numFmtId="0" fontId="64" fillId="0" borderId="39" applyNumberFormat="0" applyFill="0" applyAlignment="0" applyProtection="0"/>
    <xf numFmtId="0" fontId="64" fillId="0" borderId="39" applyNumberFormat="0" applyFill="0" applyAlignment="0" applyProtection="0"/>
    <xf numFmtId="0" fontId="203" fillId="0" borderId="39"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48" fillId="0" borderId="40"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6" fillId="60" borderId="27" applyNumberFormat="0" applyAlignment="0" applyProtection="0"/>
    <xf numFmtId="0" fontId="86"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6"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7" fillId="0" borderId="38" applyNumberFormat="0" applyFill="0" applyAlignment="0" applyProtection="0"/>
    <xf numFmtId="0" fontId="87"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87"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 fillId="0" borderId="0"/>
    <xf numFmtId="0" fontId="51" fillId="0" borderId="0"/>
    <xf numFmtId="0" fontId="51" fillId="0" borderId="0"/>
    <xf numFmtId="0" fontId="51" fillId="0" borderId="0"/>
    <xf numFmtId="0" fontId="1" fillId="0" borderId="0"/>
    <xf numFmtId="0" fontId="51" fillId="0" borderId="0"/>
    <xf numFmtId="0" fontId="51" fillId="0" borderId="0"/>
    <xf numFmtId="0" fontId="51" fillId="0" borderId="0"/>
    <xf numFmtId="0" fontId="51" fillId="0" borderId="0"/>
    <xf numFmtId="0" fontId="51" fillId="0" borderId="0"/>
    <xf numFmtId="9" fontId="51" fillId="0" borderId="0" applyFont="0" applyFill="0" applyBorder="0" applyAlignment="0" applyProtection="0"/>
    <xf numFmtId="9" fontId="1" fillId="0" borderId="0" applyFont="0" applyFill="0" applyBorder="0" applyAlignment="0" applyProtection="0"/>
    <xf numFmtId="195" fontId="51" fillId="0" borderId="0" applyFont="0" applyFill="0" applyBorder="0" applyAlignment="0" applyProtection="0"/>
    <xf numFmtId="191" fontId="51" fillId="0" borderId="0" applyFont="0" applyFill="0" applyBorder="0" applyAlignment="0" applyProtection="0"/>
    <xf numFmtId="0" fontId="51" fillId="0" borderId="0"/>
    <xf numFmtId="0" fontId="51" fillId="0" borderId="0"/>
    <xf numFmtId="0" fontId="51" fillId="0" borderId="0"/>
    <xf numFmtId="0" fontId="51" fillId="0" borderId="0"/>
    <xf numFmtId="0" fontId="84" fillId="90" borderId="27" applyNumberFormat="0" applyAlignment="0" applyProtection="0"/>
    <xf numFmtId="0" fontId="51" fillId="63" borderId="37" applyNumberFormat="0" applyFont="0" applyAlignment="0" applyProtection="0"/>
    <xf numFmtId="0" fontId="135" fillId="0" borderId="39" applyNumberFormat="0" applyFill="0" applyAlignment="0" applyProtection="0"/>
    <xf numFmtId="0" fontId="116" fillId="92" borderId="27" applyNumberFormat="0" applyAlignment="0" applyProtection="0"/>
    <xf numFmtId="0" fontId="31" fillId="90" borderId="35" applyNumberFormat="0" applyAlignment="0" applyProtection="0"/>
    <xf numFmtId="0" fontId="51" fillId="63" borderId="37" applyNumberFormat="0" applyFont="0" applyAlignment="0" applyProtection="0"/>
    <xf numFmtId="0" fontId="88" fillId="63" borderId="37" applyNumberFormat="0" applyFont="0" applyAlignment="0" applyProtection="0"/>
    <xf numFmtId="0" fontId="203" fillId="0" borderId="39" applyNumberFormat="0" applyFill="0" applyAlignment="0" applyProtection="0"/>
    <xf numFmtId="0" fontId="133" fillId="91" borderId="35" applyNumberFormat="0" applyAlignment="0" applyProtection="0"/>
    <xf numFmtId="0" fontId="87"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86" fillId="60" borderId="27" applyNumberFormat="0" applyAlignment="0" applyProtection="0"/>
    <xf numFmtId="0" fontId="1" fillId="61" borderId="0" applyNumberFormat="0" applyBorder="0" applyAlignment="0" applyProtection="0"/>
    <xf numFmtId="0" fontId="1" fillId="61" borderId="0" applyNumberFormat="0" applyBorder="0" applyAlignment="0" applyProtection="0"/>
    <xf numFmtId="0" fontId="130" fillId="66" borderId="27" applyNumberFormat="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51" fillId="63" borderId="37" applyNumberFormat="0" applyFont="0" applyAlignment="0" applyProtection="0"/>
    <xf numFmtId="0" fontId="106" fillId="63" borderId="37" applyNumberFormat="0" applyFont="0" applyAlignment="0" applyProtection="0"/>
    <xf numFmtId="0" fontId="179" fillId="0" borderId="39" applyNumberFormat="0" applyFill="0" applyAlignment="0" applyProtection="0"/>
    <xf numFmtId="0" fontId="101" fillId="90" borderId="27"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87" fillId="0" borderId="38" applyNumberFormat="0" applyFill="0" applyAlignment="0" applyProtection="0"/>
    <xf numFmtId="0" fontId="1" fillId="63" borderId="0" applyNumberFormat="0" applyBorder="0" applyAlignment="0" applyProtection="0"/>
    <xf numFmtId="0" fontId="1" fillId="63" borderId="0" applyNumberFormat="0" applyBorder="0" applyAlignment="0" applyProtection="0"/>
    <xf numFmtId="0" fontId="51" fillId="63" borderId="37" applyNumberFormat="0" applyFont="0" applyAlignment="0" applyProtection="0"/>
    <xf numFmtId="0" fontId="1" fillId="40" borderId="0" applyNumberFormat="0" applyBorder="0" applyAlignment="0" applyProtection="0"/>
    <xf numFmtId="0" fontId="1" fillId="40" borderId="0" applyNumberFormat="0" applyBorder="0" applyAlignment="0" applyProtection="0"/>
    <xf numFmtId="0" fontId="104" fillId="0" borderId="38" applyNumberFormat="0" applyFill="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8" fillId="0" borderId="38" applyNumberFormat="0" applyFill="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06" fillId="63" borderId="37" applyNumberFormat="0" applyFont="0" applyAlignment="0" applyProtection="0"/>
    <xf numFmtId="0" fontId="1" fillId="52" borderId="0" applyNumberFormat="0" applyBorder="0" applyAlignment="0" applyProtection="0"/>
    <xf numFmtId="0" fontId="1" fillId="52" borderId="0" applyNumberFormat="0" applyBorder="0" applyAlignment="0" applyProtection="0"/>
    <xf numFmtId="0" fontId="29" fillId="60" borderId="27" applyNumberFormat="0" applyAlignment="0" applyProtection="0"/>
    <xf numFmtId="0" fontId="51" fillId="63" borderId="37" applyNumberFormat="0" applyFont="0" applyAlignment="0" applyProtection="0"/>
    <xf numFmtId="0" fontId="101" fillId="9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135" fillId="0" borderId="39" applyNumberFormat="0" applyFill="0" applyAlignment="0" applyProtection="0"/>
    <xf numFmtId="0" fontId="84" fillId="90" borderId="27" applyNumberFormat="0" applyAlignment="0" applyProtection="0"/>
    <xf numFmtId="0" fontId="51" fillId="63" borderId="37" applyNumberFormat="0" applyFont="0" applyAlignment="0" applyProtection="0"/>
    <xf numFmtId="0" fontId="103" fillId="87" borderId="27" applyNumberFormat="0" applyAlignment="0" applyProtection="0"/>
    <xf numFmtId="0" fontId="51" fillId="63" borderId="37" applyNumberFormat="0" applyFont="0" applyAlignment="0" applyProtection="0"/>
    <xf numFmtId="0" fontId="86" fillId="60" borderId="27" applyNumberFormat="0" applyAlignment="0" applyProtection="0"/>
    <xf numFmtId="0" fontId="10" fillId="90" borderId="27" applyNumberFormat="0" applyAlignment="0" applyProtection="0"/>
    <xf numFmtId="0" fontId="1" fillId="59" borderId="0" applyNumberFormat="0" applyBorder="0" applyAlignment="0" applyProtection="0"/>
    <xf numFmtId="0" fontId="1" fillId="59" borderId="0" applyNumberFormat="0" applyBorder="0" applyAlignment="0" applyProtection="0"/>
    <xf numFmtId="0" fontId="51" fillId="63" borderId="37" applyNumberFormat="0" applyFont="0" applyAlignment="0" applyProtection="0"/>
    <xf numFmtId="0" fontId="1" fillId="33" borderId="0" applyNumberFormat="0" applyBorder="0" applyAlignment="0" applyProtection="0"/>
    <xf numFmtId="0" fontId="1" fillId="33" borderId="0" applyNumberFormat="0" applyBorder="0" applyAlignment="0" applyProtection="0"/>
    <xf numFmtId="0" fontId="74" fillId="90" borderId="35" applyNumberFormat="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52" fillId="60" borderId="27" applyNumberFormat="0" applyAlignment="0" applyProtection="0"/>
    <xf numFmtId="0" fontId="140" fillId="63" borderId="37" applyNumberFormat="0" applyFont="0" applyAlignment="0" applyProtection="0"/>
    <xf numFmtId="0" fontId="51" fillId="63" borderId="37" applyNumberFormat="0" applyFont="0" applyAlignment="0" applyProtection="0"/>
    <xf numFmtId="0" fontId="1" fillId="41" borderId="0" applyNumberFormat="0" applyBorder="0" applyAlignment="0" applyProtection="0"/>
    <xf numFmtId="0" fontId="1" fillId="41" borderId="0" applyNumberFormat="0" applyBorder="0" applyAlignment="0" applyProtection="0"/>
    <xf numFmtId="0" fontId="51" fillId="63" borderId="37" applyNumberFormat="0" applyFont="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51" fillId="63" borderId="37" applyNumberFormat="0" applyFont="0" applyAlignment="0" applyProtection="0"/>
    <xf numFmtId="0" fontId="101" fillId="90" borderId="27" applyNumberFormat="0" applyAlignment="0" applyProtection="0"/>
    <xf numFmtId="0" fontId="1" fillId="63" borderId="0" applyNumberFormat="0" applyBorder="0" applyAlignment="0" applyProtection="0"/>
    <xf numFmtId="0" fontId="1" fillId="63" borderId="0" applyNumberFormat="0" applyBorder="0" applyAlignment="0" applyProtection="0"/>
    <xf numFmtId="0" fontId="101" fillId="90" borderId="27" applyNumberFormat="0" applyAlignment="0" applyProtection="0"/>
    <xf numFmtId="0" fontId="1" fillId="53" borderId="0" applyNumberFormat="0" applyBorder="0" applyAlignment="0" applyProtection="0"/>
    <xf numFmtId="0" fontId="1" fillId="53" borderId="0" applyNumberFormat="0" applyBorder="0" applyAlignment="0" applyProtection="0"/>
    <xf numFmtId="0" fontId="91" fillId="92" borderId="35" applyNumberFormat="0" applyAlignment="0" applyProtection="0"/>
    <xf numFmtId="0" fontId="104" fillId="0" borderId="38" applyNumberFormat="0" applyFill="0" applyAlignment="0" applyProtection="0"/>
    <xf numFmtId="0" fontId="51" fillId="63" borderId="37" applyNumberFormat="0" applyFont="0" applyAlignment="0" applyProtection="0"/>
    <xf numFmtId="0" fontId="104" fillId="0" borderId="38" applyNumberFormat="0" applyFill="0" applyAlignment="0" applyProtection="0"/>
    <xf numFmtId="0" fontId="86" fillId="60" borderId="27" applyNumberFormat="0" applyAlignment="0" applyProtection="0"/>
    <xf numFmtId="0" fontId="135" fillId="0" borderId="39" applyNumberFormat="0" applyFill="0" applyAlignment="0" applyProtection="0"/>
    <xf numFmtId="0" fontId="86" fillId="60" borderId="27" applyNumberFormat="0" applyAlignment="0" applyProtection="0"/>
    <xf numFmtId="0" fontId="103" fillId="60" borderId="27" applyNumberFormat="0" applyAlignment="0" applyProtection="0"/>
    <xf numFmtId="0" fontId="87" fillId="0" borderId="38" applyNumberFormat="0" applyFill="0" applyAlignment="0" applyProtection="0"/>
    <xf numFmtId="0" fontId="130" fillId="66" borderId="27" applyNumberFormat="0" applyAlignment="0" applyProtection="0"/>
    <xf numFmtId="0" fontId="122" fillId="91" borderId="27" applyNumberFormat="0" applyAlignment="0" applyProtection="0"/>
    <xf numFmtId="0" fontId="101" fillId="90" borderId="27" applyNumberFormat="0" applyAlignment="0" applyProtection="0"/>
    <xf numFmtId="0" fontId="29" fillId="60" borderId="27" applyNumberFormat="0" applyAlignment="0" applyProtection="0"/>
    <xf numFmtId="0" fontId="51" fillId="63" borderId="37" applyNumberFormat="0" applyFont="0" applyAlignment="0" applyProtection="0"/>
    <xf numFmtId="0" fontId="104" fillId="0" borderId="40" applyNumberFormat="0" applyFill="0" applyAlignment="0" applyProtection="0"/>
    <xf numFmtId="0" fontId="130" fillId="66" borderId="27" applyNumberFormat="0" applyAlignment="0" applyProtection="0"/>
    <xf numFmtId="0" fontId="175" fillId="66" borderId="27" applyNumberFormat="0" applyAlignment="0" applyProtection="0"/>
    <xf numFmtId="0" fontId="104" fillId="0" borderId="40" applyNumberFormat="0" applyFill="0" applyAlignment="0" applyProtection="0"/>
    <xf numFmtId="0" fontId="150" fillId="90" borderId="27" applyNumberFormat="0" applyAlignment="0" applyProtection="0"/>
    <xf numFmtId="0" fontId="51" fillId="63" borderId="37" applyNumberFormat="0" applyFont="0" applyAlignment="0" applyProtection="0"/>
    <xf numFmtId="0" fontId="152" fillId="60" borderId="27" applyNumberFormat="0" applyAlignment="0" applyProtection="0"/>
    <xf numFmtId="0" fontId="51" fillId="63" borderId="37" applyNumberFormat="0" applyFont="0" applyAlignment="0" applyProtection="0"/>
    <xf numFmtId="0" fontId="203" fillId="0" borderId="39" applyNumberFormat="0" applyFill="0" applyAlignment="0" applyProtection="0"/>
    <xf numFmtId="0" fontId="86" fillId="6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29" fillId="60" borderId="27" applyNumberFormat="0" applyAlignment="0" applyProtection="0"/>
    <xf numFmtId="0" fontId="135" fillId="0" borderId="39" applyNumberFormat="0" applyFill="0" applyAlignment="0" applyProtection="0"/>
    <xf numFmtId="0" fontId="51" fillId="63" borderId="37" applyNumberFormat="0" applyFont="0" applyAlignment="0" applyProtection="0"/>
    <xf numFmtId="0" fontId="104" fillId="0" borderId="38" applyNumberFormat="0" applyFill="0" applyAlignment="0" applyProtection="0"/>
    <xf numFmtId="0" fontId="87" fillId="0" borderId="38" applyNumberFormat="0" applyFill="0" applyAlignment="0" applyProtection="0"/>
    <xf numFmtId="0" fontId="104" fillId="0" borderId="38" applyNumberFormat="0" applyFill="0" applyAlignment="0" applyProtection="0"/>
    <xf numFmtId="0" fontId="87" fillId="0" borderId="38" applyNumberFormat="0" applyFill="0" applyAlignment="0" applyProtection="0"/>
    <xf numFmtId="0" fontId="51" fillId="63" borderId="37" applyNumberFormat="0" applyFont="0" applyAlignment="0" applyProtection="0"/>
    <xf numFmtId="0" fontId="86"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35" fillId="0" borderId="39" applyNumberFormat="0" applyFill="0" applyAlignment="0" applyProtection="0"/>
    <xf numFmtId="0" fontId="91" fillId="92" borderId="35" applyNumberFormat="0" applyAlignment="0" applyProtection="0"/>
    <xf numFmtId="0" fontId="84" fillId="90" borderId="27" applyNumberFormat="0" applyAlignment="0" applyProtection="0"/>
    <xf numFmtId="0" fontId="91" fillId="90" borderId="35" applyNumberFormat="0" applyAlignment="0" applyProtection="0"/>
    <xf numFmtId="0" fontId="135" fillId="0" borderId="39" applyNumberFormat="0" applyFill="0" applyAlignment="0" applyProtection="0"/>
    <xf numFmtId="0" fontId="29" fillId="60" borderId="27" applyNumberFormat="0" applyAlignment="0" applyProtection="0"/>
    <xf numFmtId="0" fontId="130" fillId="66" borderId="27" applyNumberFormat="0" applyAlignment="0" applyProtection="0"/>
    <xf numFmtId="0" fontId="130" fillId="66" borderId="27" applyNumberFormat="0" applyAlignment="0" applyProtection="0"/>
    <xf numFmtId="0" fontId="4" fillId="63" borderId="37" applyNumberFormat="0" applyFont="0" applyAlignment="0" applyProtection="0"/>
    <xf numFmtId="0" fontId="51" fillId="63" borderId="37" applyNumberFormat="0" applyFont="0" applyAlignment="0" applyProtection="0"/>
    <xf numFmtId="0" fontId="31" fillId="90" borderId="35" applyNumberFormat="0" applyAlignment="0" applyProtection="0"/>
    <xf numFmtId="0" fontId="104" fillId="0" borderId="38" applyNumberFormat="0" applyFill="0" applyAlignment="0" applyProtection="0"/>
    <xf numFmtId="0" fontId="64" fillId="0" borderId="39" applyNumberFormat="0" applyFill="0" applyAlignment="0" applyProtection="0"/>
    <xf numFmtId="0" fontId="29" fillId="60" borderId="27" applyNumberFormat="0" applyAlignment="0" applyProtection="0"/>
    <xf numFmtId="0" fontId="153" fillId="0" borderId="38" applyNumberFormat="0" applyFill="0" applyAlignment="0" applyProtection="0"/>
    <xf numFmtId="0" fontId="74" fillId="90" borderId="35"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116" fillId="92" borderId="27" applyNumberFormat="0" applyAlignment="0" applyProtection="0"/>
    <xf numFmtId="0" fontId="175" fillId="66" borderId="27" applyNumberFormat="0" applyAlignment="0" applyProtection="0"/>
    <xf numFmtId="0" fontId="86" fillId="60" borderId="27" applyNumberFormat="0" applyAlignment="0" applyProtection="0"/>
    <xf numFmtId="0" fontId="178" fillId="91" borderId="35" applyNumberFormat="0" applyAlignment="0" applyProtection="0"/>
    <xf numFmtId="0" fontId="51" fillId="63" borderId="37" applyNumberFormat="0" applyFont="0" applyAlignment="0" applyProtection="0"/>
    <xf numFmtId="0" fontId="29" fillId="60" borderId="27" applyNumberFormat="0" applyAlignment="0" applyProtection="0"/>
    <xf numFmtId="191" fontId="51" fillId="0" borderId="0" applyFont="0" applyFill="0" applyBorder="0" applyAlignment="0" applyProtection="0"/>
    <xf numFmtId="184"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43" fontId="51" fillId="0" borderId="0" applyFont="0" applyFill="0" applyBorder="0" applyAlignment="0" applyProtection="0"/>
    <xf numFmtId="0" fontId="51" fillId="0" borderId="0" applyFont="0" applyFill="0" applyBorder="0" applyAlignment="0" applyProtection="0"/>
    <xf numFmtId="191"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0" fontId="51" fillId="63" borderId="37" applyNumberFormat="0" applyFont="0" applyAlignment="0" applyProtection="0"/>
    <xf numFmtId="184" fontId="51" fillId="0" borderId="0" applyFont="0" applyFill="0" applyBorder="0" applyAlignment="0" applyProtection="0"/>
    <xf numFmtId="0" fontId="51" fillId="63" borderId="37" applyNumberFormat="0" applyFont="0" applyAlignment="0" applyProtection="0"/>
    <xf numFmtId="184" fontId="51" fillId="0" borderId="0" applyFont="0" applyFill="0" applyBorder="0" applyAlignment="0" applyProtection="0"/>
    <xf numFmtId="0" fontId="51" fillId="78" borderId="37" applyNumberFormat="0" applyFont="0" applyAlignment="0" applyProtection="0"/>
    <xf numFmtId="0" fontId="51" fillId="78" borderId="37" applyNumberFormat="0" applyFont="0" applyAlignment="0" applyProtection="0"/>
    <xf numFmtId="184" fontId="51" fillId="0" borderId="0" applyFont="0" applyFill="0" applyBorder="0" applyAlignment="0" applyProtection="0"/>
    <xf numFmtId="0" fontId="51" fillId="63" borderId="37" applyNumberFormat="0" applyFont="0" applyAlignment="0" applyProtection="0"/>
    <xf numFmtId="0" fontId="51" fillId="63" borderId="37" applyNumberFormat="0" applyFont="0" applyAlignment="0" applyProtection="0"/>
    <xf numFmtId="184" fontId="51" fillId="0" borderId="0" applyFont="0" applyFill="0" applyBorder="0" applyAlignment="0" applyProtection="0"/>
    <xf numFmtId="0" fontId="51" fillId="63" borderId="37" applyNumberFormat="0" applyFont="0" applyAlignment="0" applyProtection="0"/>
    <xf numFmtId="0" fontId="51" fillId="63" borderId="37" applyNumberFormat="0" applyFont="0" applyAlignment="0" applyProtection="0"/>
    <xf numFmtId="184" fontId="51" fillId="0" borderId="0" applyFont="0" applyFill="0" applyBorder="0" applyAlignment="0" applyProtection="0"/>
    <xf numFmtId="0" fontId="51" fillId="63" borderId="37" applyNumberFormat="0" applyFont="0" applyAlignment="0" applyProtection="0"/>
    <xf numFmtId="184" fontId="51" fillId="0" borderId="0" applyFont="0" applyFill="0" applyBorder="0" applyAlignment="0" applyProtection="0"/>
    <xf numFmtId="184" fontId="51" fillId="0" borderId="0" applyFont="0" applyFill="0" applyBorder="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0" fontId="31" fillId="92" borderId="35" applyNumberFormat="0" applyAlignment="0" applyProtection="0"/>
    <xf numFmtId="184" fontId="51" fillId="0" borderId="0" applyFont="0" applyFill="0" applyBorder="0" applyAlignment="0" applyProtection="0"/>
    <xf numFmtId="0" fontId="84" fillId="90" borderId="27" applyNumberFormat="0" applyAlignment="0" applyProtection="0"/>
    <xf numFmtId="0" fontId="167" fillId="91" borderId="27" applyNumberFormat="0" applyAlignment="0" applyProtection="0"/>
    <xf numFmtId="43" fontId="51" fillId="0" borderId="0" applyFont="0" applyFill="0" applyBorder="0" applyAlignment="0" applyProtection="0"/>
    <xf numFmtId="43" fontId="51" fillId="0" borderId="0" applyFont="0" applyFill="0" applyBorder="0" applyAlignment="0" applyProtection="0"/>
    <xf numFmtId="184"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84"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0" fontId="51" fillId="63" borderId="37" applyNumberFormat="0" applyFont="0" applyAlignment="0" applyProtection="0"/>
    <xf numFmtId="0" fontId="130" fillId="66" borderId="27" applyNumberFormat="0" applyAlignment="0" applyProtection="0"/>
    <xf numFmtId="0" fontId="51" fillId="63" borderId="37" applyNumberFormat="0" applyFont="0" applyAlignment="0" applyProtection="0"/>
    <xf numFmtId="0" fontId="104" fillId="0" borderId="38" applyNumberFormat="0" applyFill="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0" fontId="51" fillId="63" borderId="37" applyNumberFormat="0" applyFont="0" applyAlignment="0" applyProtection="0"/>
    <xf numFmtId="0" fontId="87" fillId="0" borderId="38" applyNumberFormat="0" applyFill="0" applyAlignment="0" applyProtection="0"/>
    <xf numFmtId="0" fontId="91" fillId="90" borderId="35" applyNumberFormat="0" applyAlignment="0" applyProtection="0"/>
    <xf numFmtId="0" fontId="51" fillId="63" borderId="37" applyNumberFormat="0" applyFont="0" applyAlignment="0" applyProtection="0"/>
    <xf numFmtId="0" fontId="144" fillId="90" borderId="35" applyNumberFormat="0" applyAlignment="0" applyProtection="0"/>
    <xf numFmtId="0" fontId="101" fillId="90" borderId="27" applyNumberFormat="0" applyAlignment="0" applyProtection="0"/>
    <xf numFmtId="0" fontId="51" fillId="63" borderId="37" applyNumberFormat="0" applyFont="0" applyAlignment="0" applyProtection="0"/>
    <xf numFmtId="0" fontId="135" fillId="0" borderId="39" applyNumberFormat="0" applyFill="0" applyAlignment="0" applyProtection="0"/>
    <xf numFmtId="0" fontId="51" fillId="0" borderId="0"/>
    <xf numFmtId="0" fontId="84" fillId="90" borderId="27" applyNumberFormat="0" applyAlignment="0" applyProtection="0"/>
    <xf numFmtId="0" fontId="106"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30" fillId="66" borderId="27" applyNumberFormat="0" applyAlignment="0" applyProtection="0"/>
    <xf numFmtId="0" fontId="130" fillId="66" borderId="27" applyNumberFormat="0" applyAlignment="0" applyProtection="0"/>
    <xf numFmtId="0" fontId="10" fillId="90" borderId="27" applyNumberFormat="0" applyAlignment="0" applyProtection="0"/>
    <xf numFmtId="0" fontId="103" fillId="87" borderId="27" applyNumberFormat="0" applyAlignment="0" applyProtection="0"/>
    <xf numFmtId="0" fontId="84" fillId="90" borderId="27" applyNumberFormat="0" applyAlignment="0" applyProtection="0"/>
    <xf numFmtId="0" fontId="51" fillId="63" borderId="37" applyNumberFormat="0" applyFont="0" applyAlignment="0" applyProtection="0"/>
    <xf numFmtId="0" fontId="74" fillId="90" borderId="35" applyNumberFormat="0" applyAlignment="0" applyProtection="0"/>
    <xf numFmtId="0" fontId="51" fillId="63" borderId="37" applyNumberFormat="0" applyFont="0" applyAlignment="0" applyProtection="0"/>
    <xf numFmtId="0" fontId="104" fillId="0" borderId="40" applyNumberFormat="0" applyFill="0" applyAlignment="0" applyProtection="0"/>
    <xf numFmtId="0" fontId="51" fillId="63" borderId="37" applyNumberFormat="0" applyFont="0" applyAlignment="0" applyProtection="0"/>
    <xf numFmtId="0" fontId="179" fillId="0" borderId="39" applyNumberFormat="0" applyFill="0" applyAlignment="0" applyProtection="0"/>
    <xf numFmtId="0" fontId="133" fillId="91" borderId="35" applyNumberFormat="0" applyAlignment="0" applyProtection="0"/>
    <xf numFmtId="0" fontId="104" fillId="0" borderId="40" applyNumberFormat="0" applyFill="0" applyAlignment="0" applyProtection="0"/>
    <xf numFmtId="0" fontId="51" fillId="78" borderId="37" applyNumberFormat="0" applyFont="0" applyAlignment="0" applyProtection="0"/>
    <xf numFmtId="0" fontId="130" fillId="66" borderId="27" applyNumberFormat="0" applyAlignment="0" applyProtection="0"/>
    <xf numFmtId="0" fontId="116" fillId="92" borderId="27" applyNumberFormat="0" applyAlignment="0" applyProtection="0"/>
    <xf numFmtId="0" fontId="178" fillId="91" borderId="35" applyNumberFormat="0" applyAlignment="0" applyProtection="0"/>
    <xf numFmtId="0" fontId="104" fillId="0" borderId="38" applyNumberFormat="0" applyFill="0" applyAlignment="0" applyProtection="0"/>
    <xf numFmtId="0" fontId="51" fillId="63" borderId="37" applyNumberFormat="0" applyFont="0" applyAlignment="0" applyProtection="0"/>
    <xf numFmtId="0" fontId="103" fillId="60" borderId="27" applyNumberFormat="0" applyAlignment="0" applyProtection="0"/>
    <xf numFmtId="0" fontId="29" fillId="60" borderId="27" applyNumberFormat="0" applyAlignment="0" applyProtection="0"/>
    <xf numFmtId="0" fontId="51" fillId="63" borderId="37" applyNumberFormat="0" applyFont="0" applyAlignment="0" applyProtection="0"/>
    <xf numFmtId="0" fontId="161" fillId="92" borderId="27" applyNumberFormat="0" applyAlignment="0" applyProtection="0"/>
    <xf numFmtId="0" fontId="103" fillId="60" borderId="27" applyNumberFormat="0" applyAlignment="0" applyProtection="0"/>
    <xf numFmtId="0" fontId="31" fillId="90" borderId="35" applyNumberFormat="0" applyAlignment="0" applyProtection="0"/>
    <xf numFmtId="0" fontId="104" fillId="0" borderId="38" applyNumberFormat="0" applyFill="0" applyAlignment="0" applyProtection="0"/>
    <xf numFmtId="0" fontId="103" fillId="87" borderId="27" applyNumberFormat="0" applyAlignment="0" applyProtection="0"/>
    <xf numFmtId="0" fontId="91" fillId="90" borderId="35" applyNumberFormat="0" applyAlignment="0" applyProtection="0"/>
    <xf numFmtId="0" fontId="1" fillId="0" borderId="0"/>
    <xf numFmtId="0" fontId="51" fillId="0" borderId="0"/>
    <xf numFmtId="0" fontId="51" fillId="0" borderId="0"/>
    <xf numFmtId="0" fontId="1"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51" fillId="0" borderId="0"/>
    <xf numFmtId="0" fontId="51" fillId="0" borderId="0"/>
    <xf numFmtId="0" fontId="51" fillId="0" borderId="0"/>
    <xf numFmtId="0" fontId="51" fillId="0" borderId="0"/>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xf numFmtId="188" fontId="51" fillId="0" borderId="0"/>
    <xf numFmtId="188" fontId="51" fillId="0" borderId="0"/>
    <xf numFmtId="188" fontId="51" fillId="0" borderId="0"/>
    <xf numFmtId="0" fontId="51" fillId="0" borderId="0"/>
    <xf numFmtId="0" fontId="51" fillId="0" borderId="0"/>
    <xf numFmtId="0"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1" fillId="0" borderId="0"/>
    <xf numFmtId="0" fontId="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3" fillId="60" borderId="27" applyNumberFormat="0" applyAlignment="0" applyProtection="0"/>
    <xf numFmtId="0" fontId="1" fillId="0" borderId="0"/>
    <xf numFmtId="0" fontId="1" fillId="0" borderId="0"/>
    <xf numFmtId="0" fontId="51" fillId="0" borderId="0"/>
    <xf numFmtId="0" fontId="51" fillId="0" borderId="0"/>
    <xf numFmtId="0" fontId="51" fillId="0" borderId="0"/>
    <xf numFmtId="0" fontId="51" fillId="0" borderId="0"/>
    <xf numFmtId="0" fontId="1" fillId="0" borderId="0"/>
    <xf numFmtId="0" fontId="1" fillId="0" borderId="0"/>
    <xf numFmtId="0" fontId="87" fillId="0" borderId="38" applyNumberFormat="0" applyFill="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1" fillId="0" borderId="0"/>
    <xf numFmtId="0" fontId="106" fillId="63" borderId="37" applyNumberFormat="0" applyFont="0" applyAlignment="0" applyProtection="0"/>
    <xf numFmtId="0" fontId="51" fillId="0" borderId="0"/>
    <xf numFmtId="0" fontId="51" fillId="0" borderId="0"/>
    <xf numFmtId="0" fontId="1" fillId="0" borderId="0"/>
    <xf numFmtId="0" fontId="4" fillId="63" borderId="37" applyNumberFormat="0" applyFont="0" applyAlignment="0" applyProtection="0"/>
    <xf numFmtId="0" fontId="1" fillId="0" borderId="0"/>
    <xf numFmtId="0" fontId="1" fillId="0" borderId="0"/>
    <xf numFmtId="0" fontId="1" fillId="0" borderId="0"/>
    <xf numFmtId="0" fontId="51" fillId="0" borderId="0"/>
    <xf numFmtId="0" fontId="51" fillId="0" borderId="0"/>
    <xf numFmtId="0" fontId="1" fillId="0" borderId="0"/>
    <xf numFmtId="0" fontId="51" fillId="63" borderId="37" applyNumberFormat="0" applyFont="0" applyAlignment="0" applyProtection="0"/>
    <xf numFmtId="0" fontId="91" fillId="90" borderId="35" applyNumberFormat="0" applyAlignment="0" applyProtection="0"/>
    <xf numFmtId="0" fontId="51" fillId="0" borderId="0">
      <alignment wrapText="1"/>
    </xf>
    <xf numFmtId="0" fontId="51" fillId="0" borderId="0"/>
    <xf numFmtId="0" fontId="51" fillId="0" borderId="0"/>
    <xf numFmtId="0" fontId="51" fillId="0" borderId="0">
      <alignment wrapText="1"/>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63" borderId="37" applyNumberFormat="0" applyFont="0" applyAlignment="0" applyProtection="0"/>
    <xf numFmtId="0" fontId="51" fillId="0" borderId="0"/>
    <xf numFmtId="0" fontId="51" fillId="0" borderId="0"/>
    <xf numFmtId="0" fontId="51" fillId="0" borderId="0"/>
    <xf numFmtId="0" fontId="51" fillId="0" borderId="0"/>
    <xf numFmtId="0" fontId="87" fillId="0" borderId="38" applyNumberFormat="0" applyFill="0" applyAlignment="0" applyProtection="0"/>
    <xf numFmtId="0" fontId="51" fillId="0" borderId="0"/>
    <xf numFmtId="0" fontId="122" fillId="91" borderId="27" applyNumberFormat="0" applyAlignment="0" applyProtection="0"/>
    <xf numFmtId="0" fontId="101" fillId="90" borderId="27" applyNumberFormat="0" applyAlignment="0" applyProtection="0"/>
    <xf numFmtId="0" fontId="51" fillId="0" borderId="0"/>
    <xf numFmtId="0" fontId="179" fillId="0" borderId="39" applyNumberFormat="0" applyFill="0" applyAlignment="0" applyProtection="0"/>
    <xf numFmtId="0" fontId="88" fillId="63" borderId="37" applyNumberFormat="0" applyFont="0" applyAlignment="0" applyProtection="0"/>
    <xf numFmtId="0" fontId="51" fillId="0" borderId="0"/>
    <xf numFmtId="0" fontId="51" fillId="63" borderId="37" applyNumberFormat="0" applyFont="0" applyAlignment="0" applyProtection="0"/>
    <xf numFmtId="0" fontId="51" fillId="0" borderId="0"/>
    <xf numFmtId="0" fontId="51" fillId="0" borderId="0"/>
    <xf numFmtId="0" fontId="103" fillId="60" borderId="27" applyNumberFormat="0" applyAlignment="0" applyProtection="0"/>
    <xf numFmtId="0" fontId="74" fillId="90" borderId="35" applyNumberFormat="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44" fillId="90" borderId="35" applyNumberFormat="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63" borderId="37" applyNumberFormat="0" applyFont="0" applyAlignment="0" applyProtection="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37" applyNumberFormat="0" applyFont="0" applyAlignment="0" applyProtection="0"/>
    <xf numFmtId="0" fontId="1" fillId="0" borderId="0"/>
    <xf numFmtId="0" fontId="1" fillId="0" borderId="0"/>
    <xf numFmtId="0" fontId="150" fillId="90" borderId="27" applyNumberFormat="0" applyAlignment="0" applyProtection="0"/>
    <xf numFmtId="0" fontId="1" fillId="0" borderId="0"/>
    <xf numFmtId="0" fontId="1" fillId="0" borderId="0"/>
    <xf numFmtId="0" fontId="51" fillId="63" borderId="3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94" fontId="1" fillId="0" borderId="0"/>
    <xf numFmtId="194" fontId="1" fillId="0" borderId="0"/>
    <xf numFmtId="0" fontId="135" fillId="0" borderId="39"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alignment wrapText="1"/>
    </xf>
    <xf numFmtId="0" fontId="51" fillId="0" borderId="0"/>
    <xf numFmtId="0" fontId="51" fillId="0" borderId="0"/>
    <xf numFmtId="0" fontId="51" fillId="0" borderId="0"/>
    <xf numFmtId="0" fontId="1" fillId="0" borderId="0"/>
    <xf numFmtId="0" fontId="1" fillId="0" borderId="0"/>
    <xf numFmtId="0" fontId="51" fillId="0" borderId="0"/>
    <xf numFmtId="0" fontId="51" fillId="0" borderId="0"/>
    <xf numFmtId="0" fontId="51" fillId="0" borderId="0"/>
    <xf numFmtId="0" fontId="51" fillId="0" borderId="0">
      <alignment wrapText="1"/>
    </xf>
    <xf numFmtId="0" fontId="51" fillId="0" borderId="0">
      <alignment wrapText="1"/>
    </xf>
    <xf numFmtId="0" fontId="1" fillId="0" borderId="0"/>
    <xf numFmtId="0" fontId="1" fillId="0" borderId="0"/>
    <xf numFmtId="0" fontId="51" fillId="0" borderId="0"/>
    <xf numFmtId="0" fontId="51" fillId="0" borderId="0"/>
    <xf numFmtId="0" fontId="51" fillId="0" borderId="0"/>
    <xf numFmtId="0" fontId="1" fillId="0" borderId="0"/>
    <xf numFmtId="0" fontId="1" fillId="0" borderId="0"/>
    <xf numFmtId="0" fontId="51" fillId="0" borderId="0">
      <alignment wrapText="1"/>
    </xf>
    <xf numFmtId="0" fontId="51" fillId="0" borderId="0">
      <alignment wrapText="1"/>
    </xf>
    <xf numFmtId="0" fontId="51" fillId="0" borderId="0"/>
    <xf numFmtId="0" fontId="51" fillId="0" borderId="0"/>
    <xf numFmtId="0" fontId="51" fillId="0" borderId="0">
      <alignment wrapText="1"/>
    </xf>
    <xf numFmtId="0" fontId="51" fillId="0" borderId="0">
      <alignment wrapText="1"/>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alignment wrapText="1"/>
    </xf>
    <xf numFmtId="0" fontId="51" fillId="0" borderId="0">
      <alignment wrapText="1"/>
    </xf>
    <xf numFmtId="0" fontId="5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51" fillId="0" borderId="0">
      <alignment wrapText="1"/>
    </xf>
    <xf numFmtId="0" fontId="51" fillId="0" borderId="0">
      <alignment wrapText="1"/>
    </xf>
    <xf numFmtId="0" fontId="51" fillId="0" borderId="0">
      <alignment wrapText="1"/>
    </xf>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31" fillId="90" borderId="35" applyNumberFormat="0" applyAlignment="0" applyProtection="0"/>
    <xf numFmtId="0" fontId="51" fillId="63" borderId="37" applyNumberFormat="0" applyFont="0" applyAlignment="0" applyProtection="0"/>
    <xf numFmtId="0" fontId="104" fillId="0" borderId="40" applyNumberFormat="0" applyFill="0" applyAlignment="0" applyProtection="0"/>
    <xf numFmtId="0" fontId="103" fillId="60" borderId="27" applyNumberFormat="0" applyAlignment="0" applyProtection="0"/>
    <xf numFmtId="0" fontId="51" fillId="63" borderId="37" applyNumberFormat="0" applyFont="0" applyAlignment="0" applyProtection="0"/>
    <xf numFmtId="0" fontId="91" fillId="90" borderId="35" applyNumberFormat="0" applyAlignment="0" applyProtection="0"/>
    <xf numFmtId="0" fontId="74" fillId="90" borderId="35" applyNumberFormat="0" applyAlignment="0" applyProtection="0"/>
    <xf numFmtId="0" fontId="101" fillId="90" borderId="27" applyNumberFormat="0" applyAlignment="0" applyProtection="0"/>
    <xf numFmtId="0" fontId="29" fillId="60" borderId="27" applyNumberFormat="0" applyAlignment="0" applyProtection="0"/>
    <xf numFmtId="0" fontId="106" fillId="63" borderId="37" applyNumberFormat="0" applyFont="0" applyAlignment="0" applyProtection="0"/>
    <xf numFmtId="0" fontId="51" fillId="63" borderId="37" applyNumberFormat="0" applyFont="0" applyAlignment="0" applyProtection="0"/>
    <xf numFmtId="0" fontId="178" fillId="91" borderId="35" applyNumberFormat="0" applyAlignment="0" applyProtection="0"/>
    <xf numFmtId="0" fontId="104" fillId="0" borderId="40" applyNumberFormat="0" applyFill="0" applyAlignment="0" applyProtection="0"/>
    <xf numFmtId="0" fontId="51" fillId="78" borderId="37" applyNumberFormat="0" applyFont="0" applyAlignment="0" applyProtection="0"/>
    <xf numFmtId="0" fontId="175" fillId="66" borderId="27" applyNumberFormat="0" applyAlignment="0" applyProtection="0"/>
    <xf numFmtId="0" fontId="116" fillId="92" borderId="27" applyNumberFormat="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0" fontId="103" fillId="87" borderId="27" applyNumberFormat="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4" fillId="0" borderId="38" applyNumberFormat="0" applyFill="0" applyAlignment="0" applyProtection="0"/>
    <xf numFmtId="0" fontId="51" fillId="63" borderId="37" applyNumberFormat="0" applyFont="0" applyAlignment="0" applyProtection="0"/>
    <xf numFmtId="9" fontId="51" fillId="0" borderId="0" applyFont="0" applyFill="0" applyBorder="0" applyAlignment="0" applyProtection="0"/>
    <xf numFmtId="0" fontId="153" fillId="0" borderId="38" applyNumberFormat="0" applyFill="0" applyAlignment="0" applyProtection="0"/>
    <xf numFmtId="0" fontId="133" fillId="91" borderId="35" applyNumberFormat="0" applyAlignment="0" applyProtection="0"/>
    <xf numFmtId="0" fontId="104" fillId="0" borderId="38" applyNumberFormat="0" applyFill="0" applyAlignment="0" applyProtection="0"/>
    <xf numFmtId="0" fontId="88" fillId="63" borderId="37" applyNumberFormat="0" applyFont="0" applyAlignment="0" applyProtection="0"/>
    <xf numFmtId="0" fontId="29" fillId="87" borderId="27" applyNumberFormat="0" applyAlignment="0" applyProtection="0"/>
    <xf numFmtId="0" fontId="91" fillId="90" borderId="35"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51" fillId="63" borderId="37" applyNumberFormat="0" applyFont="0" applyAlignment="0" applyProtection="0"/>
    <xf numFmtId="0" fontId="144" fillId="90" borderId="35" applyNumberFormat="0" applyAlignment="0" applyProtection="0"/>
    <xf numFmtId="0" fontId="10" fillId="90" borderId="27" applyNumberFormat="0" applyAlignment="0" applyProtection="0"/>
    <xf numFmtId="0" fontId="51" fillId="63" borderId="37" applyNumberFormat="0" applyFont="0" applyAlignment="0" applyProtection="0"/>
    <xf numFmtId="0" fontId="74" fillId="90" borderId="35"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84" fillId="9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103" fillId="87" borderId="27" applyNumberFormat="0" applyAlignment="0" applyProtection="0"/>
    <xf numFmtId="0" fontId="84" fillId="90" borderId="27" applyNumberFormat="0" applyAlignment="0" applyProtection="0"/>
    <xf numFmtId="0" fontId="103" fillId="60" borderId="27" applyNumberFormat="0" applyAlignment="0" applyProtection="0"/>
    <xf numFmtId="0" fontId="10" fillId="90" borderId="27" applyNumberFormat="0" applyAlignment="0" applyProtection="0"/>
    <xf numFmtId="0" fontId="51" fillId="63" borderId="37" applyNumberFormat="0" applyFont="0" applyAlignment="0" applyProtection="0"/>
    <xf numFmtId="0" fontId="74" fillId="90" borderId="35"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84" fillId="9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122" fillId="91" borderId="27" applyNumberFormat="0" applyAlignment="0" applyProtection="0"/>
    <xf numFmtId="0" fontId="91" fillId="90" borderId="35" applyNumberFormat="0" applyAlignment="0" applyProtection="0"/>
    <xf numFmtId="0" fontId="51" fillId="78" borderId="37" applyNumberFormat="0" applyFont="0" applyAlignment="0" applyProtection="0"/>
    <xf numFmtId="0" fontId="51" fillId="63" borderId="37" applyNumberFormat="0" applyFont="0" applyAlignment="0" applyProtection="0"/>
    <xf numFmtId="0" fontId="103" fillId="60" borderId="27" applyNumberFormat="0" applyAlignment="0" applyProtection="0"/>
    <xf numFmtId="0" fontId="48" fillId="0" borderId="40" applyNumberFormat="0" applyFill="0" applyAlignment="0" applyProtection="0"/>
    <xf numFmtId="0" fontId="103" fillId="60" borderId="27" applyNumberFormat="0" applyAlignment="0" applyProtection="0"/>
    <xf numFmtId="0" fontId="51" fillId="63" borderId="37" applyNumberFormat="0" applyFont="0" applyAlignment="0" applyProtection="0"/>
    <xf numFmtId="0" fontId="91" fillId="90" borderId="35" applyNumberFormat="0" applyAlignment="0" applyProtection="0"/>
    <xf numFmtId="0" fontId="91" fillId="90" borderId="35" applyNumberFormat="0" applyAlignment="0" applyProtection="0"/>
    <xf numFmtId="0" fontId="101" fillId="90" borderId="27" applyNumberFormat="0" applyAlignment="0" applyProtection="0"/>
    <xf numFmtId="0" fontId="133" fillId="91" borderId="35" applyNumberFormat="0" applyAlignment="0" applyProtection="0"/>
    <xf numFmtId="0" fontId="51" fillId="63" borderId="37" applyNumberFormat="0" applyFont="0" applyAlignment="0" applyProtection="0"/>
    <xf numFmtId="0" fontId="133" fillId="91" borderId="35" applyNumberFormat="0" applyAlignment="0" applyProtection="0"/>
    <xf numFmtId="0" fontId="48" fillId="0" borderId="40" applyNumberFormat="0" applyFill="0" applyAlignment="0" applyProtection="0"/>
    <xf numFmtId="0" fontId="87" fillId="0" borderId="38" applyNumberFormat="0" applyFill="0" applyAlignment="0" applyProtection="0"/>
    <xf numFmtId="0" fontId="51" fillId="63" borderId="37" applyNumberFormat="0" applyFont="0" applyAlignment="0" applyProtection="0"/>
    <xf numFmtId="0" fontId="130" fillId="66" borderId="27" applyNumberFormat="0" applyAlignment="0" applyProtection="0"/>
    <xf numFmtId="0" fontId="51" fillId="63" borderId="37" applyNumberFormat="0" applyFont="0" applyAlignment="0" applyProtection="0"/>
    <xf numFmtId="0" fontId="84" fillId="90" borderId="27" applyNumberFormat="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3" fontId="51" fillId="0" borderId="0" applyFont="0" applyFill="0" applyBorder="0" applyAlignment="0" applyProtection="0"/>
    <xf numFmtId="183" fontId="51" fillId="0" borderId="0" applyFont="0" applyFill="0" applyBorder="0" applyAlignment="0" applyProtection="0"/>
    <xf numFmtId="187"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0" fontId="51" fillId="63" borderId="37" applyNumberFormat="0" applyFont="0" applyAlignment="0" applyProtection="0"/>
    <xf numFmtId="0" fontId="74" fillId="90" borderId="35" applyNumberFormat="0" applyAlignment="0" applyProtection="0"/>
    <xf numFmtId="0" fontId="51" fillId="63" borderId="37" applyNumberFormat="0" applyFont="0" applyAlignment="0" applyProtection="0"/>
    <xf numFmtId="0" fontId="86" fillId="60" borderId="27" applyNumberFormat="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0" fontId="51" fillId="63"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0" borderId="0"/>
    <xf numFmtId="0" fontId="51" fillId="0" borderId="0"/>
    <xf numFmtId="0" fontId="51" fillId="0" borderId="0">
      <alignment vertical="top"/>
    </xf>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1" fillId="90" borderId="27" applyNumberFormat="0" applyAlignment="0" applyProtection="0"/>
    <xf numFmtId="0" fontId="51" fillId="63" borderId="37" applyNumberFormat="0" applyFont="0" applyAlignment="0" applyProtection="0"/>
    <xf numFmtId="0" fontId="122" fillId="91" borderId="27" applyNumberFormat="0" applyAlignment="0" applyProtection="0"/>
    <xf numFmtId="0" fontId="175" fillId="66" borderId="27" applyNumberFormat="0" applyAlignment="0" applyProtection="0"/>
    <xf numFmtId="0" fontId="51" fillId="63" borderId="37" applyNumberFormat="0" applyFont="0" applyAlignment="0" applyProtection="0"/>
    <xf numFmtId="0" fontId="153" fillId="0" borderId="38" applyNumberFormat="0" applyFill="0" applyAlignment="0" applyProtection="0"/>
    <xf numFmtId="0" fontId="140" fillId="63" borderId="37" applyNumberFormat="0" applyFont="0" applyAlignment="0" applyProtection="0"/>
    <xf numFmtId="0" fontId="150" fillId="90" borderId="27" applyNumberFormat="0" applyAlignment="0" applyProtection="0"/>
    <xf numFmtId="0" fontId="135" fillId="0" borderId="39"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29" fillId="87" borderId="27" applyNumberFormat="0" applyAlignment="0" applyProtection="0"/>
    <xf numFmtId="0" fontId="91" fillId="90" borderId="35" applyNumberForma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alignment vertical="top"/>
    </xf>
    <xf numFmtId="0" fontId="51" fillId="0" borderId="0">
      <alignment vertical="top"/>
    </xf>
    <xf numFmtId="0" fontId="51" fillId="0" borderId="0">
      <alignment vertical="top"/>
    </xf>
    <xf numFmtId="0" fontId="51" fillId="0" borderId="0">
      <alignment vertical="top"/>
    </xf>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191" fontId="51" fillId="0" borderId="0" applyFont="0" applyFill="0" applyBorder="0" applyAlignment="0" applyProtection="0"/>
    <xf numFmtId="184"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0" fontId="51" fillId="63" borderId="37" applyNumberFormat="0" applyFont="0" applyAlignment="0" applyProtection="0"/>
    <xf numFmtId="191"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0" fontId="51" fillId="0" borderId="0" applyFont="0" applyFill="0" applyBorder="0" applyAlignment="0" applyProtection="0"/>
    <xf numFmtId="191"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0" fontId="51" fillId="0" borderId="0"/>
    <xf numFmtId="0" fontId="1" fillId="0" borderId="0"/>
    <xf numFmtId="0" fontId="51" fillId="0" borderId="0"/>
    <xf numFmtId="0" fontId="1"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51" fillId="0" borderId="0"/>
    <xf numFmtId="0" fontId="51" fillId="0" borderId="0"/>
    <xf numFmtId="0" fontId="51" fillId="0" borderId="0"/>
    <xf numFmtId="0" fontId="51" fillId="0" borderId="0"/>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xf numFmtId="188" fontId="51" fillId="0" borderId="0"/>
    <xf numFmtId="188" fontId="51" fillId="0" borderId="0"/>
    <xf numFmtId="188" fontId="51" fillId="0" borderId="0"/>
    <xf numFmtId="0" fontId="51" fillId="0" borderId="0"/>
    <xf numFmtId="0" fontId="51" fillId="0" borderId="0"/>
    <xf numFmtId="0"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1" fillId="0" borderId="0"/>
    <xf numFmtId="0" fontId="51" fillId="0" borderId="0"/>
    <xf numFmtId="0" fontId="51" fillId="0" borderId="0"/>
    <xf numFmtId="0" fontId="1" fillId="0" borderId="0"/>
    <xf numFmtId="0" fontId="1" fillId="0" borderId="0"/>
    <xf numFmtId="0" fontId="1" fillId="0" borderId="0"/>
    <xf numFmtId="0" fontId="1" fillId="0" borderId="0"/>
    <xf numFmtId="0" fontId="51" fillId="0" borderId="0"/>
    <xf numFmtId="0" fontId="51" fillId="0" borderId="0"/>
    <xf numFmtId="0" fontId="1" fillId="0" borderId="0"/>
    <xf numFmtId="0" fontId="51" fillId="0" borderId="0">
      <alignment wrapText="1"/>
    </xf>
    <xf numFmtId="0" fontId="51" fillId="0" borderId="0"/>
    <xf numFmtId="0" fontId="51" fillId="0" borderId="0"/>
    <xf numFmtId="0" fontId="51" fillId="0" borderId="0">
      <alignment wrapText="1"/>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alignment wrapText="1"/>
    </xf>
    <xf numFmtId="0" fontId="51" fillId="0" borderId="0"/>
    <xf numFmtId="0" fontId="51" fillId="0" borderId="0"/>
    <xf numFmtId="0" fontId="51" fillId="0" borderId="0"/>
    <xf numFmtId="0" fontId="1" fillId="0" borderId="0"/>
    <xf numFmtId="0" fontId="1" fillId="0" borderId="0"/>
    <xf numFmtId="0" fontId="51" fillId="0" borderId="0"/>
    <xf numFmtId="0" fontId="51" fillId="0" borderId="0"/>
    <xf numFmtId="0" fontId="51" fillId="0" borderId="0"/>
    <xf numFmtId="0" fontId="51" fillId="0" borderId="0">
      <alignment wrapText="1"/>
    </xf>
    <xf numFmtId="0" fontId="51" fillId="0" borderId="0">
      <alignment wrapText="1"/>
    </xf>
    <xf numFmtId="0" fontId="1" fillId="0" borderId="0"/>
    <xf numFmtId="0" fontId="1" fillId="0" borderId="0"/>
    <xf numFmtId="0" fontId="51" fillId="0" borderId="0"/>
    <xf numFmtId="0" fontId="51" fillId="0" borderId="0"/>
    <xf numFmtId="0" fontId="51" fillId="0" borderId="0"/>
    <xf numFmtId="0" fontId="1" fillId="0" borderId="0"/>
    <xf numFmtId="0" fontId="1" fillId="0" borderId="0"/>
    <xf numFmtId="0" fontId="51" fillId="0" borderId="0">
      <alignment wrapText="1"/>
    </xf>
    <xf numFmtId="0" fontId="51" fillId="0" borderId="0">
      <alignment wrapText="1"/>
    </xf>
    <xf numFmtId="0" fontId="51" fillId="0" borderId="0"/>
    <xf numFmtId="0" fontId="51" fillId="0" borderId="0"/>
    <xf numFmtId="0" fontId="51" fillId="0" borderId="0">
      <alignment wrapText="1"/>
    </xf>
    <xf numFmtId="0" fontId="51" fillId="0" borderId="0">
      <alignment wrapText="1"/>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alignment wrapText="1"/>
    </xf>
    <xf numFmtId="0" fontId="51" fillId="0" borderId="0">
      <alignment wrapText="1"/>
    </xf>
    <xf numFmtId="0" fontId="5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51" fillId="0" borderId="0">
      <alignment wrapText="1"/>
    </xf>
    <xf numFmtId="0" fontId="51" fillId="0" borderId="0">
      <alignment wrapText="1"/>
    </xf>
    <xf numFmtId="0" fontId="51" fillId="0" borderId="0">
      <alignment wrapText="1"/>
    </xf>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9" fontId="51" fillId="0" borderId="0" applyFont="0" applyFill="0" applyBorder="0" applyAlignment="0" applyProtection="0"/>
    <xf numFmtId="9"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3" fontId="51" fillId="0" borderId="0" applyFont="0" applyFill="0" applyBorder="0" applyAlignment="0" applyProtection="0"/>
    <xf numFmtId="183" fontId="51" fillId="0" borderId="0" applyFont="0" applyFill="0" applyBorder="0" applyAlignment="0" applyProtection="0"/>
    <xf numFmtId="187"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0" fontId="51" fillId="63" borderId="37" applyNumberFormat="0" applyFont="0" applyAlignment="0" applyProtection="0"/>
    <xf numFmtId="0" fontId="179" fillId="0" borderId="39" applyNumberFormat="0" applyFill="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0" fontId="4" fillId="63" borderId="37" applyNumberFormat="0" applyFont="0" applyAlignment="0" applyProtection="0"/>
    <xf numFmtId="0" fontId="51" fillId="78" borderId="37" applyNumberFormat="0" applyFont="0" applyAlignment="0" applyProtection="0"/>
    <xf numFmtId="0" fontId="88"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0" fontId="51" fillId="63" borderId="37" applyNumberFormat="0" applyFont="0" applyAlignment="0" applyProtection="0"/>
    <xf numFmtId="0" fontId="1" fillId="0" borderId="0"/>
    <xf numFmtId="0" fontId="51" fillId="0" borderId="0"/>
    <xf numFmtId="0" fontId="51" fillId="0" borderId="0"/>
    <xf numFmtId="0" fontId="1" fillId="0" borderId="0"/>
    <xf numFmtId="0" fontId="51" fillId="0" borderId="0"/>
    <xf numFmtId="0" fontId="101" fillId="90" borderId="27" applyNumberFormat="0" applyAlignment="0" applyProtection="0"/>
    <xf numFmtId="9" fontId="1" fillId="0" borderId="0" applyFont="0" applyFill="0" applyBorder="0" applyAlignment="0" applyProtection="0"/>
    <xf numFmtId="191" fontId="51" fillId="0" borderId="0" applyFont="0" applyFill="0" applyBorder="0" applyAlignment="0" applyProtection="0"/>
    <xf numFmtId="0" fontId="106" fillId="63" borderId="37" applyNumberFormat="0" applyFont="0" applyAlignment="0" applyProtection="0"/>
    <xf numFmtId="0" fontId="135" fillId="0" borderId="39"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195" fontId="51" fillId="0" borderId="0" applyFont="0" applyFill="0" applyBorder="0" applyAlignment="0" applyProtection="0"/>
    <xf numFmtId="191" fontId="5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91" fillId="90" borderId="35" applyNumberFormat="0" applyAlignment="0" applyProtection="0"/>
    <xf numFmtId="0" fontId="106" fillId="63" borderId="37" applyNumberFormat="0" applyFont="0" applyAlignment="0" applyProtection="0"/>
    <xf numFmtId="0" fontId="48" fillId="0" borderId="38"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63" borderId="37" applyNumberFormat="0" applyFont="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51" fillId="63" borderId="37" applyNumberFormat="0" applyFont="0" applyAlignment="0" applyProtection="0"/>
    <xf numFmtId="0" fontId="178" fillId="91" borderId="35" applyNumberFormat="0" applyAlignment="0" applyProtection="0"/>
    <xf numFmtId="0" fontId="64" fillId="0" borderId="39"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150" fillId="90" borderId="27" applyNumberFormat="0" applyAlignment="0" applyProtection="0"/>
    <xf numFmtId="0" fontId="51" fillId="63" borderId="37" applyNumberFormat="0" applyFont="0" applyAlignment="0" applyProtection="0"/>
    <xf numFmtId="0" fontId="106" fillId="63" borderId="37" applyNumberFormat="0" applyFont="0" applyAlignment="0" applyProtection="0"/>
    <xf numFmtId="0" fontId="51" fillId="63" borderId="37" applyNumberFormat="0" applyFont="0" applyAlignment="0" applyProtection="0"/>
    <xf numFmtId="0" fontId="74" fillId="90" borderId="35" applyNumberFormat="0" applyAlignment="0" applyProtection="0"/>
    <xf numFmtId="0" fontId="152" fillId="60" borderId="27" applyNumberFormat="0" applyAlignment="0" applyProtection="0"/>
    <xf numFmtId="0" fontId="51" fillId="63" borderId="3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33" fillId="91" borderId="35"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104" fillId="0" borderId="38" applyNumberFormat="0" applyFill="0" applyAlignment="0" applyProtection="0"/>
    <xf numFmtId="0" fontId="130" fillId="66" borderId="27" applyNumberFormat="0" applyAlignment="0" applyProtection="0"/>
    <xf numFmtId="0" fontId="86" fillId="60" borderId="27" applyNumberFormat="0" applyAlignment="0" applyProtection="0"/>
    <xf numFmtId="0" fontId="51" fillId="63" borderId="37" applyNumberFormat="0" applyFont="0" applyAlignment="0" applyProtection="0"/>
    <xf numFmtId="0" fontId="203" fillId="0" borderId="39" applyNumberFormat="0" applyFill="0" applyAlignment="0" applyProtection="0"/>
    <xf numFmtId="0" fontId="51" fillId="63" borderId="37" applyNumberFormat="0" applyFont="0" applyAlignment="0" applyProtection="0"/>
    <xf numFmtId="0" fontId="31" fillId="90" borderId="35"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37"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01" fillId="90" borderId="27" applyNumberFormat="0" applyAlignment="0" applyProtection="0"/>
    <xf numFmtId="0" fontId="101" fillId="90" borderId="27" applyNumberFormat="0" applyAlignment="0" applyProtection="0"/>
    <xf numFmtId="0" fontId="116" fillId="92" borderId="27" applyNumberFormat="0" applyAlignment="0" applyProtection="0"/>
    <xf numFmtId="0" fontId="116" fillId="92" borderId="27" applyNumberFormat="0" applyAlignment="0" applyProtection="0"/>
    <xf numFmtId="0" fontId="161" fillId="92" borderId="27" applyNumberFormat="0" applyAlignment="0" applyProtection="0"/>
    <xf numFmtId="0" fontId="101" fillId="90" borderId="27" applyNumberFormat="0" applyAlignment="0" applyProtection="0"/>
    <xf numFmtId="0" fontId="10" fillId="90"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01" fillId="90" borderId="27" applyNumberFormat="0" applyAlignment="0" applyProtection="0"/>
    <xf numFmtId="0" fontId="10" fillId="90" borderId="27" applyNumberFormat="0" applyAlignment="0" applyProtection="0"/>
    <xf numFmtId="0" fontId="103" fillId="60" borderId="27" applyNumberFormat="0" applyAlignment="0" applyProtection="0"/>
    <xf numFmtId="0" fontId="103" fillId="60" borderId="27" applyNumberFormat="0" applyAlignment="0" applyProtection="0"/>
    <xf numFmtId="0" fontId="103" fillId="87" borderId="27" applyNumberFormat="0" applyAlignment="0" applyProtection="0"/>
    <xf numFmtId="0" fontId="103" fillId="87" borderId="27" applyNumberFormat="0" applyAlignment="0" applyProtection="0"/>
    <xf numFmtId="0" fontId="29" fillId="87" borderId="27" applyNumberFormat="0" applyAlignment="0" applyProtection="0"/>
    <xf numFmtId="0" fontId="103" fillId="60" borderId="27" applyNumberFormat="0" applyAlignment="0" applyProtection="0"/>
    <xf numFmtId="0" fontId="29" fillId="60"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03" fillId="60" borderId="27" applyNumberFormat="0" applyAlignment="0" applyProtection="0"/>
    <xf numFmtId="0" fontId="29" fillId="60" borderId="27" applyNumberFormat="0" applyAlignment="0" applyProtection="0"/>
    <xf numFmtId="0" fontId="74" fillId="90" borderId="35" applyNumberFormat="0" applyAlignment="0" applyProtection="0"/>
    <xf numFmtId="0" fontId="7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74"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91" fillId="90" borderId="35" applyNumberFormat="0" applyAlignment="0" applyProtection="0"/>
    <xf numFmtId="0" fontId="91" fillId="90" borderId="35" applyNumberFormat="0" applyAlignment="0" applyProtection="0"/>
    <xf numFmtId="0" fontId="91" fillId="92" borderId="35" applyNumberFormat="0" applyAlignment="0" applyProtection="0"/>
    <xf numFmtId="0" fontId="91" fillId="92" borderId="35" applyNumberFormat="0" applyAlignment="0" applyProtection="0"/>
    <xf numFmtId="0" fontId="31" fillId="92" borderId="35" applyNumberFormat="0" applyAlignment="0" applyProtection="0"/>
    <xf numFmtId="0" fontId="91" fillId="90" borderId="35" applyNumberFormat="0" applyAlignment="0" applyProtection="0"/>
    <xf numFmtId="0" fontId="31" fillId="90"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84" fillId="90" borderId="27" applyNumberFormat="0" applyAlignment="0" applyProtection="0"/>
    <xf numFmtId="0" fontId="84"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84"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4" fillId="0" borderId="38" applyNumberFormat="0" applyFill="0" applyAlignment="0" applyProtection="0"/>
    <xf numFmtId="0" fontId="104" fillId="0" borderId="38" applyNumberFormat="0" applyFill="0" applyAlignment="0" applyProtection="0"/>
    <xf numFmtId="0" fontId="64" fillId="0" borderId="39" applyNumberFormat="0" applyFill="0" applyAlignment="0" applyProtection="0"/>
    <xf numFmtId="0" fontId="64" fillId="0" borderId="39" applyNumberFormat="0" applyFill="0" applyAlignment="0" applyProtection="0"/>
    <xf numFmtId="0" fontId="203" fillId="0" borderId="39"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48" fillId="0" borderId="40"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6" fillId="60" borderId="27" applyNumberFormat="0" applyAlignment="0" applyProtection="0"/>
    <xf numFmtId="0" fontId="86"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6"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7" fillId="0" borderId="38" applyNumberFormat="0" applyFill="0" applyAlignment="0" applyProtection="0"/>
    <xf numFmtId="0" fontId="87"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87"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01" fillId="90" borderId="27" applyNumberFormat="0" applyAlignment="0" applyProtection="0"/>
    <xf numFmtId="0" fontId="101" fillId="90" borderId="27" applyNumberFormat="0" applyAlignment="0" applyProtection="0"/>
    <xf numFmtId="0" fontId="116" fillId="92" borderId="27" applyNumberFormat="0" applyAlignment="0" applyProtection="0"/>
    <xf numFmtId="0" fontId="116" fillId="92" borderId="27" applyNumberFormat="0" applyAlignment="0" applyProtection="0"/>
    <xf numFmtId="0" fontId="161" fillId="92" borderId="27" applyNumberFormat="0" applyAlignment="0" applyProtection="0"/>
    <xf numFmtId="0" fontId="101" fillId="90" borderId="27" applyNumberFormat="0" applyAlignment="0" applyProtection="0"/>
    <xf numFmtId="0" fontId="10" fillId="90"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01" fillId="90" borderId="27" applyNumberFormat="0" applyAlignment="0" applyProtection="0"/>
    <xf numFmtId="0" fontId="10" fillId="90" borderId="27" applyNumberFormat="0" applyAlignment="0" applyProtection="0"/>
    <xf numFmtId="0" fontId="103" fillId="60" borderId="27" applyNumberFormat="0" applyAlignment="0" applyProtection="0"/>
    <xf numFmtId="0" fontId="103" fillId="60" borderId="27" applyNumberFormat="0" applyAlignment="0" applyProtection="0"/>
    <xf numFmtId="0" fontId="103" fillId="87" borderId="27" applyNumberFormat="0" applyAlignment="0" applyProtection="0"/>
    <xf numFmtId="0" fontId="103" fillId="87" borderId="27" applyNumberFormat="0" applyAlignment="0" applyProtection="0"/>
    <xf numFmtId="0" fontId="29" fillId="87" borderId="27" applyNumberFormat="0" applyAlignment="0" applyProtection="0"/>
    <xf numFmtId="0" fontId="103" fillId="60" borderId="27" applyNumberFormat="0" applyAlignment="0" applyProtection="0"/>
    <xf numFmtId="0" fontId="29" fillId="60"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03" fillId="60" borderId="27" applyNumberFormat="0" applyAlignment="0" applyProtection="0"/>
    <xf numFmtId="0" fontId="29" fillId="60" borderId="27" applyNumberFormat="0" applyAlignment="0" applyProtection="0"/>
    <xf numFmtId="0" fontId="74" fillId="90" borderId="35" applyNumberFormat="0" applyAlignment="0" applyProtection="0"/>
    <xf numFmtId="0" fontId="7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74"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91" fillId="90" borderId="35" applyNumberFormat="0" applyAlignment="0" applyProtection="0"/>
    <xf numFmtId="0" fontId="91" fillId="90" borderId="35" applyNumberFormat="0" applyAlignment="0" applyProtection="0"/>
    <xf numFmtId="0" fontId="91" fillId="92" borderId="35" applyNumberFormat="0" applyAlignment="0" applyProtection="0"/>
    <xf numFmtId="0" fontId="91" fillId="92" borderId="35" applyNumberFormat="0" applyAlignment="0" applyProtection="0"/>
    <xf numFmtId="0" fontId="31" fillId="92" borderId="35" applyNumberFormat="0" applyAlignment="0" applyProtection="0"/>
    <xf numFmtId="0" fontId="91" fillId="90" borderId="35" applyNumberFormat="0" applyAlignment="0" applyProtection="0"/>
    <xf numFmtId="0" fontId="31" fillId="90"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84" fillId="90" borderId="27" applyNumberFormat="0" applyAlignment="0" applyProtection="0"/>
    <xf numFmtId="0" fontId="84"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84"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4" fillId="0" borderId="38" applyNumberFormat="0" applyFill="0" applyAlignment="0" applyProtection="0"/>
    <xf numFmtId="0" fontId="104" fillId="0" borderId="38" applyNumberFormat="0" applyFill="0" applyAlignment="0" applyProtection="0"/>
    <xf numFmtId="0" fontId="64" fillId="0" borderId="39" applyNumberFormat="0" applyFill="0" applyAlignment="0" applyProtection="0"/>
    <xf numFmtId="0" fontId="64" fillId="0" borderId="39" applyNumberFormat="0" applyFill="0" applyAlignment="0" applyProtection="0"/>
    <xf numFmtId="0" fontId="203" fillId="0" borderId="39"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48" fillId="0" borderId="40"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6" fillId="60" borderId="27" applyNumberFormat="0" applyAlignment="0" applyProtection="0"/>
    <xf numFmtId="0" fontId="86"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6"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7" fillId="0" borderId="38" applyNumberFormat="0" applyFill="0" applyAlignment="0" applyProtection="0"/>
    <xf numFmtId="0" fontId="87"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87"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4"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133" fillId="91" borderId="35" applyNumberFormat="0" applyAlignment="0" applyProtection="0"/>
    <xf numFmtId="0" fontId="153" fillId="0" borderId="38" applyNumberFormat="0" applyFill="0" applyAlignment="0" applyProtection="0"/>
    <xf numFmtId="0" fontId="104" fillId="0" borderId="38" applyNumberFormat="0" applyFill="0" applyAlignment="0" applyProtection="0"/>
    <xf numFmtId="0" fontId="122" fillId="91" borderId="27" applyNumberFormat="0" applyAlignment="0" applyProtection="0"/>
    <xf numFmtId="0" fontId="51" fillId="63" borderId="37" applyNumberFormat="0" applyFont="0" applyAlignment="0" applyProtection="0"/>
    <xf numFmtId="0" fontId="103" fillId="60" borderId="27" applyNumberFormat="0" applyAlignment="0" applyProtection="0"/>
    <xf numFmtId="0" fontId="91" fillId="90" borderId="35" applyNumberFormat="0" applyAlignment="0" applyProtection="0"/>
    <xf numFmtId="0" fontId="51" fillId="63" borderId="37" applyNumberFormat="0" applyFont="0" applyAlignment="0" applyProtection="0"/>
    <xf numFmtId="0" fontId="178" fillId="91" borderId="35" applyNumberFormat="0" applyAlignment="0" applyProtection="0"/>
    <xf numFmtId="0" fontId="31" fillId="92" borderId="35" applyNumberFormat="0" applyAlignment="0" applyProtection="0"/>
    <xf numFmtId="0" fontId="10" fillId="90"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0" fillId="90" borderId="27" applyNumberFormat="0" applyAlignment="0" applyProtection="0"/>
    <xf numFmtId="0" fontId="74" fillId="90" borderId="35" applyNumberFormat="0" applyAlignment="0" applyProtection="0"/>
    <xf numFmtId="0" fontId="51" fillId="63" borderId="37" applyNumberFormat="0" applyFont="0" applyAlignment="0" applyProtection="0"/>
    <xf numFmtId="0" fontId="88"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31" fillId="92" borderId="35" applyNumberFormat="0" applyAlignment="0" applyProtection="0"/>
    <xf numFmtId="0" fontId="31" fillId="90" borderId="35" applyNumberFormat="0" applyAlignment="0" applyProtection="0"/>
    <xf numFmtId="0" fontId="133"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5" fillId="0" borderId="39"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175" fillId="66" borderId="27" applyNumberFormat="0" applyAlignment="0" applyProtection="0"/>
    <xf numFmtId="0" fontId="150" fillId="90" borderId="27" applyNumberFormat="0" applyAlignment="0" applyProtection="0"/>
    <xf numFmtId="0" fontId="122" fillId="91"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52" fillId="60" borderId="27" applyNumberFormat="0" applyAlignment="0" applyProtection="0"/>
    <xf numFmtId="0" fontId="51" fillId="63" borderId="37" applyNumberFormat="0" applyFont="0" applyAlignment="0" applyProtection="0"/>
    <xf numFmtId="0" fontId="29" fillId="60" borderId="27" applyNumberFormat="0" applyAlignment="0" applyProtection="0"/>
    <xf numFmtId="0" fontId="135" fillId="0" borderId="39" applyNumberFormat="0" applyFill="0" applyAlignment="0" applyProtection="0"/>
    <xf numFmtId="0" fontId="135" fillId="0" borderId="39" applyNumberFormat="0" applyFill="0" applyAlignment="0" applyProtection="0"/>
    <xf numFmtId="0" fontId="91" fillId="90" borderId="35" applyNumberFormat="0" applyAlignment="0" applyProtection="0"/>
    <xf numFmtId="0" fontId="84" fillId="90" borderId="27" applyNumberFormat="0" applyAlignment="0" applyProtection="0"/>
    <xf numFmtId="0" fontId="135" fillId="0" borderId="39" applyNumberFormat="0" applyFill="0" applyAlignment="0" applyProtection="0"/>
    <xf numFmtId="0" fontId="51" fillId="63" borderId="37" applyNumberFormat="0" applyFont="0" applyAlignment="0" applyProtection="0"/>
    <xf numFmtId="0" fontId="179" fillId="0" borderId="39"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153" fillId="0" borderId="38" applyNumberFormat="0" applyFill="0" applyAlignment="0" applyProtection="0"/>
    <xf numFmtId="0" fontId="48" fillId="0" borderId="38" applyNumberFormat="0" applyFill="0" applyAlignment="0" applyProtection="0"/>
    <xf numFmtId="0" fontId="86" fillId="60" borderId="27" applyNumberFormat="0" applyAlignment="0" applyProtection="0"/>
    <xf numFmtId="0" fontId="106" fillId="63" borderId="37" applyNumberFormat="0" applyFont="0" applyAlignment="0" applyProtection="0"/>
    <xf numFmtId="0" fontId="178" fillId="91" borderId="35" applyNumberFormat="0" applyAlignment="0" applyProtection="0"/>
    <xf numFmtId="0" fontId="140" fillId="63" borderId="37" applyNumberFormat="0" applyFont="0" applyAlignment="0" applyProtection="0"/>
    <xf numFmtId="0" fontId="74" fillId="90" borderId="35" applyNumberFormat="0" applyAlignment="0" applyProtection="0"/>
    <xf numFmtId="0" fontId="122" fillId="91" borderId="27" applyNumberFormat="0" applyAlignment="0" applyProtection="0"/>
    <xf numFmtId="0" fontId="51" fillId="63"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144" fillId="90" borderId="35" applyNumberFormat="0" applyAlignment="0" applyProtection="0"/>
    <xf numFmtId="0" fontId="84" fillId="90" borderId="27" applyNumberFormat="0" applyAlignment="0" applyProtection="0"/>
    <xf numFmtId="0" fontId="51" fillId="63" borderId="37" applyNumberFormat="0" applyFont="0" applyAlignment="0" applyProtection="0"/>
    <xf numFmtId="0" fontId="48" fillId="0" borderId="38" applyNumberFormat="0" applyFill="0" applyAlignment="0" applyProtection="0"/>
    <xf numFmtId="0" fontId="4" fillId="63" borderId="37" applyNumberFormat="0" applyFont="0" applyAlignment="0" applyProtection="0"/>
    <xf numFmtId="0" fontId="103" fillId="60" borderId="27" applyNumberFormat="0" applyAlignment="0" applyProtection="0"/>
    <xf numFmtId="0" fontId="51" fillId="63" borderId="37" applyNumberFormat="0" applyFont="0" applyAlignment="0" applyProtection="0"/>
    <xf numFmtId="0" fontId="103" fillId="6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103" fillId="60" borderId="27" applyNumberFormat="0" applyAlignment="0" applyProtection="0"/>
    <xf numFmtId="0" fontId="29" fillId="60" borderId="27" applyNumberFormat="0" applyAlignment="0" applyProtection="0"/>
    <xf numFmtId="0" fontId="87" fillId="0" borderId="38" applyNumberFormat="0" applyFill="0" applyAlignment="0" applyProtection="0"/>
    <xf numFmtId="0" fontId="91" fillId="90" borderId="35" applyNumberFormat="0" applyAlignment="0" applyProtection="0"/>
    <xf numFmtId="0" fontId="150" fillId="9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103" fillId="60" borderId="27" applyNumberFormat="0" applyAlignment="0" applyProtection="0"/>
    <xf numFmtId="0" fontId="10" fillId="90" borderId="27" applyNumberFormat="0" applyAlignment="0" applyProtection="0"/>
    <xf numFmtId="0" fontId="91" fillId="90" borderId="35" applyNumberFormat="0" applyAlignment="0" applyProtection="0"/>
    <xf numFmtId="0" fontId="51" fillId="63" borderId="37" applyNumberFormat="0" applyFont="0" applyAlignment="0" applyProtection="0"/>
    <xf numFmtId="0" fontId="74" fillId="90" borderId="35" applyNumberFormat="0" applyAlignment="0" applyProtection="0"/>
    <xf numFmtId="0" fontId="175" fillId="66" borderId="27" applyNumberFormat="0" applyAlignment="0" applyProtection="0"/>
    <xf numFmtId="0" fontId="91" fillId="90" borderId="35" applyNumberFormat="0" applyAlignment="0" applyProtection="0"/>
    <xf numFmtId="0" fontId="130" fillId="66" borderId="27" applyNumberFormat="0" applyAlignment="0" applyProtection="0"/>
    <xf numFmtId="0" fontId="104" fillId="0" borderId="40" applyNumberFormat="0" applyFill="0" applyAlignment="0" applyProtection="0"/>
    <xf numFmtId="0" fontId="88" fillId="63" borderId="37" applyNumberFormat="0" applyFont="0" applyAlignment="0" applyProtection="0"/>
    <xf numFmtId="0" fontId="51" fillId="63" borderId="37" applyNumberFormat="0" applyFont="0" applyAlignment="0" applyProtection="0"/>
    <xf numFmtId="0" fontId="179" fillId="0" borderId="39" applyNumberFormat="0" applyFill="0" applyAlignment="0" applyProtection="0"/>
    <xf numFmtId="0" fontId="51" fillId="63" borderId="37" applyNumberFormat="0" applyFont="0" applyAlignment="0" applyProtection="0"/>
    <xf numFmtId="0" fontId="130" fillId="66" borderId="27" applyNumberFormat="0" applyAlignment="0" applyProtection="0"/>
    <xf numFmtId="0" fontId="175" fillId="66" borderId="27" applyNumberFormat="0" applyAlignment="0" applyProtection="0"/>
    <xf numFmtId="0" fontId="167" fillId="91" borderId="27" applyNumberFormat="0" applyAlignment="0" applyProtection="0"/>
    <xf numFmtId="0" fontId="130" fillId="66" borderId="27" applyNumberFormat="0" applyAlignment="0" applyProtection="0"/>
    <xf numFmtId="0" fontId="167" fillId="91" borderId="27" applyNumberFormat="0" applyAlignment="0" applyProtection="0"/>
    <xf numFmtId="0" fontId="101" fillId="90" borderId="27" applyNumberFormat="0" applyAlignment="0" applyProtection="0"/>
    <xf numFmtId="0" fontId="106" fillId="63" borderId="37" applyNumberFormat="0" applyFont="0" applyAlignment="0" applyProtection="0"/>
    <xf numFmtId="0" fontId="51" fillId="63" borderId="37" applyNumberFormat="0" applyFont="0" applyAlignment="0" applyProtection="0"/>
    <xf numFmtId="0" fontId="101" fillId="90" borderId="27" applyNumberFormat="0" applyAlignment="0" applyProtection="0"/>
    <xf numFmtId="0" fontId="74" fillId="90" borderId="35" applyNumberFormat="0" applyAlignment="0" applyProtection="0"/>
    <xf numFmtId="0" fontId="101" fillId="90" borderId="27" applyNumberFormat="0" applyAlignment="0" applyProtection="0"/>
    <xf numFmtId="0" fontId="51" fillId="63" borderId="37" applyNumberFormat="0" applyFont="0" applyAlignment="0" applyProtection="0"/>
    <xf numFmtId="0" fontId="130" fillId="66" borderId="27" applyNumberFormat="0" applyAlignment="0" applyProtection="0"/>
    <xf numFmtId="0" fontId="48" fillId="0" borderId="38" applyNumberFormat="0" applyFill="0" applyAlignment="0" applyProtection="0"/>
    <xf numFmtId="0" fontId="51" fillId="63" borderId="37" applyNumberFormat="0" applyFont="0" applyAlignment="0" applyProtection="0"/>
    <xf numFmtId="0" fontId="88" fillId="63" borderId="37" applyNumberFormat="0" applyFont="0" applyAlignment="0" applyProtection="0"/>
    <xf numFmtId="0" fontId="51" fillId="63" borderId="37" applyNumberFormat="0" applyFont="0" applyAlignment="0" applyProtection="0"/>
    <xf numFmtId="0" fontId="130" fillId="66" borderId="27" applyNumberFormat="0" applyAlignment="0" applyProtection="0"/>
    <xf numFmtId="0" fontId="104"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1" fillId="90" borderId="27" applyNumberFormat="0" applyAlignment="0" applyProtection="0"/>
    <xf numFmtId="0" fontId="101" fillId="90" borderId="27" applyNumberFormat="0" applyAlignment="0" applyProtection="0"/>
    <xf numFmtId="0" fontId="64" fillId="0" borderId="39" applyNumberFormat="0" applyFill="0" applyAlignment="0" applyProtection="0"/>
    <xf numFmtId="0" fontId="51" fillId="63" borderId="37" applyNumberFormat="0" applyFont="0" applyAlignment="0" applyProtection="0"/>
    <xf numFmtId="0" fontId="135" fillId="0" borderId="39" applyNumberFormat="0" applyFill="0" applyAlignment="0" applyProtection="0"/>
    <xf numFmtId="0" fontId="103" fillId="60" borderId="27" applyNumberForma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4" fillId="0" borderId="38" applyNumberFormat="0" applyFill="0" applyAlignment="0" applyProtection="0"/>
    <xf numFmtId="0" fontId="87" fillId="0" borderId="38" applyNumberFormat="0" applyFill="0" applyAlignment="0" applyProtection="0"/>
    <xf numFmtId="0" fontId="91" fillId="90" borderId="35" applyNumberFormat="0" applyAlignment="0" applyProtection="0"/>
    <xf numFmtId="0" fontId="150" fillId="9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91" fillId="90" borderId="35" applyNumberFormat="0" applyAlignment="0" applyProtection="0"/>
    <xf numFmtId="0" fontId="103" fillId="60" borderId="27" applyNumberFormat="0" applyAlignment="0" applyProtection="0"/>
    <xf numFmtId="0" fontId="101" fillId="90" borderId="27" applyNumberFormat="0" applyAlignment="0" applyProtection="0"/>
    <xf numFmtId="0" fontId="175" fillId="66" borderId="27" applyNumberFormat="0" applyAlignment="0" applyProtection="0"/>
    <xf numFmtId="0" fontId="104" fillId="0" borderId="38" applyNumberFormat="0" applyFill="0" applyAlignment="0" applyProtection="0"/>
    <xf numFmtId="0" fontId="31" fillId="90" borderId="35"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87" fillId="0" borderId="38" applyNumberFormat="0" applyFill="0" applyAlignment="0" applyProtection="0"/>
    <xf numFmtId="0" fontId="29" fillId="60" borderId="27" applyNumberFormat="0" applyAlignment="0" applyProtection="0"/>
    <xf numFmtId="0" fontId="48" fillId="0" borderId="38" applyNumberFormat="0" applyFill="0" applyAlignment="0" applyProtection="0"/>
    <xf numFmtId="0" fontId="86" fillId="60" borderId="27" applyNumberFormat="0" applyAlignment="0" applyProtection="0"/>
    <xf numFmtId="0" fontId="150" fillId="90" borderId="27" applyNumberFormat="0" applyAlignment="0" applyProtection="0"/>
    <xf numFmtId="0" fontId="152" fillId="60" borderId="27" applyNumberFormat="0" applyAlignment="0" applyProtection="0"/>
    <xf numFmtId="0" fontId="103" fillId="60" borderId="27" applyNumberFormat="0" applyAlignment="0" applyProtection="0"/>
    <xf numFmtId="0" fontId="86" fillId="60" borderId="27" applyNumberFormat="0" applyAlignment="0" applyProtection="0"/>
    <xf numFmtId="0" fontId="51" fillId="63" borderId="37" applyNumberFormat="0" applyFont="0" applyAlignment="0" applyProtection="0"/>
    <xf numFmtId="0" fontId="152" fillId="6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10" fillId="90" borderId="27" applyNumberFormat="0" applyAlignment="0" applyProtection="0"/>
    <xf numFmtId="0" fontId="51" fillId="63" borderId="37" applyNumberFormat="0" applyFont="0" applyAlignment="0" applyProtection="0"/>
    <xf numFmtId="0" fontId="140" fillId="63" borderId="37" applyNumberFormat="0" applyFont="0" applyAlignment="0" applyProtection="0"/>
    <xf numFmtId="0" fontId="103" fillId="60" borderId="27" applyNumberFormat="0" applyAlignment="0" applyProtection="0"/>
    <xf numFmtId="0" fontId="106" fillId="63" borderId="37" applyNumberFormat="0" applyFont="0" applyAlignment="0" applyProtection="0"/>
    <xf numFmtId="0" fontId="153" fillId="0" borderId="38" applyNumberFormat="0" applyFill="0" applyAlignment="0" applyProtection="0"/>
    <xf numFmtId="0" fontId="152" fillId="60" borderId="27" applyNumberFormat="0" applyAlignment="0" applyProtection="0"/>
    <xf numFmtId="0" fontId="103" fillId="6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33" fillId="91" borderId="35" applyNumberFormat="0" applyAlignment="0" applyProtection="0"/>
    <xf numFmtId="0" fontId="51" fillId="63" borderId="37" applyNumberFormat="0" applyFont="0" applyAlignment="0" applyProtection="0"/>
    <xf numFmtId="0" fontId="74" fillId="90" borderId="35" applyNumberFormat="0" applyAlignment="0" applyProtection="0"/>
    <xf numFmtId="0" fontId="29" fillId="87" borderId="27" applyNumberFormat="0" applyAlignment="0" applyProtection="0"/>
    <xf numFmtId="0" fontId="51" fillId="63" borderId="37" applyNumberFormat="0" applyFon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51" fillId="63" borderId="37" applyNumberFormat="0" applyFont="0" applyAlignment="0" applyProtection="0"/>
    <xf numFmtId="0" fontId="161" fillId="92" borderId="27" applyNumberFormat="0" applyAlignment="0" applyProtection="0"/>
    <xf numFmtId="0" fontId="122" fillId="91" borderId="27" applyNumberFormat="0" applyAlignment="0" applyProtection="0"/>
    <xf numFmtId="0" fontId="101" fillId="90" borderId="27" applyNumberFormat="0" applyAlignment="0" applyProtection="0"/>
    <xf numFmtId="0" fontId="122" fillId="91" borderId="27" applyNumberFormat="0" applyAlignment="0" applyProtection="0"/>
    <xf numFmtId="0" fontId="167" fillId="91" borderId="27" applyNumberFormat="0" applyAlignment="0" applyProtection="0"/>
    <xf numFmtId="0" fontId="48"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178"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87" fillId="0" borderId="38" applyNumberFormat="0" applyFill="0" applyAlignment="0" applyProtection="0"/>
    <xf numFmtId="0" fontId="84" fillId="90" borderId="27" applyNumberFormat="0" applyAlignment="0" applyProtection="0"/>
    <xf numFmtId="0" fontId="84" fillId="90" borderId="27" applyNumberFormat="0" applyAlignment="0" applyProtection="0"/>
    <xf numFmtId="0" fontId="152" fillId="60" borderId="27" applyNumberFormat="0" applyAlignment="0" applyProtection="0"/>
    <xf numFmtId="0" fontId="48"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87" fillId="0" borderId="38" applyNumberFormat="0" applyFill="0" applyAlignment="0" applyProtection="0"/>
    <xf numFmtId="0" fontId="87" fillId="0" borderId="38" applyNumberFormat="0" applyFill="0" applyAlignment="0" applyProtection="0"/>
    <xf numFmtId="0" fontId="51" fillId="63" borderId="37" applyNumberFormat="0" applyFont="0" applyAlignment="0" applyProtection="0"/>
    <xf numFmtId="0" fontId="84" fillId="90" borderId="27" applyNumberFormat="0" applyAlignment="0" applyProtection="0"/>
    <xf numFmtId="0" fontId="88" fillId="63" borderId="37" applyNumberFormat="0" applyFont="0" applyAlignment="0" applyProtection="0"/>
    <xf numFmtId="0" fontId="135" fillId="0" borderId="39" applyNumberFormat="0" applyFill="0" applyAlignment="0" applyProtection="0"/>
    <xf numFmtId="0" fontId="104" fillId="0" borderId="38" applyNumberFormat="0" applyFill="0" applyAlignment="0" applyProtection="0"/>
    <xf numFmtId="0" fontId="51" fillId="63" borderId="37" applyNumberFormat="0" applyFont="0" applyAlignment="0" applyProtection="0"/>
    <xf numFmtId="0" fontId="10" fillId="90" borderId="27" applyNumberFormat="0" applyAlignment="0" applyProtection="0"/>
    <xf numFmtId="0" fontId="51" fillId="63" borderId="37" applyNumberFormat="0" applyFont="0" applyAlignment="0" applyProtection="0"/>
    <xf numFmtId="0" fontId="74" fillId="90" borderId="35" applyNumberFormat="0" applyAlignment="0" applyProtection="0"/>
    <xf numFmtId="0" fontId="122" fillId="91" borderId="27" applyNumberFormat="0" applyAlignment="0" applyProtection="0"/>
    <xf numFmtId="0" fontId="51" fillId="63" borderId="37" applyNumberFormat="0" applyFont="0" applyAlignment="0" applyProtection="0"/>
    <xf numFmtId="0" fontId="152" fillId="60" borderId="27" applyNumberFormat="0" applyAlignment="0" applyProtection="0"/>
    <xf numFmtId="0" fontId="91" fillId="92" borderId="35" applyNumberFormat="0" applyAlignment="0" applyProtection="0"/>
    <xf numFmtId="0" fontId="91" fillId="90" borderId="35" applyNumberFormat="0" applyAlignment="0" applyProtection="0"/>
    <xf numFmtId="0" fontId="130" fillId="66" borderId="27" applyNumberFormat="0" applyAlignment="0" applyProtection="0"/>
    <xf numFmtId="0" fontId="51" fillId="63" borderId="37" applyNumberFormat="0" applyFont="0" applyAlignment="0" applyProtection="0"/>
    <xf numFmtId="0" fontId="135" fillId="0" borderId="39" applyNumberFormat="0" applyFill="0" applyAlignment="0" applyProtection="0"/>
    <xf numFmtId="0" fontId="101" fillId="90" borderId="27" applyNumberFormat="0" applyAlignment="0" applyProtection="0"/>
    <xf numFmtId="0" fontId="51" fillId="63" borderId="37" applyNumberFormat="0" applyFont="0" applyAlignment="0" applyProtection="0"/>
    <xf numFmtId="0" fontId="74" fillId="90" borderId="35" applyNumberFormat="0" applyAlignment="0" applyProtection="0"/>
    <xf numFmtId="0" fontId="167" fillId="91" borderId="27" applyNumberFormat="0" applyAlignment="0" applyProtection="0"/>
    <xf numFmtId="0" fontId="104" fillId="0" borderId="38" applyNumberFormat="0" applyFill="0" applyAlignment="0" applyProtection="0"/>
    <xf numFmtId="0" fontId="51" fillId="63" borderId="37" applyNumberFormat="0" applyFont="0" applyAlignment="0" applyProtection="0"/>
    <xf numFmtId="0" fontId="135" fillId="0" borderId="39" applyNumberFormat="0" applyFill="0" applyAlignment="0" applyProtection="0"/>
    <xf numFmtId="0" fontId="122" fillId="91" borderId="27" applyNumberFormat="0" applyAlignment="0" applyProtection="0"/>
    <xf numFmtId="0" fontId="51" fillId="63" borderId="37" applyNumberFormat="0" applyFont="0" applyAlignment="0" applyProtection="0"/>
    <xf numFmtId="0" fontId="167" fillId="91" borderId="27" applyNumberFormat="0" applyAlignment="0" applyProtection="0"/>
    <xf numFmtId="0" fontId="153" fillId="0" borderId="38" applyNumberFormat="0" applyFill="0" applyAlignment="0" applyProtection="0"/>
    <xf numFmtId="0" fontId="150" fillId="90" borderId="27" applyNumberFormat="0" applyAlignment="0" applyProtection="0"/>
    <xf numFmtId="0" fontId="74" fillId="90" borderId="35" applyNumberFormat="0" applyAlignment="0" applyProtection="0"/>
    <xf numFmtId="0" fontId="104" fillId="0" borderId="40"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84" fillId="90" borderId="27" applyNumberFormat="0" applyAlignment="0" applyProtection="0"/>
    <xf numFmtId="0" fontId="51" fillId="63" borderId="37" applyNumberFormat="0" applyFont="0" applyAlignment="0" applyProtection="0"/>
    <xf numFmtId="0" fontId="122" fillId="91"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135" fillId="0" borderId="39" applyNumberFormat="0" applyFill="0" applyAlignment="0" applyProtection="0"/>
    <xf numFmtId="0" fontId="88" fillId="63" borderId="37" applyNumberFormat="0" applyFont="0" applyAlignment="0" applyProtection="0"/>
    <xf numFmtId="0" fontId="51" fillId="63" borderId="37" applyNumberFormat="0" applyFont="0" applyAlignment="0" applyProtection="0"/>
    <xf numFmtId="0" fontId="29" fillId="60" borderId="27" applyNumberFormat="0" applyAlignment="0" applyProtection="0"/>
    <xf numFmtId="0" fontId="51" fillId="63" borderId="37" applyNumberFormat="0" applyFont="0" applyAlignment="0" applyProtection="0"/>
    <xf numFmtId="0" fontId="203" fillId="0" borderId="39" applyNumberFormat="0" applyFill="0" applyAlignment="0" applyProtection="0"/>
    <xf numFmtId="0" fontId="86" fillId="60" borderId="27" applyNumberFormat="0" applyAlignment="0" applyProtection="0"/>
    <xf numFmtId="0" fontId="51" fillId="63" borderId="37" applyNumberFormat="0" applyFont="0" applyAlignment="0" applyProtection="0"/>
    <xf numFmtId="0" fontId="133" fillId="91" borderId="35" applyNumberFormat="0" applyAlignment="0" applyProtection="0"/>
    <xf numFmtId="0" fontId="51" fillId="63" borderId="37" applyNumberFormat="0" applyFont="0" applyAlignment="0" applyProtection="0"/>
    <xf numFmtId="0" fontId="130" fillId="66" borderId="27" applyNumberFormat="0" applyAlignment="0" applyProtection="0"/>
    <xf numFmtId="0" fontId="51" fillId="63" borderId="37" applyNumberFormat="0" applyFont="0" applyAlignment="0" applyProtection="0"/>
    <xf numFmtId="0" fontId="103" fillId="87" borderId="27" applyNumberFormat="0" applyAlignment="0" applyProtection="0"/>
    <xf numFmtId="0" fontId="116" fillId="92"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74" fillId="90" borderId="35" applyNumberFormat="0" applyAlignment="0" applyProtection="0"/>
    <xf numFmtId="0" fontId="116" fillId="92" borderId="27" applyNumberFormat="0" applyAlignment="0" applyProtection="0"/>
    <xf numFmtId="0" fontId="179" fillId="0" borderId="39" applyNumberFormat="0" applyFill="0" applyAlignment="0" applyProtection="0"/>
    <xf numFmtId="0" fontId="51" fillId="63" borderId="37" applyNumberFormat="0" applyFont="0" applyAlignment="0" applyProtection="0"/>
    <xf numFmtId="0" fontId="91" fillId="90" borderId="35" applyNumberFormat="0" applyAlignment="0" applyProtection="0"/>
    <xf numFmtId="0" fontId="29" fillId="6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91" fillId="90" borderId="35" applyNumberFormat="0" applyAlignment="0" applyProtection="0"/>
    <xf numFmtId="0" fontId="48" fillId="0" borderId="40" applyNumberFormat="0" applyFill="0" applyAlignment="0" applyProtection="0"/>
    <xf numFmtId="0" fontId="86" fillId="60" borderId="27" applyNumberFormat="0" applyAlignment="0" applyProtection="0"/>
    <xf numFmtId="0" fontId="106" fillId="63" borderId="37" applyNumberFormat="0" applyFont="0" applyAlignment="0" applyProtection="0"/>
    <xf numFmtId="0" fontId="153"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74" fillId="90" borderId="35" applyNumberFormat="0" applyAlignment="0" applyProtection="0"/>
    <xf numFmtId="0" fontId="51" fillId="63" borderId="37" applyNumberFormat="0" applyFont="0" applyAlignment="0" applyProtection="0"/>
    <xf numFmtId="0" fontId="104" fillId="0" borderId="38" applyNumberFormat="0" applyFill="0" applyAlignment="0" applyProtection="0"/>
    <xf numFmtId="0" fontId="29" fillId="60" borderId="27" applyNumberFormat="0" applyAlignment="0" applyProtection="0"/>
    <xf numFmtId="0" fontId="51" fillId="63" borderId="37" applyNumberFormat="0" applyFont="0" applyAlignment="0" applyProtection="0"/>
    <xf numFmtId="0" fontId="133" fillId="91" borderId="35" applyNumberFormat="0" applyAlignment="0" applyProtection="0"/>
    <xf numFmtId="0" fontId="106" fillId="63" borderId="37" applyNumberFormat="0" applyFont="0" applyAlignment="0" applyProtection="0"/>
    <xf numFmtId="0" fontId="29" fillId="60" borderId="27" applyNumberFormat="0" applyAlignment="0" applyProtection="0"/>
    <xf numFmtId="0" fontId="122" fillId="91" borderId="27" applyNumberFormat="0" applyAlignment="0" applyProtection="0"/>
    <xf numFmtId="0" fontId="31" fillId="90" borderId="35" applyNumberFormat="0" applyAlignment="0" applyProtection="0"/>
    <xf numFmtId="0" fontId="144" fillId="90" borderId="35" applyNumberFormat="0" applyAlignment="0" applyProtection="0"/>
    <xf numFmtId="0" fontId="4" fillId="63" borderId="37" applyNumberFormat="0" applyFont="0" applyAlignment="0" applyProtection="0"/>
    <xf numFmtId="0" fontId="106" fillId="63" borderId="37" applyNumberFormat="0" applyFont="0" applyAlignment="0" applyProtection="0"/>
    <xf numFmtId="0" fontId="101" fillId="90" borderId="27" applyNumberFormat="0" applyAlignment="0" applyProtection="0"/>
    <xf numFmtId="0" fontId="101" fillId="90" borderId="27" applyNumberFormat="0" applyAlignment="0" applyProtection="0"/>
    <xf numFmtId="0" fontId="88" fillId="63" borderId="37" applyNumberFormat="0" applyFont="0" applyAlignment="0" applyProtection="0"/>
    <xf numFmtId="0" fontId="74" fillId="90" borderId="35" applyNumberFormat="0" applyAlignment="0" applyProtection="0"/>
    <xf numFmtId="0" fontId="135" fillId="0" borderId="39" applyNumberFormat="0" applyFill="0" applyAlignment="0" applyProtection="0"/>
    <xf numFmtId="0" fontId="51" fillId="63" borderId="37" applyNumberFormat="0" applyFont="0" applyAlignment="0" applyProtection="0"/>
    <xf numFmtId="0" fontId="135" fillId="0" borderId="39" applyNumberFormat="0" applyFill="0" applyAlignment="0" applyProtection="0"/>
    <xf numFmtId="0" fontId="51" fillId="63" borderId="37" applyNumberFormat="0" applyFont="0" applyAlignment="0" applyProtection="0"/>
    <xf numFmtId="0" fontId="101" fillId="90" borderId="27" applyNumberFormat="0" applyAlignment="0" applyProtection="0"/>
    <xf numFmtId="0" fontId="51" fillId="63" borderId="37" applyNumberFormat="0" applyFont="0" applyAlignment="0" applyProtection="0"/>
    <xf numFmtId="0" fontId="103" fillId="60" borderId="27" applyNumberFormat="0" applyAlignment="0" applyProtection="0"/>
    <xf numFmtId="0" fontId="51" fillId="63" borderId="37" applyNumberFormat="0" applyFont="0" applyAlignment="0" applyProtection="0"/>
    <xf numFmtId="0" fontId="48" fillId="0" borderId="38" applyNumberFormat="0" applyFill="0" applyAlignment="0" applyProtection="0"/>
    <xf numFmtId="0" fontId="31" fillId="92" borderId="35" applyNumberFormat="0" applyAlignment="0" applyProtection="0"/>
    <xf numFmtId="0" fontId="84" fillId="90" borderId="27" applyNumberFormat="0" applyAlignment="0" applyProtection="0"/>
    <xf numFmtId="0" fontId="51" fillId="63" borderId="37" applyNumberFormat="0" applyFont="0" applyAlignment="0" applyProtection="0"/>
    <xf numFmtId="0" fontId="29" fillId="87" borderId="27" applyNumberFormat="0" applyAlignment="0" applyProtection="0"/>
    <xf numFmtId="0" fontId="103" fillId="60" borderId="27" applyNumberFormat="0" applyAlignment="0" applyProtection="0"/>
    <xf numFmtId="0" fontId="135" fillId="0" borderId="39" applyNumberFormat="0" applyFill="0" applyAlignment="0" applyProtection="0"/>
    <xf numFmtId="0" fontId="48" fillId="0" borderId="38" applyNumberFormat="0" applyFill="0" applyAlignment="0" applyProtection="0"/>
    <xf numFmtId="0" fontId="130" fillId="66" borderId="27" applyNumberFormat="0" applyAlignment="0" applyProtection="0"/>
    <xf numFmtId="0" fontId="130" fillId="66" borderId="27" applyNumberFormat="0" applyAlignment="0" applyProtection="0"/>
    <xf numFmtId="0" fontId="51" fillId="63" borderId="37" applyNumberFormat="0" applyFont="0" applyAlignment="0" applyProtection="0"/>
    <xf numFmtId="0" fontId="104" fillId="0" borderId="38" applyNumberFormat="0" applyFill="0" applyAlignment="0" applyProtection="0"/>
    <xf numFmtId="0" fontId="133" fillId="91" borderId="35" applyNumberFormat="0" applyAlignment="0" applyProtection="0"/>
    <xf numFmtId="0" fontId="51" fillId="63" borderId="37" applyNumberFormat="0" applyFont="0" applyAlignment="0" applyProtection="0"/>
    <xf numFmtId="0" fontId="101" fillId="90" borderId="27" applyNumberFormat="0" applyAlignment="0" applyProtection="0"/>
    <xf numFmtId="0" fontId="51" fillId="63" borderId="37" applyNumberFormat="0" applyFont="0" applyAlignment="0" applyProtection="0"/>
    <xf numFmtId="0" fontId="106" fillId="63" borderId="37" applyNumberFormat="0" applyFont="0" applyAlignment="0" applyProtection="0"/>
    <xf numFmtId="0" fontId="51" fillId="63" borderId="37" applyNumberFormat="0" applyFont="0" applyAlignment="0" applyProtection="0"/>
    <xf numFmtId="0" fontId="87" fillId="0" borderId="38" applyNumberFormat="0" applyFill="0" applyAlignment="0" applyProtection="0"/>
    <xf numFmtId="0" fontId="51" fillId="63" borderId="37" applyNumberFormat="0" applyFont="0" applyAlignment="0" applyProtection="0"/>
    <xf numFmtId="0" fontId="86" fillId="60" borderId="27" applyNumberFormat="0" applyAlignment="0" applyProtection="0"/>
    <xf numFmtId="0" fontId="51" fillId="63" borderId="37" applyNumberFormat="0" applyFont="0" applyAlignment="0" applyProtection="0"/>
    <xf numFmtId="0" fontId="130" fillId="66" borderId="27" applyNumberFormat="0" applyAlignment="0" applyProtection="0"/>
    <xf numFmtId="0" fontId="4" fillId="63" borderId="37" applyNumberFormat="0" applyFont="0" applyAlignment="0" applyProtection="0"/>
    <xf numFmtId="0" fontId="51" fillId="63" borderId="37" applyNumberFormat="0" applyFont="0" applyAlignment="0" applyProtection="0"/>
    <xf numFmtId="0" fontId="179" fillId="0" borderId="39" applyNumberFormat="0" applyFill="0" applyAlignment="0" applyProtection="0"/>
    <xf numFmtId="0" fontId="104" fillId="0" borderId="38" applyNumberFormat="0" applyFill="0" applyAlignment="0" applyProtection="0"/>
    <xf numFmtId="0" fontId="87" fillId="0" borderId="38" applyNumberFormat="0" applyFill="0" applyAlignment="0" applyProtection="0"/>
    <xf numFmtId="0" fontId="51" fillId="63" borderId="37" applyNumberFormat="0" applyFont="0" applyAlignment="0" applyProtection="0"/>
    <xf numFmtId="0" fontId="84" fillId="90" borderId="27" applyNumberFormat="0" applyAlignment="0" applyProtection="0"/>
    <xf numFmtId="0" fontId="51" fillId="63" borderId="37" applyNumberFormat="0" applyFont="0" applyAlignment="0" applyProtection="0"/>
    <xf numFmtId="0" fontId="144" fillId="90" borderId="35" applyNumberFormat="0" applyAlignment="0" applyProtection="0"/>
    <xf numFmtId="0" fontId="10" fillId="90" borderId="27" applyNumberFormat="0" applyAlignment="0" applyProtection="0"/>
    <xf numFmtId="0" fontId="51" fillId="63" borderId="37" applyNumberFormat="0" applyFont="0" applyAlignment="0" applyProtection="0"/>
    <xf numFmtId="0" fontId="130" fillId="66" borderId="27" applyNumberFormat="0" applyAlignment="0" applyProtection="0"/>
    <xf numFmtId="0" fontId="116" fillId="92" borderId="27" applyNumberFormat="0" applyAlignment="0" applyProtection="0"/>
    <xf numFmtId="0" fontId="87" fillId="0" borderId="38" applyNumberFormat="0" applyFill="0" applyAlignment="0" applyProtection="0"/>
    <xf numFmtId="0" fontId="122" fillId="91" borderId="27" applyNumberFormat="0" applyAlignment="0" applyProtection="0"/>
    <xf numFmtId="0" fontId="86" fillId="60" borderId="27" applyNumberFormat="0" applyAlignment="0" applyProtection="0"/>
    <xf numFmtId="0" fontId="64" fillId="0" borderId="39" applyNumberFormat="0" applyFill="0" applyAlignment="0" applyProtection="0"/>
    <xf numFmtId="0" fontId="10" fillId="90" borderId="27" applyNumberFormat="0" applyAlignment="0" applyProtection="0"/>
    <xf numFmtId="0" fontId="86" fillId="60" borderId="27" applyNumberFormat="0" applyAlignment="0" applyProtection="0"/>
    <xf numFmtId="0" fontId="140" fillId="63" borderId="37" applyNumberFormat="0" applyFont="0" applyAlignment="0" applyProtection="0"/>
    <xf numFmtId="0" fontId="48" fillId="0" borderId="38" applyNumberFormat="0" applyFill="0" applyAlignment="0" applyProtection="0"/>
    <xf numFmtId="0" fontId="86" fillId="60" borderId="27" applyNumberFormat="0" applyAlignment="0" applyProtection="0"/>
    <xf numFmtId="0" fontId="51" fillId="63" borderId="37" applyNumberFormat="0" applyFont="0" applyAlignment="0" applyProtection="0"/>
    <xf numFmtId="0" fontId="51" fillId="78" borderId="37" applyNumberFormat="0" applyFont="0" applyAlignment="0" applyProtection="0"/>
    <xf numFmtId="0" fontId="101" fillId="90" borderId="27" applyNumberFormat="0" applyAlignment="0" applyProtection="0"/>
    <xf numFmtId="0" fontId="10" fillId="90" borderId="27" applyNumberFormat="0" applyAlignment="0" applyProtection="0"/>
    <xf numFmtId="0" fontId="51"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130" fillId="66" borderId="27" applyNumberFormat="0" applyAlignment="0" applyProtection="0"/>
    <xf numFmtId="0" fontId="135" fillId="0" borderId="39" applyNumberFormat="0" applyFill="0" applyAlignment="0" applyProtection="0"/>
    <xf numFmtId="0" fontId="104" fillId="0" borderId="38" applyNumberFormat="0" applyFill="0" applyAlignment="0" applyProtection="0"/>
    <xf numFmtId="0" fontId="51" fillId="63" borderId="37" applyNumberFormat="0" applyFont="0" applyAlignment="0" applyProtection="0"/>
    <xf numFmtId="0" fontId="101" fillId="90" borderId="27" applyNumberFormat="0" applyAlignment="0" applyProtection="0"/>
    <xf numFmtId="0" fontId="51" fillId="63" borderId="37" applyNumberFormat="0" applyFont="0" applyAlignment="0" applyProtection="0"/>
    <xf numFmtId="0" fontId="31" fillId="90" borderId="35" applyNumberFormat="0" applyAlignment="0" applyProtection="0"/>
    <xf numFmtId="0" fontId="4" fillId="63" borderId="37" applyNumberFormat="0" applyFont="0" applyAlignment="0" applyProtection="0"/>
    <xf numFmtId="0" fontId="51" fillId="63" borderId="37" applyNumberFormat="0" applyFont="0" applyAlignment="0" applyProtection="0"/>
    <xf numFmtId="0" fontId="167" fillId="91" borderId="27" applyNumberFormat="0" applyAlignment="0" applyProtection="0"/>
    <xf numFmtId="0" fontId="48" fillId="0" borderId="40" applyNumberFormat="0" applyFill="0" applyAlignment="0" applyProtection="0"/>
    <xf numFmtId="0" fontId="178" fillId="91" borderId="35"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40" fillId="63" borderId="37" applyNumberFormat="0" applyFont="0" applyAlignment="0" applyProtection="0"/>
    <xf numFmtId="0" fontId="103" fillId="60" borderId="27" applyNumberFormat="0" applyAlignment="0" applyProtection="0"/>
    <xf numFmtId="0" fontId="51" fillId="63" borderId="37" applyNumberFormat="0" applyFont="0" applyAlignment="0" applyProtection="0"/>
    <xf numFmtId="0" fontId="103" fillId="60" borderId="27" applyNumberFormat="0" applyAlignment="0" applyProtection="0"/>
    <xf numFmtId="0" fontId="51" fillId="63" borderId="37" applyNumberFormat="0" applyFont="0" applyAlignment="0" applyProtection="0"/>
    <xf numFmtId="0" fontId="84" fillId="90" borderId="27" applyNumberFormat="0" applyAlignment="0" applyProtection="0"/>
    <xf numFmtId="0" fontId="133" fillId="91" borderId="35" applyNumberFormat="0" applyAlignment="0" applyProtection="0"/>
    <xf numFmtId="0" fontId="86" fillId="60" borderId="27" applyNumberFormat="0" applyAlignment="0" applyProtection="0"/>
    <xf numFmtId="0" fontId="104" fillId="0" borderId="38" applyNumberFormat="0" applyFill="0" applyAlignment="0" applyProtection="0"/>
    <xf numFmtId="0" fontId="133" fillId="91" borderId="35" applyNumberFormat="0" applyAlignment="0" applyProtection="0"/>
    <xf numFmtId="0" fontId="51" fillId="63" borderId="37" applyNumberFormat="0" applyFont="0" applyAlignment="0" applyProtection="0"/>
    <xf numFmtId="0" fontId="175" fillId="66" borderId="27" applyNumberFormat="0" applyAlignment="0" applyProtection="0"/>
    <xf numFmtId="0" fontId="130" fillId="66" borderId="27" applyNumberFormat="0" applyAlignment="0" applyProtection="0"/>
    <xf numFmtId="0" fontId="101" fillId="90" borderId="27" applyNumberFormat="0" applyAlignment="0" applyProtection="0"/>
    <xf numFmtId="0" fontId="150" fillId="90" borderId="27" applyNumberFormat="0" applyAlignment="0" applyProtection="0"/>
    <xf numFmtId="0" fontId="74" fillId="90" borderId="35" applyNumberFormat="0" applyAlignment="0" applyProtection="0"/>
    <xf numFmtId="0" fontId="10" fillId="90" borderId="27" applyNumberFormat="0" applyAlignment="0" applyProtection="0"/>
    <xf numFmtId="0" fontId="51" fillId="63" borderId="37" applyNumberFormat="0" applyFont="0" applyAlignment="0" applyProtection="0"/>
    <xf numFmtId="0" fontId="175" fillId="66" borderId="27" applyNumberFormat="0" applyAlignment="0" applyProtection="0"/>
    <xf numFmtId="0" fontId="122" fillId="91"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133" fillId="91" borderId="35" applyNumberFormat="0" applyAlignment="0" applyProtection="0"/>
    <xf numFmtId="0" fontId="51" fillId="63" borderId="37" applyNumberFormat="0" applyFont="0" applyAlignment="0" applyProtection="0"/>
    <xf numFmtId="0" fontId="122" fillId="91" borderId="27" applyNumberFormat="0" applyAlignment="0" applyProtection="0"/>
    <xf numFmtId="0" fontId="104" fillId="0" borderId="40" applyNumberFormat="0" applyFill="0" applyAlignment="0" applyProtection="0"/>
    <xf numFmtId="0" fontId="51" fillId="63" borderId="37" applyNumberFormat="0" applyFont="0" applyAlignment="0" applyProtection="0"/>
    <xf numFmtId="0" fontId="152" fillId="60" borderId="27" applyNumberFormat="0" applyAlignment="0" applyProtection="0"/>
    <xf numFmtId="0" fontId="51" fillId="63" borderId="37" applyNumberFormat="0" applyFont="0" applyAlignment="0" applyProtection="0"/>
    <xf numFmtId="0" fontId="133" fillId="91" borderId="35" applyNumberFormat="0" applyAlignment="0" applyProtection="0"/>
    <xf numFmtId="0" fontId="51" fillId="63" borderId="37" applyNumberFormat="0" applyFont="0" applyAlignment="0" applyProtection="0"/>
    <xf numFmtId="0" fontId="130" fillId="66" borderId="27" applyNumberFormat="0" applyAlignment="0" applyProtection="0"/>
    <xf numFmtId="0" fontId="144" fillId="90" borderId="35" applyNumberFormat="0" applyAlignment="0" applyProtection="0"/>
    <xf numFmtId="0" fontId="161" fillId="92" borderId="27" applyNumberFormat="0" applyAlignment="0" applyProtection="0"/>
    <xf numFmtId="0" fontId="133" fillId="91" borderId="35" applyNumberFormat="0" applyAlignment="0" applyProtection="0"/>
    <xf numFmtId="0" fontId="130" fillId="66" borderId="27" applyNumberFormat="0" applyAlignment="0" applyProtection="0"/>
    <xf numFmtId="0" fontId="91" fillId="90" borderId="35" applyNumberFormat="0" applyAlignment="0" applyProtection="0"/>
    <xf numFmtId="0" fontId="88" fillId="63" borderId="37" applyNumberFormat="0" applyFont="0" applyAlignment="0" applyProtection="0"/>
    <xf numFmtId="0" fontId="104" fillId="0" borderId="38" applyNumberFormat="0" applyFill="0" applyAlignment="0" applyProtection="0"/>
    <xf numFmtId="0" fontId="103" fillId="60" borderId="27" applyNumberFormat="0" applyAlignment="0" applyProtection="0"/>
    <xf numFmtId="0" fontId="153" fillId="0" borderId="38" applyNumberFormat="0" applyFill="0" applyAlignment="0" applyProtection="0"/>
    <xf numFmtId="0" fontId="106"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48" fillId="0" borderId="38" applyNumberFormat="0" applyFill="0" applyAlignment="0" applyProtection="0"/>
    <xf numFmtId="0" fontId="84" fillId="90" borderId="27" applyNumberFormat="0" applyAlignment="0" applyProtection="0"/>
    <xf numFmtId="0" fontId="153" fillId="0" borderId="38" applyNumberFormat="0" applyFill="0" applyAlignment="0" applyProtection="0"/>
    <xf numFmtId="0" fontId="91" fillId="90" borderId="35" applyNumberFormat="0" applyAlignment="0" applyProtection="0"/>
    <xf numFmtId="0" fontId="101" fillId="90" borderId="27" applyNumberFormat="0" applyAlignment="0" applyProtection="0"/>
    <xf numFmtId="0" fontId="51" fillId="63" borderId="37" applyNumberFormat="0" applyFont="0" applyAlignment="0" applyProtection="0"/>
    <xf numFmtId="0" fontId="91" fillId="90" borderId="35" applyNumberFormat="0" applyAlignment="0" applyProtection="0"/>
    <xf numFmtId="0" fontId="29" fillId="87" borderId="27" applyNumberFormat="0" applyAlignment="0" applyProtection="0"/>
    <xf numFmtId="0" fontId="103" fillId="60" borderId="27" applyNumberFormat="0" applyAlignment="0" applyProtection="0"/>
    <xf numFmtId="0" fontId="104" fillId="0" borderId="38" applyNumberFormat="0" applyFill="0" applyAlignment="0" applyProtection="0"/>
    <xf numFmtId="0" fontId="29" fillId="60" borderId="27" applyNumberFormat="0" applyAlignment="0" applyProtection="0"/>
    <xf numFmtId="0" fontId="48" fillId="0" borderId="38" applyNumberFormat="0" applyFill="0" applyAlignment="0" applyProtection="0"/>
    <xf numFmtId="0" fontId="101" fillId="90" borderId="27" applyNumberFormat="0" applyAlignment="0" applyProtection="0"/>
    <xf numFmtId="0" fontId="104" fillId="0" borderId="38" applyNumberFormat="0" applyFill="0" applyAlignment="0" applyProtection="0"/>
    <xf numFmtId="0" fontId="29" fillId="60" borderId="27" applyNumberFormat="0" applyAlignment="0" applyProtection="0"/>
    <xf numFmtId="0" fontId="104" fillId="0" borderId="38" applyNumberFormat="0" applyFill="0" applyAlignment="0" applyProtection="0"/>
    <xf numFmtId="0" fontId="86" fillId="60" borderId="27" applyNumberFormat="0" applyAlignment="0" applyProtection="0"/>
    <xf numFmtId="0" fontId="51" fillId="63" borderId="37" applyNumberFormat="0" applyFont="0" applyAlignment="0" applyProtection="0"/>
    <xf numFmtId="0" fontId="10" fillId="90" borderId="27" applyNumberFormat="0" applyAlignment="0" applyProtection="0"/>
    <xf numFmtId="0" fontId="64" fillId="0" borderId="39" applyNumberFormat="0" applyFill="0" applyAlignment="0" applyProtection="0"/>
    <xf numFmtId="0" fontId="153" fillId="0" borderId="38" applyNumberFormat="0" applyFill="0" applyAlignment="0" applyProtection="0"/>
    <xf numFmtId="0" fontId="51" fillId="78" borderId="37" applyNumberFormat="0" applyFont="0" applyAlignment="0" applyProtection="0"/>
    <xf numFmtId="0" fontId="51" fillId="63" borderId="37" applyNumberFormat="0" applyFont="0" applyAlignment="0" applyProtection="0"/>
    <xf numFmtId="0" fontId="103" fillId="60" borderId="27" applyNumberFormat="0" applyAlignment="0" applyProtection="0"/>
    <xf numFmtId="0" fontId="101" fillId="90" borderId="27" applyNumberFormat="0" applyAlignment="0" applyProtection="0"/>
    <xf numFmtId="0" fontId="51" fillId="63" borderId="37" applyNumberFormat="0" applyFont="0" applyAlignment="0" applyProtection="0"/>
    <xf numFmtId="0" fontId="103" fillId="87" borderId="27" applyNumberFormat="0" applyAlignment="0" applyProtection="0"/>
    <xf numFmtId="0" fontId="179" fillId="0" borderId="39" applyNumberFormat="0" applyFill="0" applyAlignment="0" applyProtection="0"/>
    <xf numFmtId="0" fontId="51" fillId="63" borderId="37" applyNumberFormat="0" applyFont="0" applyAlignment="0" applyProtection="0"/>
    <xf numFmtId="0" fontId="48" fillId="0" borderId="38" applyNumberFormat="0" applyFill="0" applyAlignment="0" applyProtection="0"/>
    <xf numFmtId="0" fontId="51" fillId="63" borderId="37" applyNumberFormat="0" applyFont="0" applyAlignment="0" applyProtection="0"/>
    <xf numFmtId="0" fontId="84" fillId="90" borderId="27" applyNumberFormat="0" applyAlignment="0" applyProtection="0"/>
    <xf numFmtId="0" fontId="51" fillId="63" borderId="37" applyNumberFormat="0" applyFont="0" applyAlignment="0" applyProtection="0"/>
    <xf numFmtId="0" fontId="144" fillId="90" borderId="35" applyNumberFormat="0" applyAlignment="0" applyProtection="0"/>
    <xf numFmtId="0" fontId="122" fillId="91" borderId="27" applyNumberFormat="0" applyAlignment="0" applyProtection="0"/>
    <xf numFmtId="0" fontId="150" fillId="90" borderId="27" applyNumberFormat="0" applyAlignment="0" applyProtection="0"/>
    <xf numFmtId="0" fontId="103" fillId="60" borderId="27" applyNumberFormat="0" applyAlignment="0" applyProtection="0"/>
    <xf numFmtId="0" fontId="51" fillId="63" borderId="37" applyNumberFormat="0" applyFont="0" applyAlignment="0" applyProtection="0"/>
    <xf numFmtId="0" fontId="31" fillId="90" borderId="35" applyNumberFormat="0" applyAlignment="0" applyProtection="0"/>
    <xf numFmtId="0" fontId="104" fillId="0" borderId="38" applyNumberFormat="0" applyFill="0" applyAlignment="0" applyProtection="0"/>
    <xf numFmtId="0" fontId="31" fillId="92" borderId="35" applyNumberFormat="0" applyAlignment="0" applyProtection="0"/>
    <xf numFmtId="0" fontId="84" fillId="90" borderId="27" applyNumberFormat="0" applyAlignment="0" applyProtection="0"/>
    <xf numFmtId="0" fontId="64" fillId="0" borderId="39" applyNumberFormat="0" applyFill="0" applyAlignment="0" applyProtection="0"/>
    <xf numFmtId="0" fontId="10" fillId="9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135" fillId="0" borderId="39" applyNumberFormat="0" applyFill="0" applyAlignment="0" applyProtection="0"/>
    <xf numFmtId="0" fontId="152" fillId="60" borderId="27" applyNumberFormat="0" applyAlignment="0" applyProtection="0"/>
    <xf numFmtId="0" fontId="106" fillId="63" borderId="37" applyNumberFormat="0" applyFont="0" applyAlignment="0" applyProtection="0"/>
    <xf numFmtId="0" fontId="84" fillId="90" borderId="27" applyNumberFormat="0" applyAlignment="0" applyProtection="0"/>
    <xf numFmtId="0" fontId="51" fillId="63" borderId="37" applyNumberFormat="0" applyFont="0" applyAlignment="0" applyProtection="0"/>
    <xf numFmtId="0" fontId="74" fillId="90" borderId="35" applyNumberFormat="0" applyAlignment="0" applyProtection="0"/>
    <xf numFmtId="0" fontId="122" fillId="91" borderId="27" applyNumberFormat="0" applyAlignment="0" applyProtection="0"/>
    <xf numFmtId="0" fontId="86" fillId="60" borderId="27" applyNumberFormat="0" applyAlignment="0" applyProtection="0"/>
    <xf numFmtId="0" fontId="167" fillId="91" borderId="27" applyNumberFormat="0" applyAlignment="0" applyProtection="0"/>
    <xf numFmtId="0" fontId="64" fillId="0" borderId="39"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91" fillId="90" borderId="35" applyNumberFormat="0" applyAlignment="0" applyProtection="0"/>
    <xf numFmtId="0" fontId="161" fillId="92" borderId="27" applyNumberFormat="0" applyAlignment="0" applyProtection="0"/>
    <xf numFmtId="0" fontId="31" fillId="90" borderId="35" applyNumberFormat="0" applyAlignment="0" applyProtection="0"/>
    <xf numFmtId="0" fontId="74" fillId="90" borderId="35" applyNumberFormat="0" applyAlignment="0" applyProtection="0"/>
    <xf numFmtId="0" fontId="51" fillId="63" borderId="37" applyNumberFormat="0" applyFont="0" applyAlignment="0" applyProtection="0"/>
    <xf numFmtId="0" fontId="144" fillId="90" borderId="35"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152" fillId="60" borderId="27" applyNumberFormat="0" applyAlignment="0" applyProtection="0"/>
    <xf numFmtId="0" fontId="51" fillId="63" borderId="37" applyNumberFormat="0" applyFont="0" applyAlignment="0" applyProtection="0"/>
    <xf numFmtId="0" fontId="133" fillId="91" borderId="35"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130" fillId="66" borderId="27" applyNumberFormat="0" applyAlignment="0" applyProtection="0"/>
    <xf numFmtId="0" fontId="51" fillId="63" borderId="37" applyNumberFormat="0" applyFont="0" applyAlignment="0" applyProtection="0"/>
    <xf numFmtId="0" fontId="101" fillId="90" borderId="27" applyNumberFormat="0" applyAlignment="0" applyProtection="0"/>
    <xf numFmtId="0" fontId="86" fillId="60" borderId="27" applyNumberFormat="0" applyAlignment="0" applyProtection="0"/>
    <xf numFmtId="0" fontId="88" fillId="63" borderId="37" applyNumberFormat="0" applyFont="0" applyAlignment="0" applyProtection="0"/>
    <xf numFmtId="0" fontId="144" fillId="90" borderId="35"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48" fillId="0" borderId="38" applyNumberFormat="0" applyFill="0" applyAlignment="0" applyProtection="0"/>
    <xf numFmtId="0" fontId="74" fillId="90" borderId="35" applyNumberFormat="0" applyAlignment="0" applyProtection="0"/>
    <xf numFmtId="0" fontId="150" fillId="90" borderId="27" applyNumberFormat="0" applyAlignment="0" applyProtection="0"/>
    <xf numFmtId="0" fontId="51" fillId="78" borderId="37" applyNumberFormat="0" applyFont="0" applyAlignment="0" applyProtection="0"/>
    <xf numFmtId="0" fontId="87" fillId="0" borderId="38" applyNumberFormat="0" applyFill="0" applyAlignment="0" applyProtection="0"/>
    <xf numFmtId="0" fontId="103" fillId="6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122" fillId="91" borderId="27" applyNumberFormat="0" applyAlignment="0" applyProtection="0"/>
    <xf numFmtId="0" fontId="51" fillId="63" borderId="37" applyNumberFormat="0" applyFont="0" applyAlignment="0" applyProtection="0"/>
    <xf numFmtId="0" fontId="104" fillId="0" borderId="38" applyNumberFormat="0" applyFill="0" applyAlignment="0" applyProtection="0"/>
    <xf numFmtId="0" fontId="91" fillId="92" borderId="35" applyNumberFormat="0" applyAlignment="0" applyProtection="0"/>
    <xf numFmtId="0" fontId="91" fillId="90" borderId="35" applyNumberFormat="0" applyAlignment="0" applyProtection="0"/>
    <xf numFmtId="0" fontId="104" fillId="0" borderId="40" applyNumberFormat="0" applyFill="0" applyAlignment="0" applyProtection="0"/>
    <xf numFmtId="0" fontId="103" fillId="60" borderId="27" applyNumberFormat="0" applyAlignment="0" applyProtection="0"/>
    <xf numFmtId="0" fontId="51" fillId="63" borderId="37" applyNumberFormat="0" applyFont="0" applyAlignment="0" applyProtection="0"/>
    <xf numFmtId="0" fontId="178" fillId="91" borderId="35" applyNumberFormat="0" applyAlignment="0" applyProtection="0"/>
    <xf numFmtId="0" fontId="51" fillId="63" borderId="37" applyNumberFormat="0" applyFont="0" applyAlignment="0" applyProtection="0"/>
    <xf numFmtId="0" fontId="175" fillId="66" borderId="27" applyNumberFormat="0" applyAlignment="0" applyProtection="0"/>
    <xf numFmtId="0" fontId="31" fillId="90" borderId="35" applyNumberFormat="0" applyAlignment="0" applyProtection="0"/>
    <xf numFmtId="0" fontId="101" fillId="90" borderId="27" applyNumberFormat="0" applyAlignment="0" applyProtection="0"/>
    <xf numFmtId="0" fontId="10" fillId="90" borderId="27" applyNumberFormat="0" applyAlignment="0" applyProtection="0"/>
    <xf numFmtId="0" fontId="51" fillId="63" borderId="37" applyNumberFormat="0" applyFont="0" applyAlignment="0" applyProtection="0"/>
    <xf numFmtId="0" fontId="101" fillId="90" borderId="27" applyNumberFormat="0" applyAlignment="0" applyProtection="0"/>
    <xf numFmtId="0" fontId="51" fillId="78" borderId="37" applyNumberFormat="0" applyFont="0" applyAlignment="0" applyProtection="0"/>
    <xf numFmtId="0" fontId="203" fillId="0" borderId="39" applyNumberFormat="0" applyFill="0" applyAlignment="0" applyProtection="0"/>
    <xf numFmtId="0" fontId="167" fillId="91"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4" fillId="63" borderId="37" applyNumberFormat="0" applyFont="0" applyAlignment="0" applyProtection="0"/>
    <xf numFmtId="0" fontId="161" fillId="92" borderId="27" applyNumberFormat="0" applyAlignment="0" applyProtection="0"/>
    <xf numFmtId="0" fontId="175" fillId="66" borderId="27" applyNumberFormat="0" applyAlignment="0" applyProtection="0"/>
    <xf numFmtId="0" fontId="122" fillId="91" borderId="27" applyNumberFormat="0" applyAlignment="0" applyProtection="0"/>
    <xf numFmtId="0" fontId="51" fillId="63" borderId="37" applyNumberFormat="0" applyFont="0" applyAlignment="0" applyProtection="0"/>
    <xf numFmtId="0" fontId="51" fillId="78" borderId="37" applyNumberFormat="0" applyFont="0" applyAlignment="0" applyProtection="0"/>
    <xf numFmtId="0" fontId="86" fillId="60" borderId="27" applyNumberFormat="0" applyAlignment="0" applyProtection="0"/>
    <xf numFmtId="0" fontId="179" fillId="0" borderId="39" applyNumberFormat="0" applyFill="0" applyAlignment="0" applyProtection="0"/>
    <xf numFmtId="0" fontId="104" fillId="0" borderId="38" applyNumberFormat="0" applyFill="0" applyAlignment="0" applyProtection="0"/>
    <xf numFmtId="0" fontId="91" fillId="92" borderId="35" applyNumberFormat="0" applyAlignment="0" applyProtection="0"/>
    <xf numFmtId="0" fontId="101" fillId="90" borderId="27" applyNumberFormat="0" applyAlignment="0" applyProtection="0"/>
    <xf numFmtId="0" fontId="51" fillId="63" borderId="37" applyNumberFormat="0" applyFont="0" applyAlignment="0" applyProtection="0"/>
    <xf numFmtId="0" fontId="31" fillId="90" borderId="35" applyNumberFormat="0" applyAlignment="0" applyProtection="0"/>
    <xf numFmtId="0" fontId="103" fillId="87" borderId="27" applyNumberFormat="0" applyAlignment="0" applyProtection="0"/>
    <xf numFmtId="0" fontId="167" fillId="91" borderId="27" applyNumberFormat="0" applyAlignment="0" applyProtection="0"/>
    <xf numFmtId="0" fontId="130" fillId="66" borderId="27" applyNumberFormat="0" applyAlignment="0" applyProtection="0"/>
    <xf numFmtId="0" fontId="74" fillId="90" borderId="35" applyNumberForma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87"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91" fillId="92" borderId="35" applyNumberFormat="0" applyAlignment="0" applyProtection="0"/>
    <xf numFmtId="0" fontId="86" fillId="60" borderId="27" applyNumberFormat="0" applyAlignment="0" applyProtection="0"/>
    <xf numFmtId="0" fontId="133" fillId="91" borderId="35" applyNumberFormat="0" applyAlignment="0" applyProtection="0"/>
    <xf numFmtId="0" fontId="152" fillId="60" borderId="27" applyNumberFormat="0" applyAlignment="0" applyProtection="0"/>
    <xf numFmtId="0" fontId="153" fillId="0" borderId="38" applyNumberFormat="0" applyFill="0" applyAlignment="0" applyProtection="0"/>
    <xf numFmtId="0" fontId="88"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135" fillId="0" borderId="39" applyNumberFormat="0" applyFill="0" applyAlignment="0" applyProtection="0"/>
    <xf numFmtId="0" fontId="87" fillId="0" borderId="38" applyNumberFormat="0" applyFill="0" applyAlignment="0" applyProtection="0"/>
    <xf numFmtId="0" fontId="51" fillId="63" borderId="37" applyNumberFormat="0" applyFont="0" applyAlignment="0" applyProtection="0"/>
    <xf numFmtId="0" fontId="150" fillId="90" borderId="27" applyNumberFormat="0" applyAlignment="0" applyProtection="0"/>
    <xf numFmtId="0" fontId="51" fillId="63" borderId="37" applyNumberFormat="0" applyFont="0" applyAlignment="0" applyProtection="0"/>
    <xf numFmtId="0" fontId="74" fillId="90" borderId="35" applyNumberFormat="0" applyAlignment="0" applyProtection="0"/>
    <xf numFmtId="0" fontId="167" fillId="91" borderId="27" applyNumberFormat="0" applyAlignment="0" applyProtection="0"/>
    <xf numFmtId="0" fontId="130" fillId="66" borderId="27" applyNumberFormat="0" applyAlignment="0" applyProtection="0"/>
    <xf numFmtId="0" fontId="103" fillId="60" borderId="27" applyNumberFormat="0" applyAlignment="0" applyProtection="0"/>
    <xf numFmtId="0" fontId="103" fillId="60" borderId="27" applyNumberFormat="0" applyAlignment="0" applyProtection="0"/>
    <xf numFmtId="0" fontId="178" fillId="91" borderId="35" applyNumberFormat="0" applyAlignment="0" applyProtection="0"/>
    <xf numFmtId="0" fontId="104" fillId="0" borderId="38" applyNumberFormat="0" applyFill="0" applyAlignment="0" applyProtection="0"/>
    <xf numFmtId="0" fontId="133" fillId="91" borderId="35" applyNumberFormat="0" applyAlignment="0" applyProtection="0"/>
    <xf numFmtId="0" fontId="74" fillId="90" borderId="35"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35" fillId="0" borderId="39" applyNumberFormat="0" applyFill="0" applyAlignment="0" applyProtection="0"/>
    <xf numFmtId="0" fontId="87" fillId="0" borderId="38" applyNumberFormat="0" applyFill="0" applyAlignment="0" applyProtection="0"/>
    <xf numFmtId="0" fontId="140" fillId="63" borderId="37" applyNumberFormat="0" applyFont="0" applyAlignment="0" applyProtection="0"/>
    <xf numFmtId="0" fontId="84" fillId="90" borderId="27" applyNumberFormat="0" applyAlignment="0" applyProtection="0"/>
    <xf numFmtId="0" fontId="51" fillId="63" borderId="37" applyNumberFormat="0" applyFont="0" applyAlignment="0" applyProtection="0"/>
    <xf numFmtId="0" fontId="91" fillId="90" borderId="35" applyNumberFormat="0" applyAlignment="0" applyProtection="0"/>
    <xf numFmtId="0" fontId="29" fillId="60" borderId="27" applyNumberFormat="0" applyAlignment="0" applyProtection="0"/>
    <xf numFmtId="0" fontId="122" fillId="91" borderId="27" applyNumberFormat="0" applyAlignment="0" applyProtection="0"/>
    <xf numFmtId="0" fontId="133" fillId="91" borderId="35" applyNumberFormat="0" applyAlignment="0" applyProtection="0"/>
    <xf numFmtId="0" fontId="51" fillId="63" borderId="37" applyNumberFormat="0" applyFont="0" applyAlignment="0" applyProtection="0"/>
    <xf numFmtId="0" fontId="48" fillId="0" borderId="38" applyNumberFormat="0" applyFill="0" applyAlignment="0" applyProtection="0"/>
    <xf numFmtId="0" fontId="88" fillId="63" borderId="37" applyNumberFormat="0" applyFont="0" applyAlignment="0" applyProtection="0"/>
    <xf numFmtId="0" fontId="150" fillId="9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87" fillId="0" borderId="38" applyNumberFormat="0" applyFill="0" applyAlignment="0" applyProtection="0"/>
    <xf numFmtId="0" fontId="150" fillId="90" borderId="27" applyNumberFormat="0" applyAlignment="0" applyProtection="0"/>
    <xf numFmtId="0" fontId="51" fillId="78" borderId="37" applyNumberFormat="0" applyFont="0" applyAlignment="0" applyProtection="0"/>
    <xf numFmtId="0" fontId="51" fillId="63" borderId="37" applyNumberFormat="0" applyFont="0" applyAlignment="0" applyProtection="0"/>
    <xf numFmtId="0" fontId="91" fillId="90" borderId="35" applyNumberFormat="0" applyAlignment="0" applyProtection="0"/>
    <xf numFmtId="0" fontId="179" fillId="0" borderId="39" applyNumberFormat="0" applyFill="0" applyAlignment="0" applyProtection="0"/>
    <xf numFmtId="0" fontId="51" fillId="63" borderId="37" applyNumberFormat="0" applyFont="0" applyAlignment="0" applyProtection="0"/>
    <xf numFmtId="0" fontId="104" fillId="0" borderId="38" applyNumberFormat="0" applyFill="0" applyAlignment="0" applyProtection="0"/>
    <xf numFmtId="0" fontId="64" fillId="0" borderId="39" applyNumberFormat="0" applyFill="0" applyAlignment="0" applyProtection="0"/>
    <xf numFmtId="0" fontId="86" fillId="60" borderId="27" applyNumberFormat="0" applyAlignment="0" applyProtection="0"/>
    <xf numFmtId="0" fontId="51" fillId="63" borderId="37" applyNumberFormat="0" applyFont="0" applyAlignment="0" applyProtection="0"/>
    <xf numFmtId="0" fontId="178" fillId="91" borderId="35" applyNumberFormat="0" applyAlignment="0" applyProtection="0"/>
    <xf numFmtId="0" fontId="51" fillId="63" borderId="37" applyNumberFormat="0" applyFont="0" applyAlignment="0" applyProtection="0"/>
    <xf numFmtId="0" fontId="175" fillId="66" borderId="27" applyNumberFormat="0" applyAlignment="0" applyProtection="0"/>
    <xf numFmtId="0" fontId="10" fillId="90" borderId="27" applyNumberFormat="0" applyAlignment="0" applyProtection="0"/>
    <xf numFmtId="0" fontId="51" fillId="63" borderId="37" applyNumberFormat="0" applyFont="0" applyAlignment="0" applyProtection="0"/>
    <xf numFmtId="0" fontId="116" fillId="92" borderId="27" applyNumberFormat="0" applyAlignment="0" applyProtection="0"/>
    <xf numFmtId="0" fontId="122" fillId="91"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74" fillId="90" borderId="35" applyNumberFormat="0" applyAlignment="0" applyProtection="0"/>
    <xf numFmtId="0" fontId="91" fillId="90" borderId="35" applyNumberFormat="0" applyAlignment="0" applyProtection="0"/>
    <xf numFmtId="0" fontId="48" fillId="0" borderId="38" applyNumberFormat="0" applyFill="0" applyAlignment="0" applyProtection="0"/>
    <xf numFmtId="0" fontId="51" fillId="63" borderId="37" applyNumberFormat="0" applyFont="0" applyAlignment="0" applyProtection="0"/>
    <xf numFmtId="0" fontId="167" fillId="91" borderId="27" applyNumberFormat="0" applyAlignment="0" applyProtection="0"/>
    <xf numFmtId="0" fontId="87"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133" fillId="91" borderId="35" applyNumberFormat="0" applyAlignment="0" applyProtection="0"/>
    <xf numFmtId="0" fontId="91" fillId="90" borderId="35" applyNumberFormat="0" applyAlignment="0" applyProtection="0"/>
    <xf numFmtId="0" fontId="104"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103" fillId="6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3" fillId="60" borderId="27" applyNumberFormat="0" applyAlignment="0" applyProtection="0"/>
    <xf numFmtId="0" fontId="51" fillId="63" borderId="37" applyNumberFormat="0" applyFont="0" applyAlignment="0" applyProtection="0"/>
    <xf numFmtId="0" fontId="91" fillId="90" borderId="35" applyNumberFormat="0" applyAlignment="0" applyProtection="0"/>
    <xf numFmtId="0" fontId="48" fillId="0" borderId="40" applyNumberFormat="0" applyFill="0" applyAlignment="0" applyProtection="0"/>
    <xf numFmtId="0" fontId="103" fillId="60" borderId="27" applyNumberFormat="0" applyAlignment="0" applyProtection="0"/>
    <xf numFmtId="0" fontId="51" fillId="63" borderId="37" applyNumberFormat="0" applyFont="0" applyAlignment="0" applyProtection="0"/>
    <xf numFmtId="0" fontId="133" fillId="91" borderId="35" applyNumberFormat="0" applyAlignment="0" applyProtection="0"/>
    <xf numFmtId="0" fontId="106" fillId="63" borderId="37" applyNumberFormat="0" applyFont="0" applyAlignment="0" applyProtection="0"/>
    <xf numFmtId="0" fontId="103" fillId="60" borderId="27" applyNumberFormat="0" applyAlignment="0" applyProtection="0"/>
    <xf numFmtId="0" fontId="10" fillId="90" borderId="27" applyNumberFormat="0" applyAlignment="0" applyProtection="0"/>
    <xf numFmtId="0" fontId="103" fillId="87" borderId="27" applyNumberFormat="0" applyAlignment="0" applyProtection="0"/>
    <xf numFmtId="0" fontId="84" fillId="90" borderId="27" applyNumberFormat="0" applyAlignment="0" applyProtection="0"/>
    <xf numFmtId="0" fontId="51" fillId="63" borderId="37" applyNumberFormat="0" applyFont="0" applyAlignment="0" applyProtection="0"/>
    <xf numFmtId="0" fontId="133" fillId="91" borderId="35" applyNumberFormat="0" applyAlignment="0" applyProtection="0"/>
    <xf numFmtId="0" fontId="51" fillId="63" borderId="37" applyNumberFormat="0" applyFont="0" applyAlignment="0" applyProtection="0"/>
    <xf numFmtId="0" fontId="31" fillId="90" borderId="35" applyNumberFormat="0" applyAlignment="0" applyProtection="0"/>
    <xf numFmtId="0" fontId="116" fillId="92" borderId="27" applyNumberFormat="0" applyAlignment="0" applyProtection="0"/>
    <xf numFmtId="0" fontId="91" fillId="90" borderId="35" applyNumberFormat="0" applyAlignment="0" applyProtection="0"/>
    <xf numFmtId="0" fontId="101" fillId="90" borderId="27" applyNumberFormat="0" applyAlignment="0" applyProtection="0"/>
    <xf numFmtId="0" fontId="88" fillId="63" borderId="37" applyNumberFormat="0" applyFont="0" applyAlignment="0" applyProtection="0"/>
    <xf numFmtId="0" fontId="84" fillId="90" borderId="27" applyNumberFormat="0" applyAlignment="0" applyProtection="0"/>
    <xf numFmtId="0" fontId="101" fillId="90" borderId="27" applyNumberFormat="0" applyAlignment="0" applyProtection="0"/>
    <xf numFmtId="0" fontId="91" fillId="92" borderId="35" applyNumberFormat="0" applyAlignment="0" applyProtection="0"/>
    <xf numFmtId="0" fontId="51" fillId="78" borderId="37" applyNumberFormat="0" applyFont="0" applyAlignment="0" applyProtection="0"/>
    <xf numFmtId="0" fontId="86" fillId="60" borderId="27" applyNumberFormat="0" applyAlignment="0" applyProtection="0"/>
    <xf numFmtId="0" fontId="51" fillId="63" borderId="37" applyNumberFormat="0" applyFont="0" applyAlignment="0" applyProtection="0"/>
    <xf numFmtId="0" fontId="104" fillId="0" borderId="38" applyNumberFormat="0" applyFill="0" applyAlignment="0" applyProtection="0"/>
    <xf numFmtId="0" fontId="91" fillId="92" borderId="35" applyNumberFormat="0" applyAlignment="0" applyProtection="0"/>
    <xf numFmtId="0" fontId="10" fillId="90" borderId="27" applyNumberFormat="0" applyAlignment="0" applyProtection="0"/>
    <xf numFmtId="0" fontId="51" fillId="63" borderId="37" applyNumberFormat="0" applyFont="0" applyAlignment="0" applyProtection="0"/>
    <xf numFmtId="0" fontId="74" fillId="90" borderId="35" applyNumberFormat="0" applyAlignment="0" applyProtection="0"/>
    <xf numFmtId="0" fontId="103" fillId="87" borderId="27" applyNumberFormat="0" applyAlignment="0" applyProtection="0"/>
    <xf numFmtId="0" fontId="87" fillId="0" borderId="38" applyNumberFormat="0" applyFill="0" applyAlignment="0" applyProtection="0"/>
    <xf numFmtId="0" fontId="130" fillId="66" borderId="27" applyNumberFormat="0" applyAlignment="0" applyProtection="0"/>
    <xf numFmtId="0" fontId="122" fillId="91"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87"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 fillId="90" borderId="27" applyNumberFormat="0" applyAlignment="0" applyProtection="0"/>
    <xf numFmtId="0" fontId="140" fillId="63" borderId="37" applyNumberFormat="0" applyFont="0" applyAlignment="0" applyProtection="0"/>
    <xf numFmtId="0" fontId="64" fillId="0" borderId="39" applyNumberFormat="0" applyFill="0" applyAlignment="0" applyProtection="0"/>
    <xf numFmtId="0" fontId="51" fillId="63" borderId="37" applyNumberFormat="0" applyFont="0" applyAlignment="0" applyProtection="0"/>
    <xf numFmtId="0" fontId="103" fillId="60" borderId="27" applyNumberFormat="0" applyAlignment="0" applyProtection="0"/>
    <xf numFmtId="0" fontId="101" fillId="90" borderId="27" applyNumberFormat="0" applyAlignment="0" applyProtection="0"/>
    <xf numFmtId="0" fontId="51" fillId="63" borderId="37" applyNumberFormat="0" applyFont="0" applyAlignment="0" applyProtection="0"/>
    <xf numFmtId="0" fontId="140" fillId="63" borderId="37" applyNumberFormat="0" applyFont="0" applyAlignment="0" applyProtection="0"/>
    <xf numFmtId="0" fontId="88" fillId="63" borderId="37" applyNumberFormat="0" applyFont="0" applyAlignment="0" applyProtection="0"/>
    <xf numFmtId="0" fontId="51" fillId="78" borderId="37" applyNumberFormat="0" applyFont="0" applyAlignment="0" applyProtection="0"/>
    <xf numFmtId="0" fontId="135" fillId="0" borderId="39" applyNumberFormat="0" applyFill="0" applyAlignment="0" applyProtection="0"/>
    <xf numFmtId="0" fontId="153" fillId="0" borderId="38" applyNumberFormat="0" applyFill="0" applyAlignment="0" applyProtection="0"/>
    <xf numFmtId="0" fontId="51" fillId="63" borderId="37" applyNumberFormat="0" applyFont="0" applyAlignment="0" applyProtection="0"/>
    <xf numFmtId="0" fontId="84" fillId="90" borderId="27" applyNumberFormat="0" applyAlignment="0" applyProtection="0"/>
    <xf numFmtId="0" fontId="51" fillId="63" borderId="37" applyNumberFormat="0" applyFont="0" applyAlignment="0" applyProtection="0"/>
    <xf numFmtId="0" fontId="84" fillId="90" borderId="27" applyNumberFormat="0" applyAlignment="0" applyProtection="0"/>
    <xf numFmtId="0" fontId="74" fillId="90" borderId="35" applyNumberFormat="0" applyAlignment="0" applyProtection="0"/>
    <xf numFmtId="0" fontId="51" fillId="63" borderId="37" applyNumberFormat="0" applyFont="0" applyAlignment="0" applyProtection="0"/>
    <xf numFmtId="0" fontId="101" fillId="90" borderId="27" applyNumberFormat="0" applyAlignment="0" applyProtection="0"/>
    <xf numFmtId="0" fontId="51" fillId="63" borderId="37" applyNumberFormat="0" applyFont="0" applyAlignment="0" applyProtection="0"/>
    <xf numFmtId="0" fontId="86" fillId="60" borderId="27" applyNumberFormat="0" applyAlignment="0" applyProtection="0"/>
    <xf numFmtId="0" fontId="178" fillId="91" borderId="35" applyNumberFormat="0" applyAlignment="0" applyProtection="0"/>
    <xf numFmtId="0" fontId="48" fillId="0" borderId="38" applyNumberFormat="0" applyFill="0" applyAlignment="0" applyProtection="0"/>
    <xf numFmtId="0" fontId="87" fillId="0" borderId="38" applyNumberFormat="0" applyFill="0" applyAlignment="0" applyProtection="0"/>
    <xf numFmtId="0" fontId="48" fillId="0" borderId="38" applyNumberFormat="0" applyFill="0" applyAlignment="0" applyProtection="0"/>
    <xf numFmtId="0" fontId="152" fillId="60" borderId="27" applyNumberFormat="0" applyAlignment="0" applyProtection="0"/>
    <xf numFmtId="0" fontId="179" fillId="0" borderId="39"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103" fillId="6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64" fillId="0" borderId="39" applyNumberFormat="0" applyFill="0" applyAlignment="0" applyProtection="0"/>
    <xf numFmtId="0" fontId="103" fillId="60" borderId="27" applyNumberForma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1" fillId="90" borderId="27" applyNumberFormat="0" applyAlignment="0" applyProtection="0"/>
    <xf numFmtId="0" fontId="135" fillId="0" borderId="39" applyNumberFormat="0" applyFill="0" applyAlignment="0" applyProtection="0"/>
    <xf numFmtId="0" fontId="51" fillId="63" borderId="37" applyNumberFormat="0" applyFont="0" applyAlignment="0" applyProtection="0"/>
    <xf numFmtId="0" fontId="179" fillId="0" borderId="39" applyNumberFormat="0" applyFill="0" applyAlignment="0" applyProtection="0"/>
    <xf numFmtId="0" fontId="87" fillId="0" borderId="38" applyNumberFormat="0" applyFill="0" applyAlignment="0" applyProtection="0"/>
    <xf numFmtId="0" fontId="51" fillId="63" borderId="37" applyNumberFormat="0" applyFont="0" applyAlignment="0" applyProtection="0"/>
    <xf numFmtId="0" fontId="101" fillId="90" borderId="27" applyNumberFormat="0" applyAlignment="0" applyProtection="0"/>
    <xf numFmtId="0" fontId="51" fillId="63" borderId="37" applyNumberFormat="0" applyFont="0" applyAlignment="0" applyProtection="0"/>
    <xf numFmtId="0" fontId="91" fillId="90" borderId="35" applyNumberFormat="0" applyAlignment="0" applyProtection="0"/>
    <xf numFmtId="0" fontId="122" fillId="91" borderId="27" applyNumberFormat="0" applyAlignment="0" applyProtection="0"/>
    <xf numFmtId="0" fontId="51" fillId="63" borderId="37" applyNumberFormat="0" applyFont="0" applyAlignment="0" applyProtection="0"/>
    <xf numFmtId="0" fontId="122" fillId="91" borderId="27" applyNumberFormat="0" applyAlignment="0" applyProtection="0"/>
    <xf numFmtId="0" fontId="31" fillId="90" borderId="35" applyNumberFormat="0" applyAlignment="0" applyProtection="0"/>
    <xf numFmtId="0" fontId="86" fillId="60" borderId="27" applyNumberFormat="0" applyAlignment="0" applyProtection="0"/>
    <xf numFmtId="165" fontId="183" fillId="0" borderId="0" applyFont="0" applyFill="0" applyBorder="0" applyAlignment="0" applyProtection="0"/>
    <xf numFmtId="0" fontId="51" fillId="63" borderId="37" applyNumberFormat="0" applyFont="0" applyAlignment="0" applyProtection="0"/>
    <xf numFmtId="0" fontId="133" fillId="91" borderId="35" applyNumberFormat="0" applyAlignment="0" applyProtection="0"/>
    <xf numFmtId="0" fontId="104" fillId="0" borderId="38" applyNumberFormat="0" applyFill="0" applyAlignment="0" applyProtection="0"/>
    <xf numFmtId="0" fontId="29" fillId="60" borderId="27" applyNumberFormat="0" applyAlignment="0" applyProtection="0"/>
    <xf numFmtId="0" fontId="178" fillId="91" borderId="35"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79" fillId="0" borderId="39" applyNumberFormat="0" applyFill="0" applyAlignment="0" applyProtection="0"/>
    <xf numFmtId="0" fontId="51" fillId="63" borderId="37" applyNumberFormat="0" applyFont="0" applyAlignment="0" applyProtection="0"/>
    <xf numFmtId="0" fontId="153"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87" fillId="0" borderId="38" applyNumberFormat="0" applyFill="0" applyAlignment="0" applyProtection="0"/>
    <xf numFmtId="0" fontId="104"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91" fillId="90" borderId="35" applyNumberFormat="0" applyAlignment="0" applyProtection="0"/>
    <xf numFmtId="0" fontId="84" fillId="90" borderId="27" applyNumberFormat="0" applyAlignment="0" applyProtection="0"/>
    <xf numFmtId="0" fontId="51" fillId="63" borderId="37" applyNumberFormat="0" applyFont="0" applyAlignment="0" applyProtection="0"/>
    <xf numFmtId="0" fontId="153" fillId="0" borderId="38" applyNumberFormat="0" applyFill="0" applyAlignment="0" applyProtection="0"/>
    <xf numFmtId="0" fontId="152" fillId="60" borderId="27" applyNumberFormat="0" applyAlignment="0" applyProtection="0"/>
    <xf numFmtId="0" fontId="51" fillId="63" borderId="37" applyNumberFormat="0" applyFont="0" applyAlignment="0" applyProtection="0"/>
    <xf numFmtId="0" fontId="91" fillId="92" borderId="35" applyNumberFormat="0" applyAlignment="0" applyProtection="0"/>
    <xf numFmtId="0" fontId="51" fillId="78" borderId="37" applyNumberFormat="0" applyFont="0" applyAlignment="0" applyProtection="0"/>
    <xf numFmtId="0" fontId="175" fillId="66" borderId="27" applyNumberFormat="0" applyAlignment="0" applyProtection="0"/>
    <xf numFmtId="0" fontId="104" fillId="0" borderId="38" applyNumberFormat="0" applyFill="0" applyAlignment="0" applyProtection="0"/>
    <xf numFmtId="0" fontId="51" fillId="63" borderId="37" applyNumberFormat="0" applyFont="0" applyAlignment="0" applyProtection="0"/>
    <xf numFmtId="0" fontId="87" fillId="0" borderId="38" applyNumberFormat="0" applyFill="0" applyAlignment="0" applyProtection="0"/>
    <xf numFmtId="0" fontId="51" fillId="63" borderId="37" applyNumberFormat="0" applyFont="0" applyAlignment="0" applyProtection="0"/>
    <xf numFmtId="0" fontId="51" fillId="63" borderId="37" applyNumberFormat="0" applyFont="0" applyAlignment="0" applyProtection="0"/>
    <xf numFmtId="0" fontId="91" fillId="92" borderId="35" applyNumberFormat="0" applyAlignment="0" applyProtection="0"/>
    <xf numFmtId="0" fontId="51" fillId="63" borderId="37" applyNumberFormat="0" applyFont="0" applyAlignment="0" applyProtection="0"/>
    <xf numFmtId="0" fontId="135" fillId="0" borderId="39" applyNumberFormat="0" applyFill="0" applyAlignment="0" applyProtection="0"/>
    <xf numFmtId="0" fontId="51" fillId="63" borderId="37" applyNumberFormat="0" applyFont="0" applyAlignment="0" applyProtection="0"/>
    <xf numFmtId="0" fontId="103" fillId="60"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116" fillId="92" borderId="27" applyNumberFormat="0" applyAlignment="0" applyProtection="0"/>
    <xf numFmtId="0" fontId="86" fillId="60" borderId="27" applyNumberFormat="0" applyAlignment="0" applyProtection="0"/>
    <xf numFmtId="0" fontId="48" fillId="0" borderId="38" applyNumberFormat="0" applyFill="0" applyAlignment="0" applyProtection="0"/>
    <xf numFmtId="0" fontId="101" fillId="90" borderId="27" applyNumberFormat="0" applyAlignment="0" applyProtection="0"/>
    <xf numFmtId="0" fontId="101" fillId="90" borderId="27" applyNumberFormat="0" applyAlignment="0" applyProtection="0"/>
    <xf numFmtId="0" fontId="116" fillId="92" borderId="27" applyNumberFormat="0" applyAlignment="0" applyProtection="0"/>
    <xf numFmtId="0" fontId="116" fillId="92" borderId="27" applyNumberFormat="0" applyAlignment="0" applyProtection="0"/>
    <xf numFmtId="0" fontId="161" fillId="92" borderId="27" applyNumberFormat="0" applyAlignment="0" applyProtection="0"/>
    <xf numFmtId="0" fontId="101" fillId="90" borderId="27" applyNumberFormat="0" applyAlignment="0" applyProtection="0"/>
    <xf numFmtId="0" fontId="10" fillId="90"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01" fillId="90" borderId="27" applyNumberFormat="0" applyAlignment="0" applyProtection="0"/>
    <xf numFmtId="0" fontId="10" fillId="90" borderId="27" applyNumberFormat="0" applyAlignment="0" applyProtection="0"/>
    <xf numFmtId="0" fontId="103" fillId="60" borderId="27" applyNumberFormat="0" applyAlignment="0" applyProtection="0"/>
    <xf numFmtId="0" fontId="103" fillId="60" borderId="27" applyNumberFormat="0" applyAlignment="0" applyProtection="0"/>
    <xf numFmtId="0" fontId="103" fillId="87" borderId="27" applyNumberFormat="0" applyAlignment="0" applyProtection="0"/>
    <xf numFmtId="0" fontId="103" fillId="87" borderId="27" applyNumberFormat="0" applyAlignment="0" applyProtection="0"/>
    <xf numFmtId="0" fontId="29" fillId="87" borderId="27" applyNumberFormat="0" applyAlignment="0" applyProtection="0"/>
    <xf numFmtId="0" fontId="103" fillId="60" borderId="27" applyNumberFormat="0" applyAlignment="0" applyProtection="0"/>
    <xf numFmtId="0" fontId="29" fillId="60"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03" fillId="60" borderId="27" applyNumberFormat="0" applyAlignment="0" applyProtection="0"/>
    <xf numFmtId="0" fontId="29" fillId="60" borderId="27" applyNumberFormat="0" applyAlignment="0" applyProtection="0"/>
    <xf numFmtId="0" fontId="74" fillId="90" borderId="35" applyNumberFormat="0" applyAlignment="0" applyProtection="0"/>
    <xf numFmtId="0" fontId="7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74"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91" fillId="92" borderId="35" applyNumberFormat="0" applyAlignment="0" applyProtection="0"/>
    <xf numFmtId="0" fontId="91" fillId="92" borderId="35" applyNumberFormat="0" applyAlignment="0" applyProtection="0"/>
    <xf numFmtId="0" fontId="31" fillId="92" borderId="35" applyNumberFormat="0" applyAlignment="0" applyProtection="0"/>
    <xf numFmtId="0" fontId="91" fillId="90" borderId="35" applyNumberFormat="0" applyAlignment="0" applyProtection="0"/>
    <xf numFmtId="0" fontId="31" fillId="90"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84" fillId="90" borderId="27" applyNumberFormat="0" applyAlignment="0" applyProtection="0"/>
    <xf numFmtId="0" fontId="84"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84"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4" fillId="0" borderId="38" applyNumberFormat="0" applyFill="0" applyAlignment="0" applyProtection="0"/>
    <xf numFmtId="0" fontId="104" fillId="0" borderId="38" applyNumberFormat="0" applyFill="0" applyAlignment="0" applyProtection="0"/>
    <xf numFmtId="0" fontId="64" fillId="0" borderId="39" applyNumberFormat="0" applyFill="0" applyAlignment="0" applyProtection="0"/>
    <xf numFmtId="0" fontId="64" fillId="0" borderId="39" applyNumberFormat="0" applyFill="0" applyAlignment="0" applyProtection="0"/>
    <xf numFmtId="0" fontId="203" fillId="0" borderId="39"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48" fillId="0" borderId="40"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6" fillId="60" borderId="27" applyNumberFormat="0" applyAlignment="0" applyProtection="0"/>
    <xf numFmtId="0" fontId="86"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6"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7" fillId="0" borderId="38" applyNumberFormat="0" applyFill="0" applyAlignment="0" applyProtection="0"/>
    <xf numFmtId="0" fontId="87"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87"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51" fillId="63" borderId="37" applyNumberFormat="0" applyFont="0" applyAlignment="0" applyProtection="0"/>
    <xf numFmtId="0" fontId="88"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84" fillId="90" borderId="27" applyNumberFormat="0" applyAlignment="0" applyProtection="0"/>
    <xf numFmtId="0" fontId="135" fillId="0" borderId="39" applyNumberFormat="0" applyFill="0" applyAlignment="0" applyProtection="0"/>
    <xf numFmtId="0" fontId="106" fillId="63" borderId="37" applyNumberFormat="0" applyFont="0" applyAlignment="0" applyProtection="0"/>
    <xf numFmtId="0" fontId="91" fillId="90" borderId="35" applyNumberFormat="0" applyAlignment="0" applyProtection="0"/>
    <xf numFmtId="0" fontId="122" fillId="91" borderId="2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1" fillId="90" borderId="27" applyNumberFormat="0" applyAlignment="0" applyProtection="0"/>
    <xf numFmtId="0" fontId="179" fillId="0" borderId="39" applyNumberFormat="0" applyFill="0" applyAlignment="0" applyProtection="0"/>
    <xf numFmtId="0" fontId="51" fillId="63" borderId="37" applyNumberFormat="0" applyFont="0" applyAlignment="0" applyProtection="0"/>
    <xf numFmtId="0" fontId="175" fillId="66" borderId="27" applyNumberFormat="0" applyAlignment="0" applyProtection="0"/>
    <xf numFmtId="0" fontId="167" fillId="91" borderId="27" applyNumberFormat="0" applyAlignment="0" applyProtection="0"/>
    <xf numFmtId="0" fontId="51" fillId="63" borderId="37" applyNumberFormat="0" applyFont="0" applyAlignment="0" applyProtection="0"/>
    <xf numFmtId="0" fontId="101" fillId="90" borderId="27" applyNumberFormat="0" applyAlignment="0" applyProtection="0"/>
    <xf numFmtId="0" fontId="101" fillId="90" borderId="27" applyNumberFormat="0" applyAlignment="0" applyProtection="0"/>
    <xf numFmtId="0" fontId="116" fillId="92" borderId="27" applyNumberFormat="0" applyAlignment="0" applyProtection="0"/>
    <xf numFmtId="0" fontId="116" fillId="92" borderId="27" applyNumberFormat="0" applyAlignment="0" applyProtection="0"/>
    <xf numFmtId="0" fontId="161" fillId="92" borderId="27" applyNumberFormat="0" applyAlignment="0" applyProtection="0"/>
    <xf numFmtId="0" fontId="101" fillId="90" borderId="27" applyNumberFormat="0" applyAlignment="0" applyProtection="0"/>
    <xf numFmtId="0" fontId="10" fillId="90"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01" fillId="90" borderId="27" applyNumberFormat="0" applyAlignment="0" applyProtection="0"/>
    <xf numFmtId="0" fontId="10" fillId="90" borderId="27" applyNumberFormat="0" applyAlignment="0" applyProtection="0"/>
    <xf numFmtId="0" fontId="103" fillId="60" borderId="27" applyNumberFormat="0" applyAlignment="0" applyProtection="0"/>
    <xf numFmtId="0" fontId="103" fillId="60" borderId="27" applyNumberFormat="0" applyAlignment="0" applyProtection="0"/>
    <xf numFmtId="0" fontId="103" fillId="87" borderId="27" applyNumberFormat="0" applyAlignment="0" applyProtection="0"/>
    <xf numFmtId="0" fontId="103" fillId="87" borderId="27" applyNumberFormat="0" applyAlignment="0" applyProtection="0"/>
    <xf numFmtId="0" fontId="29" fillId="87" borderId="27" applyNumberFormat="0" applyAlignment="0" applyProtection="0"/>
    <xf numFmtId="0" fontId="103" fillId="60" borderId="27" applyNumberFormat="0" applyAlignment="0" applyProtection="0"/>
    <xf numFmtId="0" fontId="29" fillId="60"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03" fillId="60" borderId="27" applyNumberFormat="0" applyAlignment="0" applyProtection="0"/>
    <xf numFmtId="0" fontId="29" fillId="60" borderId="27" applyNumberFormat="0" applyAlignment="0" applyProtection="0"/>
    <xf numFmtId="0" fontId="74" fillId="90" borderId="35" applyNumberFormat="0" applyAlignment="0" applyProtection="0"/>
    <xf numFmtId="0" fontId="7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74"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91" fillId="92" borderId="35" applyNumberFormat="0" applyAlignment="0" applyProtection="0"/>
    <xf numFmtId="0" fontId="91" fillId="92" borderId="35" applyNumberFormat="0" applyAlignment="0" applyProtection="0"/>
    <xf numFmtId="0" fontId="31" fillId="92" borderId="35" applyNumberFormat="0" applyAlignment="0" applyProtection="0"/>
    <xf numFmtId="0" fontId="91" fillId="90" borderId="35" applyNumberFormat="0" applyAlignment="0" applyProtection="0"/>
    <xf numFmtId="0" fontId="31" fillId="90"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84" fillId="90" borderId="27" applyNumberFormat="0" applyAlignment="0" applyProtection="0"/>
    <xf numFmtId="0" fontId="84"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84"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4" fillId="0" borderId="38" applyNumberFormat="0" applyFill="0" applyAlignment="0" applyProtection="0"/>
    <xf numFmtId="0" fontId="104" fillId="0" borderId="38" applyNumberFormat="0" applyFill="0" applyAlignment="0" applyProtection="0"/>
    <xf numFmtId="0" fontId="64" fillId="0" borderId="39" applyNumberFormat="0" applyFill="0" applyAlignment="0" applyProtection="0"/>
    <xf numFmtId="0" fontId="64" fillId="0" borderId="39" applyNumberFormat="0" applyFill="0" applyAlignment="0" applyProtection="0"/>
    <xf numFmtId="0" fontId="203" fillId="0" borderId="39"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48" fillId="0" borderId="40"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6" fillId="60" borderId="27" applyNumberFormat="0" applyAlignment="0" applyProtection="0"/>
    <xf numFmtId="0" fontId="86"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6"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7" fillId="0" borderId="38" applyNumberFormat="0" applyFill="0" applyAlignment="0" applyProtection="0"/>
    <xf numFmtId="0" fontId="87"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87"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51" fillId="63" borderId="37" applyNumberFormat="0" applyFont="0" applyAlignment="0" applyProtection="0"/>
    <xf numFmtId="0" fontId="88"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01" fillId="90" borderId="27" applyNumberFormat="0" applyAlignment="0" applyProtection="0"/>
    <xf numFmtId="0" fontId="101" fillId="90" borderId="27" applyNumberFormat="0" applyAlignment="0" applyProtection="0"/>
    <xf numFmtId="0" fontId="116" fillId="92" borderId="27" applyNumberFormat="0" applyAlignment="0" applyProtection="0"/>
    <xf numFmtId="0" fontId="116" fillId="92" borderId="27" applyNumberFormat="0" applyAlignment="0" applyProtection="0"/>
    <xf numFmtId="0" fontId="161" fillId="92" borderId="27" applyNumberFormat="0" applyAlignment="0" applyProtection="0"/>
    <xf numFmtId="0" fontId="101" fillId="90" borderId="27" applyNumberFormat="0" applyAlignment="0" applyProtection="0"/>
    <xf numFmtId="0" fontId="10" fillId="90"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01" fillId="90" borderId="27" applyNumberFormat="0" applyAlignment="0" applyProtection="0"/>
    <xf numFmtId="0" fontId="10" fillId="90" borderId="27" applyNumberFormat="0" applyAlignment="0" applyProtection="0"/>
    <xf numFmtId="0" fontId="103" fillId="60" borderId="27" applyNumberFormat="0" applyAlignment="0" applyProtection="0"/>
    <xf numFmtId="0" fontId="103" fillId="60" borderId="27" applyNumberFormat="0" applyAlignment="0" applyProtection="0"/>
    <xf numFmtId="0" fontId="103" fillId="87" borderId="27" applyNumberFormat="0" applyAlignment="0" applyProtection="0"/>
    <xf numFmtId="0" fontId="103" fillId="87" borderId="27" applyNumberFormat="0" applyAlignment="0" applyProtection="0"/>
    <xf numFmtId="0" fontId="29" fillId="87" borderId="27" applyNumberFormat="0" applyAlignment="0" applyProtection="0"/>
    <xf numFmtId="0" fontId="103" fillId="60" borderId="27" applyNumberFormat="0" applyAlignment="0" applyProtection="0"/>
    <xf numFmtId="0" fontId="29" fillId="60"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03" fillId="60" borderId="27" applyNumberFormat="0" applyAlignment="0" applyProtection="0"/>
    <xf numFmtId="0" fontId="29" fillId="60" borderId="27" applyNumberFormat="0" applyAlignment="0" applyProtection="0"/>
    <xf numFmtId="0" fontId="74" fillId="90" borderId="35" applyNumberFormat="0" applyAlignment="0" applyProtection="0"/>
    <xf numFmtId="0" fontId="7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74"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63"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88" fillId="63" borderId="37" applyNumberFormat="0" applyFont="0" applyAlignment="0" applyProtection="0"/>
    <xf numFmtId="0" fontId="4"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06" fillId="63" borderId="37" applyNumberFormat="0" applyFont="0" applyAlignment="0" applyProtection="0"/>
    <xf numFmtId="0" fontId="106" fillId="63" borderId="37" applyNumberFormat="0" applyFont="0" applyAlignment="0" applyProtection="0"/>
    <xf numFmtId="0" fontId="140"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91" fillId="90" borderId="35" applyNumberFormat="0" applyAlignment="0" applyProtection="0"/>
    <xf numFmtId="0" fontId="91" fillId="90" borderId="35" applyNumberFormat="0" applyAlignment="0" applyProtection="0"/>
    <xf numFmtId="0" fontId="91" fillId="92" borderId="35" applyNumberFormat="0" applyAlignment="0" applyProtection="0"/>
    <xf numFmtId="0" fontId="91" fillId="92" borderId="35" applyNumberFormat="0" applyAlignment="0" applyProtection="0"/>
    <xf numFmtId="0" fontId="31" fillId="92" borderId="35" applyNumberFormat="0" applyAlignment="0" applyProtection="0"/>
    <xf numFmtId="0" fontId="91" fillId="90" borderId="35" applyNumberFormat="0" applyAlignment="0" applyProtection="0"/>
    <xf numFmtId="0" fontId="31" fillId="90"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84" fillId="90" borderId="27" applyNumberFormat="0" applyAlignment="0" applyProtection="0"/>
    <xf numFmtId="0" fontId="84"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84"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4" fillId="0" borderId="38" applyNumberFormat="0" applyFill="0" applyAlignment="0" applyProtection="0"/>
    <xf numFmtId="0" fontId="104" fillId="0" borderId="38" applyNumberFormat="0" applyFill="0" applyAlignment="0" applyProtection="0"/>
    <xf numFmtId="0" fontId="64" fillId="0" borderId="39" applyNumberFormat="0" applyFill="0" applyAlignment="0" applyProtection="0"/>
    <xf numFmtId="0" fontId="64" fillId="0" borderId="39" applyNumberFormat="0" applyFill="0" applyAlignment="0" applyProtection="0"/>
    <xf numFmtId="0" fontId="203" fillId="0" borderId="39"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48" fillId="0" borderId="40"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6" fillId="60" borderId="27" applyNumberFormat="0" applyAlignment="0" applyProtection="0"/>
    <xf numFmtId="0" fontId="86"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6"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7" fillId="0" borderId="38" applyNumberFormat="0" applyFill="0" applyAlignment="0" applyProtection="0"/>
    <xf numFmtId="0" fontId="87"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87"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78" borderId="37" applyNumberFormat="0" applyFont="0" applyAlignment="0" applyProtection="0"/>
    <xf numFmtId="0" fontId="51" fillId="78"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01" fillId="90" borderId="27" applyNumberFormat="0" applyAlignment="0" applyProtection="0"/>
    <xf numFmtId="0" fontId="101" fillId="90" borderId="27" applyNumberFormat="0" applyAlignment="0" applyProtection="0"/>
    <xf numFmtId="0" fontId="116" fillId="92" borderId="27" applyNumberFormat="0" applyAlignment="0" applyProtection="0"/>
    <xf numFmtId="0" fontId="116" fillId="92" borderId="27" applyNumberFormat="0" applyAlignment="0" applyProtection="0"/>
    <xf numFmtId="0" fontId="161" fillId="92" borderId="27" applyNumberFormat="0" applyAlignment="0" applyProtection="0"/>
    <xf numFmtId="0" fontId="101" fillId="90" borderId="27" applyNumberFormat="0" applyAlignment="0" applyProtection="0"/>
    <xf numFmtId="0" fontId="10" fillId="90"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22" fillId="91" borderId="27" applyNumberFormat="0" applyAlignment="0" applyProtection="0"/>
    <xf numFmtId="0" fontId="122" fillId="91" borderId="27" applyNumberFormat="0" applyAlignment="0" applyProtection="0"/>
    <xf numFmtId="0" fontId="167" fillId="91" borderId="27" applyNumberFormat="0" applyAlignment="0" applyProtection="0"/>
    <xf numFmtId="0" fontId="101" fillId="90" borderId="27" applyNumberFormat="0" applyAlignment="0" applyProtection="0"/>
    <xf numFmtId="0" fontId="10" fillId="90" borderId="27" applyNumberFormat="0" applyAlignment="0" applyProtection="0"/>
    <xf numFmtId="0" fontId="103" fillId="60" borderId="27" applyNumberFormat="0" applyAlignment="0" applyProtection="0"/>
    <xf numFmtId="0" fontId="103" fillId="60" borderId="27" applyNumberFormat="0" applyAlignment="0" applyProtection="0"/>
    <xf numFmtId="0" fontId="103" fillId="87" borderId="27" applyNumberFormat="0" applyAlignment="0" applyProtection="0"/>
    <xf numFmtId="0" fontId="103" fillId="87" borderId="27" applyNumberFormat="0" applyAlignment="0" applyProtection="0"/>
    <xf numFmtId="0" fontId="29" fillId="87" borderId="27" applyNumberFormat="0" applyAlignment="0" applyProtection="0"/>
    <xf numFmtId="0" fontId="103" fillId="60" borderId="27" applyNumberFormat="0" applyAlignment="0" applyProtection="0"/>
    <xf numFmtId="0" fontId="29" fillId="60"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30" fillId="66" borderId="27" applyNumberFormat="0" applyAlignment="0" applyProtection="0"/>
    <xf numFmtId="0" fontId="130" fillId="66" borderId="27" applyNumberFormat="0" applyAlignment="0" applyProtection="0"/>
    <xf numFmtId="0" fontId="175" fillId="66" borderId="27" applyNumberFormat="0" applyAlignment="0" applyProtection="0"/>
    <xf numFmtId="0" fontId="103" fillId="60" borderId="27" applyNumberFormat="0" applyAlignment="0" applyProtection="0"/>
    <xf numFmtId="0" fontId="29" fillId="60" borderId="27" applyNumberFormat="0" applyAlignment="0" applyProtection="0"/>
    <xf numFmtId="0" fontId="74" fillId="90" borderId="35" applyNumberFormat="0" applyAlignment="0" applyProtection="0"/>
    <xf numFmtId="0" fontId="7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74" fillId="90" borderId="35" applyNumberFormat="0" applyAlignment="0" applyProtection="0"/>
    <xf numFmtId="0" fontId="74" fillId="90" borderId="35" applyNumberFormat="0" applyAlignment="0" applyProtection="0"/>
    <xf numFmtId="0" fontId="14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31" fillId="90" borderId="35" applyNumberFormat="0" applyAlignment="0" applyProtection="0"/>
    <xf numFmtId="0" fontId="74" fillId="90" borderId="35" applyNumberFormat="0" applyAlignment="0" applyProtection="0"/>
    <xf numFmtId="0" fontId="91" fillId="90" borderId="35" applyNumberFormat="0" applyAlignment="0" applyProtection="0"/>
    <xf numFmtId="0" fontId="91" fillId="90" borderId="35" applyNumberFormat="0" applyAlignment="0" applyProtection="0"/>
    <xf numFmtId="0" fontId="91" fillId="92" borderId="35" applyNumberFormat="0" applyAlignment="0" applyProtection="0"/>
    <xf numFmtId="0" fontId="91" fillId="92" borderId="35" applyNumberFormat="0" applyAlignment="0" applyProtection="0"/>
    <xf numFmtId="0" fontId="31" fillId="92" borderId="35" applyNumberFormat="0" applyAlignment="0" applyProtection="0"/>
    <xf numFmtId="0" fontId="91" fillId="90" borderId="35" applyNumberFormat="0" applyAlignment="0" applyProtection="0"/>
    <xf numFmtId="0" fontId="31" fillId="90"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133" fillId="91" borderId="35" applyNumberFormat="0" applyAlignment="0" applyProtection="0"/>
    <xf numFmtId="0" fontId="133" fillId="91" borderId="35" applyNumberFormat="0" applyAlignment="0" applyProtection="0"/>
    <xf numFmtId="0" fontId="178" fillId="91" borderId="35" applyNumberFormat="0" applyAlignment="0" applyProtection="0"/>
    <xf numFmtId="0" fontId="84" fillId="90" borderId="27" applyNumberFormat="0" applyAlignment="0" applyProtection="0"/>
    <xf numFmtId="0" fontId="84"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84"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1" fillId="90" borderId="27" applyNumberFormat="0" applyAlignment="0" applyProtection="0"/>
    <xf numFmtId="0" fontId="101" fillId="90" borderId="27" applyNumberFormat="0" applyAlignment="0" applyProtection="0"/>
    <xf numFmtId="0" fontId="10" fillId="90" borderId="27" applyNumberFormat="0" applyAlignment="0" applyProtection="0"/>
    <xf numFmtId="0" fontId="84" fillId="90" borderId="27" applyNumberFormat="0" applyAlignment="0" applyProtection="0"/>
    <xf numFmtId="0" fontId="150" fillId="90" borderId="27" applyNumberFormat="0" applyAlignment="0" applyProtection="0"/>
    <xf numFmtId="0" fontId="104" fillId="0" borderId="38" applyNumberFormat="0" applyFill="0" applyAlignment="0" applyProtection="0"/>
    <xf numFmtId="0" fontId="104" fillId="0" borderId="38" applyNumberFormat="0" applyFill="0" applyAlignment="0" applyProtection="0"/>
    <xf numFmtId="0" fontId="64" fillId="0" borderId="39" applyNumberFormat="0" applyFill="0" applyAlignment="0" applyProtection="0"/>
    <xf numFmtId="0" fontId="64" fillId="0" borderId="39" applyNumberFormat="0" applyFill="0" applyAlignment="0" applyProtection="0"/>
    <xf numFmtId="0" fontId="203" fillId="0" borderId="39" applyNumberFormat="0" applyFill="0" applyAlignment="0" applyProtection="0"/>
    <xf numFmtId="0" fontId="104" fillId="0" borderId="40" applyNumberFormat="0" applyFill="0" applyAlignment="0" applyProtection="0"/>
    <xf numFmtId="0" fontId="104" fillId="0" borderId="40" applyNumberFormat="0" applyFill="0" applyAlignment="0" applyProtection="0"/>
    <xf numFmtId="0" fontId="48" fillId="0" borderId="40"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35" fillId="0" borderId="39" applyNumberFormat="0" applyFill="0" applyAlignment="0" applyProtection="0"/>
    <xf numFmtId="0" fontId="135" fillId="0" borderId="39" applyNumberFormat="0" applyFill="0" applyAlignment="0" applyProtection="0"/>
    <xf numFmtId="0" fontId="179" fillId="0" borderId="39"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6" fillId="60" borderId="27" applyNumberFormat="0" applyAlignment="0" applyProtection="0"/>
    <xf numFmtId="0" fontId="86"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6"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29" fillId="60" borderId="27" applyNumberFormat="0" applyAlignment="0" applyProtection="0"/>
    <xf numFmtId="0" fontId="86" fillId="60" borderId="27" applyNumberFormat="0" applyAlignment="0" applyProtection="0"/>
    <xf numFmtId="0" fontId="152" fillId="60" borderId="27" applyNumberFormat="0" applyAlignment="0" applyProtection="0"/>
    <xf numFmtId="0" fontId="87" fillId="0" borderId="38" applyNumberFormat="0" applyFill="0" applyAlignment="0" applyProtection="0"/>
    <xf numFmtId="0" fontId="87"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87"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48" fillId="0" borderId="38" applyNumberFormat="0" applyFill="0" applyAlignment="0" applyProtection="0"/>
    <xf numFmtId="0" fontId="87" fillId="0" borderId="38" applyNumberFormat="0" applyFill="0" applyAlignment="0" applyProtection="0"/>
    <xf numFmtId="0" fontId="153" fillId="0" borderId="38" applyNumberFormat="0" applyFill="0" applyAlignment="0" applyProtection="0"/>
    <xf numFmtId="0" fontId="205" fillId="0" borderId="0"/>
    <xf numFmtId="0" fontId="134" fillId="0" borderId="0"/>
    <xf numFmtId="0" fontId="69" fillId="0" borderId="0"/>
    <xf numFmtId="0" fontId="69" fillId="0" borderId="0"/>
    <xf numFmtId="0" fontId="110" fillId="0" borderId="0"/>
    <xf numFmtId="0" fontId="88" fillId="100" borderId="0" applyNumberFormat="0" applyBorder="0" applyAlignment="0" applyProtection="0"/>
    <xf numFmtId="0" fontId="88" fillId="100" borderId="0" applyNumberFormat="0" applyBorder="0" applyAlignment="0" applyProtection="0"/>
    <xf numFmtId="0" fontId="88" fillId="55" borderId="0" applyNumberFormat="0" applyBorder="0" applyAlignment="0" applyProtection="0"/>
    <xf numFmtId="0" fontId="88" fillId="101" borderId="0" applyNumberFormat="0" applyBorder="0" applyAlignment="0" applyProtection="0"/>
    <xf numFmtId="0" fontId="88" fillId="101" borderId="0" applyNumberFormat="0" applyBorder="0" applyAlignment="0" applyProtection="0"/>
    <xf numFmtId="0" fontId="88" fillId="56"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57" borderId="0" applyNumberFormat="0" applyBorder="0" applyAlignment="0" applyProtection="0"/>
    <xf numFmtId="0" fontId="88" fillId="102" borderId="0" applyNumberFormat="0" applyBorder="0" applyAlignment="0" applyProtection="0"/>
    <xf numFmtId="0" fontId="88" fillId="5" borderId="0" applyNumberFormat="0" applyBorder="0" applyAlignment="0" applyProtection="0"/>
    <xf numFmtId="0" fontId="88" fillId="102" borderId="0" applyNumberFormat="0" applyBorder="0" applyAlignment="0" applyProtection="0"/>
    <xf numFmtId="0" fontId="88" fillId="58" borderId="0" applyNumberFormat="0" applyBorder="0" applyAlignment="0" applyProtection="0"/>
    <xf numFmtId="0" fontId="88" fillId="103" borderId="0" applyNumberFormat="0" applyBorder="0" applyAlignment="0" applyProtection="0"/>
    <xf numFmtId="0" fontId="88" fillId="6" borderId="0" applyNumberFormat="0" applyBorder="0" applyAlignment="0" applyProtection="0"/>
    <xf numFmtId="0" fontId="88" fillId="103" borderId="0" applyNumberFormat="0" applyBorder="0" applyAlignment="0" applyProtection="0"/>
    <xf numFmtId="0" fontId="88" fillId="59" borderId="0" applyNumberFormat="0" applyBorder="0" applyAlignment="0" applyProtection="0"/>
    <xf numFmtId="0" fontId="88" fillId="104" borderId="0" applyNumberFormat="0" applyBorder="0" applyAlignment="0" applyProtection="0"/>
    <xf numFmtId="0" fontId="88" fillId="105" borderId="0" applyNumberFormat="0" applyBorder="0" applyAlignment="0" applyProtection="0"/>
    <xf numFmtId="0" fontId="88" fillId="104" borderId="0" applyNumberFormat="0" applyBorder="0" applyAlignment="0" applyProtection="0"/>
    <xf numFmtId="0" fontId="88" fillId="60" borderId="0" applyNumberFormat="0" applyBorder="0" applyAlignment="0" applyProtection="0"/>
    <xf numFmtId="0" fontId="88" fillId="100" borderId="0" applyNumberFormat="0" applyBorder="0" applyAlignment="0" applyProtection="0"/>
    <xf numFmtId="0" fontId="88" fillId="101" borderId="0" applyNumberFormat="0" applyBorder="0" applyAlignment="0" applyProtection="0"/>
    <xf numFmtId="0" fontId="88" fillId="4" borderId="0" applyNumberFormat="0" applyBorder="0" applyAlignment="0" applyProtection="0"/>
    <xf numFmtId="0" fontId="88" fillId="5" borderId="0" applyNumberFormat="0" applyBorder="0" applyAlignment="0" applyProtection="0"/>
    <xf numFmtId="0" fontId="88" fillId="102" borderId="0" applyNumberFormat="0" applyBorder="0" applyAlignment="0" applyProtection="0"/>
    <xf numFmtId="0" fontId="88" fillId="6" borderId="0" applyNumberFormat="0" applyBorder="0" applyAlignment="0" applyProtection="0"/>
    <xf numFmtId="0" fontId="88" fillId="103" borderId="0" applyNumberFormat="0" applyBorder="0" applyAlignment="0" applyProtection="0"/>
    <xf numFmtId="0" fontId="88" fillId="105" borderId="0" applyNumberFormat="0" applyBorder="0" applyAlignment="0" applyProtection="0"/>
    <xf numFmtId="0" fontId="88" fillId="104"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61" borderId="0" applyNumberFormat="0" applyBorder="0" applyAlignment="0" applyProtection="0"/>
    <xf numFmtId="0" fontId="88" fillId="106" borderId="0" applyNumberFormat="0" applyBorder="0" applyAlignment="0" applyProtection="0"/>
    <xf numFmtId="0" fontId="88" fillId="106" borderId="0" applyNumberFormat="0" applyBorder="0" applyAlignment="0" applyProtection="0"/>
    <xf numFmtId="0" fontId="88" fillId="62" borderId="0" applyNumberFormat="0" applyBorder="0" applyAlignment="0" applyProtection="0"/>
    <xf numFmtId="0" fontId="88" fillId="107" borderId="0" applyNumberFormat="0" applyBorder="0" applyAlignment="0" applyProtection="0"/>
    <xf numFmtId="0" fontId="88" fillId="108" borderId="0" applyNumberFormat="0" applyBorder="0" applyAlignment="0" applyProtection="0"/>
    <xf numFmtId="0" fontId="88" fillId="107" borderId="0" applyNumberFormat="0" applyBorder="0" applyAlignment="0" applyProtection="0"/>
    <xf numFmtId="0" fontId="88" fillId="64" borderId="0" applyNumberFormat="0" applyBorder="0" applyAlignment="0" applyProtection="0"/>
    <xf numFmtId="0" fontId="88" fillId="102" borderId="0" applyNumberFormat="0" applyBorder="0" applyAlignment="0" applyProtection="0"/>
    <xf numFmtId="0" fontId="88" fillId="5" borderId="0" applyNumberFormat="0" applyBorder="0" applyAlignment="0" applyProtection="0"/>
    <xf numFmtId="0" fontId="88" fillId="102" borderId="0" applyNumberFormat="0" applyBorder="0" applyAlignment="0" applyProtection="0"/>
    <xf numFmtId="0" fontId="88" fillId="5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6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65" borderId="0" applyNumberFormat="0" applyBorder="0" applyAlignment="0" applyProtection="0"/>
    <xf numFmtId="0" fontId="88" fillId="8" borderId="0" applyNumberFormat="0" applyBorder="0" applyAlignment="0" applyProtection="0"/>
    <xf numFmtId="0" fontId="88" fillId="106" borderId="0" applyNumberFormat="0" applyBorder="0" applyAlignment="0" applyProtection="0"/>
    <xf numFmtId="0" fontId="88" fillId="108" borderId="0" applyNumberFormat="0" applyBorder="0" applyAlignment="0" applyProtection="0"/>
    <xf numFmtId="0" fontId="88" fillId="107" borderId="0" applyNumberFormat="0" applyBorder="0" applyAlignment="0" applyProtection="0"/>
    <xf numFmtId="0" fontId="88" fillId="5" borderId="0" applyNumberFormat="0" applyBorder="0" applyAlignment="0" applyProtection="0"/>
    <xf numFmtId="0" fontId="88" fillId="102" borderId="0" applyNumberFormat="0" applyBorder="0" applyAlignment="0" applyProtection="0"/>
    <xf numFmtId="0" fontId="88" fillId="8" borderId="0" applyNumberFormat="0" applyBorder="0" applyAlignment="0" applyProtection="0"/>
    <xf numFmtId="0" fontId="88" fillId="11" borderId="0" applyNumberFormat="0" applyBorder="0" applyAlignment="0" applyProtection="0"/>
    <xf numFmtId="0" fontId="89" fillId="12" borderId="0" applyNumberFormat="0" applyBorder="0" applyAlignment="0" applyProtection="0"/>
    <xf numFmtId="0" fontId="89" fillId="109" borderId="0" applyNumberFormat="0" applyBorder="0" applyAlignment="0" applyProtection="0"/>
    <xf numFmtId="0" fontId="89" fillId="67" borderId="0" applyNumberFormat="0" applyBorder="0" applyAlignment="0" applyProtection="0"/>
    <xf numFmtId="0" fontId="89" fillId="106" borderId="0" applyNumberFormat="0" applyBorder="0" applyAlignment="0" applyProtection="0"/>
    <xf numFmtId="0" fontId="89" fillId="62" borderId="0" applyNumberFormat="0" applyBorder="0" applyAlignment="0" applyProtection="0"/>
    <xf numFmtId="0" fontId="89" fillId="107" borderId="0" applyNumberFormat="0" applyBorder="0" applyAlignment="0" applyProtection="0"/>
    <xf numFmtId="0" fontId="89" fillId="108" borderId="0" applyNumberFormat="0" applyBorder="0" applyAlignment="0" applyProtection="0"/>
    <xf numFmtId="0" fontId="89" fillId="64" borderId="0" applyNumberFormat="0" applyBorder="0" applyAlignment="0" applyProtection="0"/>
    <xf numFmtId="0" fontId="89" fillId="110" borderId="0" applyNumberFormat="0" applyBorder="0" applyAlignment="0" applyProtection="0"/>
    <xf numFmtId="0" fontId="89" fillId="68" borderId="0" applyNumberFormat="0" applyBorder="0" applyAlignment="0" applyProtection="0"/>
    <xf numFmtId="0" fontId="89" fillId="111" borderId="0" applyNumberFormat="0" applyBorder="0" applyAlignment="0" applyProtection="0"/>
    <xf numFmtId="0" fontId="89" fillId="69" borderId="0" applyNumberFormat="0" applyBorder="0" applyAlignment="0" applyProtection="0"/>
    <xf numFmtId="0" fontId="89" fillId="112" borderId="0" applyNumberFormat="0" applyBorder="0" applyAlignment="0" applyProtection="0"/>
    <xf numFmtId="0" fontId="89" fillId="70" borderId="0" applyNumberFormat="0" applyBorder="0" applyAlignment="0" applyProtection="0"/>
    <xf numFmtId="0" fontId="89" fillId="109" borderId="0" applyNumberFormat="0" applyBorder="0" applyAlignment="0" applyProtection="0"/>
    <xf numFmtId="0" fontId="89" fillId="108" borderId="0" applyNumberFormat="0" applyBorder="0" applyAlignment="0" applyProtection="0"/>
    <xf numFmtId="208" fontId="88" fillId="73" borderId="0" applyNumberFormat="0" applyBorder="0" applyAlignment="0" applyProtection="0"/>
    <xf numFmtId="208" fontId="88" fillId="73" borderId="0" applyNumberFormat="0" applyBorder="0" applyAlignment="0" applyProtection="0"/>
    <xf numFmtId="208" fontId="89" fillId="74" borderId="0" applyNumberFormat="0" applyBorder="0" applyAlignment="0" applyProtection="0"/>
    <xf numFmtId="208" fontId="89" fillId="76" borderId="0" applyNumberFormat="0" applyBorder="0" applyAlignment="0" applyProtection="0"/>
    <xf numFmtId="208" fontId="88" fillId="78" borderId="0" applyNumberFormat="0" applyBorder="0" applyAlignment="0" applyProtection="0"/>
    <xf numFmtId="208" fontId="88" fillId="79" borderId="0" applyNumberFormat="0" applyBorder="0" applyAlignment="0" applyProtection="0"/>
    <xf numFmtId="208" fontId="89" fillId="80" borderId="0" applyNumberFormat="0" applyBorder="0" applyAlignment="0" applyProtection="0"/>
    <xf numFmtId="0" fontId="89" fillId="113" borderId="0" applyNumberFormat="0" applyBorder="0" applyAlignment="0" applyProtection="0"/>
    <xf numFmtId="0" fontId="89" fillId="114" borderId="0" applyNumberFormat="0" applyBorder="0" applyAlignment="0" applyProtection="0"/>
    <xf numFmtId="208" fontId="88" fillId="78" borderId="0" applyNumberFormat="0" applyBorder="0" applyAlignment="0" applyProtection="0"/>
    <xf numFmtId="208" fontId="88" fillId="83" borderId="0" applyNumberFormat="0" applyBorder="0" applyAlignment="0" applyProtection="0"/>
    <xf numFmtId="208" fontId="89" fillId="79" borderId="0" applyNumberFormat="0" applyBorder="0" applyAlignment="0" applyProtection="0"/>
    <xf numFmtId="208" fontId="89" fillId="80" borderId="0" applyNumberFormat="0" applyBorder="0" applyAlignment="0" applyProtection="0"/>
    <xf numFmtId="208" fontId="88" fillId="73" borderId="0" applyNumberFormat="0" applyBorder="0" applyAlignment="0" applyProtection="0"/>
    <xf numFmtId="208" fontId="88" fillId="79" borderId="0" applyNumberFormat="0" applyBorder="0" applyAlignment="0" applyProtection="0"/>
    <xf numFmtId="208" fontId="89" fillId="79" borderId="0" applyNumberFormat="0" applyBorder="0" applyAlignment="0" applyProtection="0"/>
    <xf numFmtId="208" fontId="89" fillId="76" borderId="0" applyNumberFormat="0" applyBorder="0" applyAlignment="0" applyProtection="0"/>
    <xf numFmtId="208" fontId="88" fillId="85" borderId="0" applyNumberFormat="0" applyBorder="0" applyAlignment="0" applyProtection="0"/>
    <xf numFmtId="208" fontId="88" fillId="73" borderId="0" applyNumberFormat="0" applyBorder="0" applyAlignment="0" applyProtection="0"/>
    <xf numFmtId="208" fontId="89" fillId="74" borderId="0" applyNumberFormat="0" applyBorder="0" applyAlignment="0" applyProtection="0"/>
    <xf numFmtId="208" fontId="89" fillId="86" borderId="0" applyNumberFormat="0" applyBorder="0" applyAlignment="0" applyProtection="0"/>
    <xf numFmtId="208" fontId="88" fillId="78" borderId="0" applyNumberFormat="0" applyBorder="0" applyAlignment="0" applyProtection="0"/>
    <xf numFmtId="208" fontId="88" fillId="87" borderId="0" applyNumberFormat="0" applyBorder="0" applyAlignment="0" applyProtection="0"/>
    <xf numFmtId="208" fontId="89" fillId="87" borderId="0" applyNumberFormat="0" applyBorder="0" applyAlignment="0" applyProtection="0"/>
    <xf numFmtId="208" fontId="89" fillId="88" borderId="0" applyNumberFormat="0" applyBorder="0" applyAlignment="0" applyProtection="0"/>
    <xf numFmtId="0" fontId="101" fillId="115" borderId="27" applyNumberFormat="0" applyAlignment="0" applyProtection="0"/>
    <xf numFmtId="0" fontId="101" fillId="116" borderId="27" applyNumberFormat="0" applyAlignment="0" applyProtection="0"/>
    <xf numFmtId="0" fontId="51" fillId="0" borderId="44"/>
    <xf numFmtId="0" fontId="51" fillId="0" borderId="45"/>
    <xf numFmtId="0" fontId="51" fillId="0" borderId="14"/>
    <xf numFmtId="0" fontId="51" fillId="0" borderId="43"/>
    <xf numFmtId="0" fontId="51" fillId="0" borderId="14"/>
    <xf numFmtId="0" fontId="51" fillId="0" borderId="46"/>
    <xf numFmtId="200" fontId="223" fillId="0" borderId="0" applyFill="0" applyBorder="0" applyAlignment="0" applyProtection="0"/>
    <xf numFmtId="184" fontId="106" fillId="0" borderId="0" applyFont="0" applyFill="0" applyBorder="0" applyAlignment="0" applyProtection="0"/>
    <xf numFmtId="216" fontId="243" fillId="0" borderId="0" applyFill="0" applyBorder="0" applyAlignment="0" applyProtection="0"/>
    <xf numFmtId="43" fontId="51" fillId="0" borderId="0" applyFont="0" applyFill="0" applyBorder="0" applyAlignment="0" applyProtection="0"/>
    <xf numFmtId="3" fontId="215" fillId="0" borderId="0" applyNumberFormat="0" applyFont="0" applyFill="0" applyBorder="0" applyAlignment="0" applyProtection="0"/>
    <xf numFmtId="3" fontId="237" fillId="0" borderId="0" applyFont="0" applyFill="0" applyBorder="0" applyAlignment="0" applyProtection="0"/>
    <xf numFmtId="3" fontId="215" fillId="0" borderId="0" applyNumberFormat="0" applyFont="0" applyFill="0" applyBorder="0" applyAlignment="0" applyProtection="0"/>
    <xf numFmtId="209" fontId="237" fillId="0" borderId="0" applyFont="0" applyFill="0" applyBorder="0" applyAlignment="0" applyProtection="0"/>
    <xf numFmtId="3" fontId="215" fillId="0" borderId="0" applyNumberFormat="0" applyFont="0" applyFill="0" applyBorder="0" applyAlignment="0" applyProtection="0"/>
    <xf numFmtId="210" fontId="238" fillId="0" borderId="0">
      <protection locked="0"/>
    </xf>
    <xf numFmtId="164" fontId="216" fillId="0" borderId="0" applyFont="0" applyFill="0" applyBorder="0" applyAlignment="0" applyProtection="0"/>
    <xf numFmtId="165" fontId="216" fillId="0" borderId="0" applyFont="0" applyFill="0" applyBorder="0" applyAlignment="0" applyProtection="0"/>
    <xf numFmtId="0" fontId="90" fillId="4" borderId="0" applyNumberFormat="0" applyBorder="0" applyAlignment="0" applyProtection="0"/>
    <xf numFmtId="0" fontId="90" fillId="57" borderId="0" applyNumberFormat="0" applyBorder="0" applyAlignment="0" applyProtection="0"/>
    <xf numFmtId="0" fontId="219" fillId="0" borderId="42" applyAlignment="0"/>
    <xf numFmtId="0" fontId="219" fillId="0" borderId="42" applyAlignment="0"/>
    <xf numFmtId="0" fontId="208" fillId="0" borderId="42">
      <alignment vertical="top" wrapText="1"/>
    </xf>
    <xf numFmtId="208" fontId="104" fillId="94" borderId="0" applyNumberFormat="0" applyBorder="0" applyAlignment="0" applyProtection="0"/>
    <xf numFmtId="208" fontId="104" fillId="95" borderId="0" applyNumberFormat="0" applyBorder="0" applyAlignment="0" applyProtection="0"/>
    <xf numFmtId="208" fontId="104" fillId="96" borderId="0" applyNumberFormat="0" applyBorder="0" applyAlignment="0" applyProtection="0"/>
    <xf numFmtId="189" fontId="213" fillId="0" borderId="0" applyFont="0" applyFill="0" applyBorder="0" applyAlignment="0" applyProtection="0">
      <alignment horizontal="right" vertical="top"/>
    </xf>
    <xf numFmtId="199" fontId="69" fillId="0" borderId="0" applyFill="0" applyBorder="0" applyAlignment="0" applyProtection="0"/>
    <xf numFmtId="189" fontId="106" fillId="0" borderId="0" applyFont="0" applyFill="0" applyBorder="0" applyAlignment="0" applyProtection="0"/>
    <xf numFmtId="0" fontId="88" fillId="0" borderId="0"/>
    <xf numFmtId="3" fontId="215" fillId="0" borderId="0" applyNumberFormat="0" applyFont="0" applyFill="0" applyBorder="0" applyAlignment="0" applyProtection="0"/>
    <xf numFmtId="211" fontId="238" fillId="0" borderId="0">
      <protection locked="0"/>
    </xf>
    <xf numFmtId="0" fontId="211" fillId="0" borderId="0" applyNumberFormat="0" applyFill="0" applyBorder="0" applyAlignment="0" applyProtection="0">
      <alignment vertical="top"/>
      <protection locked="0"/>
    </xf>
    <xf numFmtId="4" fontId="51" fillId="0" borderId="0" applyNumberFormat="0"/>
    <xf numFmtId="208" fontId="233" fillId="0" borderId="0">
      <alignment horizontal="center"/>
    </xf>
    <xf numFmtId="0" fontId="239" fillId="0" borderId="0" applyNumberFormat="0" applyFill="0" applyBorder="0" applyAlignment="0" applyProtection="0"/>
    <xf numFmtId="0" fontId="240" fillId="0" borderId="0" applyNumberFormat="0" applyFill="0" applyBorder="0" applyAlignment="0" applyProtection="0"/>
    <xf numFmtId="208" fontId="233" fillId="0" borderId="0">
      <alignment horizontal="center" textRotation="90"/>
    </xf>
    <xf numFmtId="212" fontId="241" fillId="0" borderId="0">
      <protection locked="0"/>
    </xf>
    <xf numFmtId="0" fontId="129" fillId="0" borderId="0" applyNumberFormat="0" applyFill="0" applyBorder="0" applyAlignment="0" applyProtection="0">
      <alignment vertical="top"/>
      <protection locked="0"/>
    </xf>
    <xf numFmtId="0" fontId="245" fillId="0" borderId="0" applyNumberFormat="0" applyFill="0" applyBorder="0" applyAlignment="0" applyProtection="0">
      <alignment vertical="top"/>
      <protection locked="0"/>
    </xf>
    <xf numFmtId="0" fontId="246"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103" fillId="105" borderId="27" applyNumberFormat="0" applyAlignment="0" applyProtection="0"/>
    <xf numFmtId="0" fontId="103" fillId="104" borderId="27" applyNumberFormat="0" applyAlignment="0" applyProtection="0"/>
    <xf numFmtId="0" fontId="91" fillId="116" borderId="35" applyNumberFormat="0" applyAlignment="0" applyProtection="0"/>
    <xf numFmtId="0" fontId="91" fillId="115" borderId="35" applyNumberFormat="0" applyAlignment="0" applyProtection="0"/>
    <xf numFmtId="0" fontId="91" fillId="90" borderId="35" applyNumberFormat="0" applyAlignment="0" applyProtection="0"/>
    <xf numFmtId="0" fontId="236" fillId="0" borderId="0">
      <alignment horizontal="right"/>
    </xf>
    <xf numFmtId="0" fontId="51" fillId="0" borderId="0" applyFont="0" applyFill="0" applyBorder="0" applyAlignment="0" applyProtection="0"/>
    <xf numFmtId="0" fontId="51" fillId="0" borderId="0" applyFont="0" applyFill="0" applyBorder="0" applyAlignment="0" applyProtection="0"/>
    <xf numFmtId="0" fontId="236" fillId="0" borderId="0">
      <alignment horizontal="right"/>
    </xf>
    <xf numFmtId="0" fontId="92" fillId="0" borderId="28" applyNumberFormat="0" applyFill="0" applyAlignment="0" applyProtection="0"/>
    <xf numFmtId="4" fontId="242" fillId="0" borderId="0" applyAlignment="0">
      <alignment horizontal="left"/>
    </xf>
    <xf numFmtId="0" fontId="93" fillId="0" borderId="31" applyNumberFormat="0" applyFill="0" applyAlignment="0" applyProtection="0"/>
    <xf numFmtId="0" fontId="94" fillId="0" borderId="8" applyNumberFormat="0" applyFill="0" applyAlignment="0" applyProtection="0"/>
    <xf numFmtId="0" fontId="94" fillId="0" borderId="0" applyNumberFormat="0" applyFill="0" applyBorder="0" applyAlignment="0" applyProtection="0"/>
    <xf numFmtId="4" fontId="217" fillId="0" borderId="0">
      <alignment horizontal="left" vertical="top"/>
      <protection locked="0"/>
    </xf>
    <xf numFmtId="0" fontId="118" fillId="0" borderId="0"/>
    <xf numFmtId="0" fontId="51" fillId="0" borderId="0"/>
    <xf numFmtId="0" fontId="51" fillId="0" borderId="0"/>
    <xf numFmtId="0" fontId="118" fillId="0" borderId="0"/>
    <xf numFmtId="0" fontId="51" fillId="0" borderId="0"/>
    <xf numFmtId="0" fontId="118" fillId="0" borderId="0">
      <alignment vertical="top"/>
    </xf>
    <xf numFmtId="0" fontId="1" fillId="0" borderId="0"/>
    <xf numFmtId="0" fontId="222" fillId="0" borderId="0"/>
    <xf numFmtId="0" fontId="106" fillId="0" borderId="0"/>
    <xf numFmtId="0" fontId="222" fillId="0" borderId="0"/>
    <xf numFmtId="0" fontId="1" fillId="0" borderId="0"/>
    <xf numFmtId="0" fontId="106" fillId="0" borderId="0"/>
    <xf numFmtId="184" fontId="205" fillId="0" borderId="0" applyFont="0" applyFill="0" applyBorder="0" applyAlignment="0" applyProtection="0"/>
    <xf numFmtId="0" fontId="224" fillId="0" borderId="0"/>
    <xf numFmtId="208" fontId="216" fillId="0" borderId="0"/>
    <xf numFmtId="0" fontId="88" fillId="0" borderId="0"/>
    <xf numFmtId="208" fontId="234" fillId="0" borderId="0"/>
    <xf numFmtId="208" fontId="69" fillId="0" borderId="0"/>
    <xf numFmtId="0" fontId="51" fillId="0" borderId="0"/>
    <xf numFmtId="203" fontId="51" fillId="0" borderId="0"/>
    <xf numFmtId="0" fontId="69" fillId="0" borderId="0"/>
    <xf numFmtId="0" fontId="106" fillId="0" borderId="0"/>
    <xf numFmtId="0" fontId="88" fillId="0" borderId="0"/>
    <xf numFmtId="0" fontId="140" fillId="0" borderId="0"/>
    <xf numFmtId="0" fontId="118" fillId="0" borderId="0"/>
    <xf numFmtId="0" fontId="106" fillId="0" borderId="0"/>
    <xf numFmtId="184" fontId="205" fillId="0" borderId="0" applyFont="0" applyFill="0" applyBorder="0" applyAlignment="0" applyProtection="0"/>
    <xf numFmtId="0" fontId="51" fillId="0" borderId="0"/>
    <xf numFmtId="0" fontId="51" fillId="0" borderId="0"/>
    <xf numFmtId="0" fontId="214" fillId="0" borderId="0"/>
    <xf numFmtId="208" fontId="216" fillId="0" borderId="0"/>
    <xf numFmtId="208" fontId="51" fillId="0" borderId="0"/>
    <xf numFmtId="208" fontId="216" fillId="0" borderId="0"/>
    <xf numFmtId="0" fontId="106" fillId="0" borderId="0"/>
    <xf numFmtId="0" fontId="51" fillId="0" borderId="0"/>
    <xf numFmtId="0" fontId="108" fillId="0" borderId="0"/>
    <xf numFmtId="0" fontId="105" fillId="0" borderId="0"/>
    <xf numFmtId="0" fontId="88" fillId="0" borderId="0"/>
    <xf numFmtId="0" fontId="216" fillId="0" borderId="0"/>
    <xf numFmtId="0" fontId="140" fillId="0" borderId="0"/>
    <xf numFmtId="0" fontId="88" fillId="0" borderId="0"/>
    <xf numFmtId="0" fontId="216" fillId="0" borderId="0"/>
    <xf numFmtId="7" fontId="106" fillId="0" borderId="0"/>
    <xf numFmtId="0" fontId="106" fillId="0" borderId="0"/>
    <xf numFmtId="0" fontId="51" fillId="0" borderId="0"/>
    <xf numFmtId="0" fontId="51" fillId="0" borderId="0"/>
    <xf numFmtId="0" fontId="118" fillId="0" borderId="0"/>
    <xf numFmtId="0" fontId="118" fillId="0" borderId="0"/>
    <xf numFmtId="0" fontId="51" fillId="0" borderId="0"/>
    <xf numFmtId="0" fontId="51" fillId="0" borderId="0"/>
    <xf numFmtId="0" fontId="95" fillId="23" borderId="0" applyNumberFormat="0" applyBorder="0" applyAlignment="0" applyProtection="0"/>
    <xf numFmtId="0" fontId="95" fillId="66" borderId="0" applyNumberFormat="0" applyBorder="0" applyAlignment="0" applyProtection="0"/>
    <xf numFmtId="0" fontId="226" fillId="0" borderId="0">
      <alignment horizontal="left" vertical="top" wrapText="1" readingOrder="1"/>
    </xf>
    <xf numFmtId="0" fontId="51" fillId="0" borderId="0" applyNumberFormat="0" applyFill="0" applyBorder="0" applyAlignment="0" applyProtection="0"/>
    <xf numFmtId="0" fontId="51" fillId="0" borderId="0"/>
    <xf numFmtId="0" fontId="51" fillId="0" borderId="0"/>
    <xf numFmtId="196" fontId="209" fillId="0" borderId="0"/>
    <xf numFmtId="0" fontId="216" fillId="0" borderId="0"/>
    <xf numFmtId="0" fontId="51" fillId="0" borderId="0">
      <alignment vertical="top"/>
    </xf>
    <xf numFmtId="0" fontId="106" fillId="0" borderId="0"/>
    <xf numFmtId="0" fontId="51" fillId="0" borderId="0">
      <alignment vertical="top"/>
    </xf>
    <xf numFmtId="0" fontId="51" fillId="0" borderId="0">
      <alignment vertical="top"/>
    </xf>
    <xf numFmtId="0" fontId="51" fillId="0" borderId="0">
      <alignment vertical="top"/>
    </xf>
    <xf numFmtId="0" fontId="51" fillId="0" borderId="0">
      <alignment vertical="top"/>
    </xf>
    <xf numFmtId="0" fontId="51" fillId="0" borderId="0">
      <alignment vertical="top"/>
    </xf>
    <xf numFmtId="215" fontId="223" fillId="0" borderId="0"/>
    <xf numFmtId="0" fontId="69" fillId="0" borderId="0"/>
    <xf numFmtId="0" fontId="206" fillId="0" borderId="0"/>
    <xf numFmtId="0" fontId="244" fillId="0" borderId="0"/>
    <xf numFmtId="0" fontId="1" fillId="0" borderId="0"/>
    <xf numFmtId="201" fontId="223" fillId="0" borderId="0"/>
    <xf numFmtId="0" fontId="216" fillId="0" borderId="0"/>
    <xf numFmtId="0" fontId="88" fillId="0" borderId="0"/>
    <xf numFmtId="0" fontId="88" fillId="0" borderId="0"/>
    <xf numFmtId="0" fontId="88" fillId="0" borderId="0"/>
    <xf numFmtId="0" fontId="88" fillId="0" borderId="0"/>
    <xf numFmtId="0" fontId="88" fillId="0" borderId="0"/>
    <xf numFmtId="215" fontId="223" fillId="0" borderId="0"/>
    <xf numFmtId="202" fontId="51" fillId="0" borderId="0"/>
    <xf numFmtId="9" fontId="229" fillId="0" borderId="0" applyFont="0" applyFill="0" applyBorder="0" applyAlignment="0" applyProtection="0"/>
    <xf numFmtId="9" fontId="106" fillId="0" borderId="0" applyFont="0" applyFill="0" applyBorder="0" applyAlignment="0" applyProtection="0"/>
    <xf numFmtId="0" fontId="236" fillId="0" borderId="0">
      <alignment vertical="top" wrapText="1"/>
    </xf>
    <xf numFmtId="0" fontId="216" fillId="117" borderId="37" applyNumberFormat="0" applyAlignment="0" applyProtection="0"/>
    <xf numFmtId="0" fontId="106" fillId="63" borderId="37" applyNumberFormat="0" applyFont="0" applyAlignment="0" applyProtection="0"/>
    <xf numFmtId="0" fontId="232" fillId="0" borderId="0" applyNumberFormat="0" applyFill="0" applyBorder="0" applyAlignment="0" applyProtection="0"/>
    <xf numFmtId="0" fontId="115" fillId="0" borderId="0" applyNumberFormat="0" applyFill="0" applyBorder="0" applyAlignment="0" applyProtection="0"/>
    <xf numFmtId="0" fontId="96" fillId="0" borderId="0" applyNumberFormat="0" applyFill="0" applyBorder="0" applyAlignment="0" applyProtection="0"/>
    <xf numFmtId="0" fontId="91" fillId="115" borderId="35" applyNumberFormat="0" applyAlignment="0" applyProtection="0"/>
    <xf numFmtId="208" fontId="91" fillId="92" borderId="35" applyNumberFormat="0" applyAlignment="0" applyProtection="0"/>
    <xf numFmtId="0" fontId="97" fillId="0" borderId="0" applyNumberFormat="0" applyFill="0" applyBorder="0" applyAlignment="0" applyProtection="0"/>
    <xf numFmtId="4" fontId="218" fillId="0" borderId="0">
      <alignment vertical="top"/>
      <protection hidden="1"/>
    </xf>
    <xf numFmtId="0" fontId="154" fillId="0" borderId="0" applyFill="0">
      <alignment vertical="justify"/>
    </xf>
    <xf numFmtId="0" fontId="89" fillId="16" borderId="0" applyNumberFormat="0" applyBorder="0" applyAlignment="0" applyProtection="0"/>
    <xf numFmtId="0" fontId="89" fillId="72" borderId="0" applyNumberFormat="0" applyBorder="0" applyAlignment="0" applyProtection="0"/>
    <xf numFmtId="0" fontId="89" fillId="114" borderId="0" applyNumberFormat="0" applyBorder="0" applyAlignment="0" applyProtection="0"/>
    <xf numFmtId="0" fontId="89" fillId="113" borderId="0" applyNumberFormat="0" applyBorder="0" applyAlignment="0" applyProtection="0"/>
    <xf numFmtId="0" fontId="89" fillId="77" borderId="0" applyNumberFormat="0" applyBorder="0" applyAlignment="0" applyProtection="0"/>
    <xf numFmtId="0" fontId="89" fillId="118" borderId="0" applyNumberFormat="0" applyBorder="0" applyAlignment="0" applyProtection="0"/>
    <xf numFmtId="0" fontId="89" fillId="82" borderId="0" applyNumberFormat="0" applyBorder="0" applyAlignment="0" applyProtection="0"/>
    <xf numFmtId="0" fontId="89" fillId="110" borderId="0" applyNumberFormat="0" applyBorder="0" applyAlignment="0" applyProtection="0"/>
    <xf numFmtId="0" fontId="89" fillId="68" borderId="0" applyNumberFormat="0" applyBorder="0" applyAlignment="0" applyProtection="0"/>
    <xf numFmtId="0" fontId="89" fillId="111" borderId="0" applyNumberFormat="0" applyBorder="0" applyAlignment="0" applyProtection="0"/>
    <xf numFmtId="0" fontId="89" fillId="69" borderId="0" applyNumberFormat="0" applyBorder="0" applyAlignment="0" applyProtection="0"/>
    <xf numFmtId="0" fontId="89" fillId="19" borderId="0" applyNumberFormat="0" applyBorder="0" applyAlignment="0" applyProtection="0"/>
    <xf numFmtId="0" fontId="89" fillId="71" borderId="0" applyNumberFormat="0" applyBorder="0" applyAlignment="0" applyProtection="0"/>
    <xf numFmtId="0" fontId="99" fillId="0" borderId="10" applyNumberFormat="0" applyFill="0" applyAlignment="0" applyProtection="0"/>
    <xf numFmtId="0" fontId="100" fillId="22" borderId="4" applyNumberFormat="0" applyAlignment="0" applyProtection="0"/>
    <xf numFmtId="0" fontId="100" fillId="93" borderId="4" applyNumberFormat="0" applyAlignment="0" applyProtection="0"/>
    <xf numFmtId="49" fontId="220" fillId="98" borderId="47">
      <alignment horizontal="center" vertical="top" wrapText="1"/>
    </xf>
    <xf numFmtId="0" fontId="101" fillId="116" borderId="27" applyNumberFormat="0" applyAlignment="0" applyProtection="0"/>
    <xf numFmtId="0" fontId="101" fillId="115" borderId="27" applyNumberFormat="0" applyAlignment="0" applyProtection="0"/>
    <xf numFmtId="0" fontId="101" fillId="90" borderId="27" applyNumberFormat="0" applyAlignment="0" applyProtection="0"/>
    <xf numFmtId="4" fontId="217" fillId="0" borderId="0" applyProtection="0">
      <alignment horizontal="left"/>
      <protection locked="0"/>
    </xf>
    <xf numFmtId="208" fontId="235" fillId="0" borderId="0"/>
    <xf numFmtId="208" fontId="235" fillId="0" borderId="0"/>
    <xf numFmtId="0" fontId="230" fillId="91" borderId="0">
      <alignment horizontal="left" vertical="top"/>
    </xf>
    <xf numFmtId="0" fontId="230" fillId="91" borderId="0">
      <alignment horizontal="right" vertical="top"/>
    </xf>
    <xf numFmtId="208" fontId="114" fillId="0" borderId="0" applyNumberFormat="0" applyFill="0" applyBorder="0" applyAlignment="0" applyProtection="0"/>
    <xf numFmtId="49" fontId="221" fillId="0" borderId="0" applyNumberFormat="0" applyProtection="0">
      <alignment horizontal="right" vertical="top"/>
      <protection locked="0"/>
    </xf>
    <xf numFmtId="0" fontId="231" fillId="101" borderId="0" applyNumberFormat="0" applyBorder="0" applyAlignment="0" applyProtection="0"/>
    <xf numFmtId="0" fontId="102" fillId="56" borderId="0" applyNumberFormat="0" applyBorder="0" applyAlignment="0" applyProtection="0"/>
    <xf numFmtId="0" fontId="227" fillId="119" borderId="0" applyAlignment="0">
      <alignment horizontal="justify" vertical="top" wrapText="1"/>
    </xf>
    <xf numFmtId="0" fontId="236" fillId="0" borderId="0">
      <alignment horizontal="left" vertical="top"/>
    </xf>
    <xf numFmtId="4" fontId="228" fillId="120" borderId="0">
      <alignment horizontal="right" vertical="top"/>
      <protection locked="0"/>
    </xf>
    <xf numFmtId="0" fontId="225" fillId="0" borderId="0"/>
    <xf numFmtId="0" fontId="66" fillId="0" borderId="41">
      <alignment horizontal="left" vertical="top" wrapText="1"/>
    </xf>
    <xf numFmtId="213" fontId="118" fillId="0" borderId="0" applyFont="0" applyFill="0" applyBorder="0" applyAlignment="0" applyProtection="0"/>
    <xf numFmtId="204" fontId="88" fillId="0" borderId="0" applyFill="0" applyBorder="0" applyAlignment="0" applyProtection="0"/>
    <xf numFmtId="44" fontId="216" fillId="0" borderId="0" applyFont="0" applyFill="0" applyBorder="0" applyAlignment="0" applyProtection="0"/>
    <xf numFmtId="183" fontId="106" fillId="0" borderId="0" applyFont="0" applyFill="0" applyBorder="0" applyAlignment="0" applyProtection="0"/>
    <xf numFmtId="184" fontId="205" fillId="0" borderId="0" applyFont="0" applyFill="0" applyBorder="0" applyAlignment="0" applyProtection="0"/>
    <xf numFmtId="205" fontId="216" fillId="0" borderId="0" applyFill="0" applyBorder="0" applyAlignment="0" applyProtection="0"/>
    <xf numFmtId="206" fontId="216" fillId="0" borderId="0" applyFill="0" applyBorder="0" applyAlignment="0" applyProtection="0"/>
    <xf numFmtId="206" fontId="216" fillId="0" borderId="0" applyFill="0" applyBorder="0" applyAlignment="0" applyProtection="0"/>
    <xf numFmtId="206" fontId="216" fillId="0" borderId="0" applyFill="0" applyBorder="0" applyAlignment="0" applyProtection="0"/>
    <xf numFmtId="206" fontId="216" fillId="0" borderId="0" applyFill="0" applyBorder="0" applyAlignment="0" applyProtection="0"/>
    <xf numFmtId="206" fontId="216" fillId="0" borderId="0" applyFill="0" applyBorder="0" applyAlignment="0" applyProtection="0"/>
    <xf numFmtId="181" fontId="88" fillId="0" borderId="0" applyFill="0" applyBorder="0" applyAlignment="0" applyProtection="0"/>
    <xf numFmtId="197" fontId="216" fillId="0" borderId="0" applyFill="0" applyBorder="0" applyAlignment="0" applyProtection="0"/>
    <xf numFmtId="207" fontId="216" fillId="0" borderId="0" applyFill="0" applyBorder="0" applyAlignment="0" applyProtection="0"/>
    <xf numFmtId="198" fontId="216" fillId="0" borderId="0" applyFill="0" applyBorder="0" applyAlignment="0" applyProtection="0"/>
    <xf numFmtId="198" fontId="69" fillId="0" borderId="0" applyFill="0" applyBorder="0" applyAlignment="0" applyProtection="0"/>
    <xf numFmtId="198" fontId="216" fillId="0" borderId="0" applyFill="0" applyBorder="0" applyAlignment="0" applyProtection="0"/>
    <xf numFmtId="206" fontId="216" fillId="0" borderId="0" applyFill="0" applyBorder="0" applyAlignment="0" applyProtection="0"/>
    <xf numFmtId="197" fontId="216" fillId="0" borderId="0" applyFill="0" applyBorder="0" applyAlignment="0" applyProtection="0"/>
    <xf numFmtId="198" fontId="216" fillId="0" borderId="0" applyFill="0" applyBorder="0" applyAlignment="0" applyProtection="0"/>
    <xf numFmtId="198" fontId="216" fillId="0" borderId="0" applyFill="0" applyBorder="0" applyAlignment="0" applyProtection="0"/>
    <xf numFmtId="206" fontId="216" fillId="0" borderId="0" applyFill="0" applyBorder="0" applyAlignment="0" applyProtection="0"/>
    <xf numFmtId="206" fontId="216" fillId="0" borderId="0" applyFill="0" applyBorder="0" applyAlignment="0" applyProtection="0"/>
    <xf numFmtId="206" fontId="216" fillId="0" borderId="0" applyFill="0" applyBorder="0" applyAlignment="0" applyProtection="0"/>
    <xf numFmtId="206" fontId="216" fillId="0" borderId="0" applyFill="0" applyBorder="0" applyAlignment="0" applyProtection="0"/>
    <xf numFmtId="0" fontId="103" fillId="104" borderId="27" applyNumberFormat="0" applyAlignment="0" applyProtection="0"/>
    <xf numFmtId="0" fontId="103" fillId="105" borderId="27" applyNumberFormat="0" applyAlignment="0" applyProtection="0"/>
    <xf numFmtId="0" fontId="103" fillId="60" borderId="27" applyNumberFormat="0" applyAlignment="0" applyProtection="0"/>
    <xf numFmtId="0" fontId="104" fillId="0" borderId="38" applyNumberFormat="0" applyFill="0" applyAlignment="0" applyProtection="0"/>
    <xf numFmtId="214" fontId="216" fillId="0" borderId="0" applyFont="0" applyFill="0" applyBorder="0" applyAlignment="0" applyProtection="0"/>
    <xf numFmtId="190" fontId="216" fillId="0" borderId="0" applyFont="0" applyFill="0" applyBorder="0" applyAlignment="0" applyProtection="0"/>
    <xf numFmtId="0" fontId="115" fillId="0" borderId="0" applyNumberFormat="0" applyFill="0" applyBorder="0" applyAlignment="0" applyProtection="0"/>
    <xf numFmtId="0" fontId="205" fillId="0" borderId="0"/>
    <xf numFmtId="0" fontId="106" fillId="0" borderId="0"/>
    <xf numFmtId="184" fontId="205" fillId="0" borderId="0" applyFont="0" applyFill="0" applyBorder="0" applyAlignment="0" applyProtection="0"/>
    <xf numFmtId="184" fontId="205" fillId="0" borderId="0" applyFont="0" applyFill="0" applyBorder="0" applyAlignment="0" applyProtection="0"/>
    <xf numFmtId="184" fontId="205" fillId="0" borderId="0" applyFont="0" applyFill="0" applyBorder="0" applyAlignment="0" applyProtection="0"/>
    <xf numFmtId="0" fontId="205" fillId="0" borderId="0"/>
    <xf numFmtId="0" fontId="205" fillId="0" borderId="0"/>
    <xf numFmtId="0" fontId="205" fillId="0" borderId="0"/>
    <xf numFmtId="0" fontId="205" fillId="0" borderId="0"/>
    <xf numFmtId="0" fontId="251" fillId="0" borderId="0"/>
    <xf numFmtId="0" fontId="110" fillId="0" borderId="0"/>
    <xf numFmtId="0" fontId="109" fillId="0" borderId="0"/>
    <xf numFmtId="0" fontId="66" fillId="0" borderId="0"/>
    <xf numFmtId="0" fontId="66" fillId="0" borderId="0"/>
    <xf numFmtId="0" fontId="109" fillId="0" borderId="0"/>
    <xf numFmtId="217" fontId="88" fillId="100" borderId="0" applyBorder="0" applyProtection="0">
      <alignment horizontal="left" vertical="top" wrapText="1"/>
    </xf>
    <xf numFmtId="217" fontId="88" fillId="101" borderId="0" applyBorder="0" applyProtection="0">
      <alignment horizontal="left" vertical="top" wrapText="1"/>
    </xf>
    <xf numFmtId="217" fontId="88" fillId="4" borderId="0" applyBorder="0" applyProtection="0">
      <alignment horizontal="left" vertical="top" wrapText="1"/>
    </xf>
    <xf numFmtId="217" fontId="88" fillId="102" borderId="0" applyBorder="0" applyProtection="0">
      <alignment horizontal="left" vertical="top" wrapText="1"/>
    </xf>
    <xf numFmtId="217" fontId="88" fillId="103" borderId="0" applyBorder="0" applyProtection="0">
      <alignment horizontal="left" vertical="top" wrapText="1"/>
    </xf>
    <xf numFmtId="217" fontId="88" fillId="104" borderId="0" applyBorder="0" applyProtection="0">
      <alignment horizontal="left" vertical="top" wrapText="1"/>
    </xf>
    <xf numFmtId="0" fontId="216" fillId="55" borderId="0" applyNumberFormat="0" applyBorder="0" applyAlignment="0" applyProtection="0"/>
    <xf numFmtId="0" fontId="88" fillId="100" borderId="0" applyNumberFormat="0" applyBorder="0" applyAlignment="0" applyProtection="0"/>
    <xf numFmtId="0" fontId="88" fillId="55" borderId="0" applyNumberFormat="0" applyBorder="0" applyAlignment="0" applyProtection="0"/>
    <xf numFmtId="217" fontId="88" fillId="100" borderId="0" applyBorder="0" applyProtection="0">
      <alignment horizontal="left" vertical="top" wrapText="1"/>
    </xf>
    <xf numFmtId="0" fontId="88" fillId="100" borderId="0" applyNumberFormat="0" applyBorder="0" applyAlignment="0" applyProtection="0"/>
    <xf numFmtId="0" fontId="88" fillId="100" borderId="0" applyNumberFormat="0" applyBorder="0" applyAlignment="0" applyProtection="0"/>
    <xf numFmtId="0" fontId="88" fillId="100" borderId="0" applyNumberFormat="0" applyBorder="0" applyAlignment="0" applyProtection="0"/>
    <xf numFmtId="0" fontId="88" fillId="100" borderId="0" applyNumberFormat="0" applyBorder="0" applyAlignment="0" applyProtection="0"/>
    <xf numFmtId="0" fontId="88" fillId="100" borderId="0" applyNumberFormat="0" applyBorder="0" applyAlignment="0" applyProtection="0"/>
    <xf numFmtId="0" fontId="88" fillId="100" borderId="0" applyNumberFormat="0" applyBorder="0" applyAlignment="0" applyProtection="0"/>
    <xf numFmtId="0" fontId="88" fillId="100" borderId="0" applyNumberFormat="0" applyBorder="0" applyAlignment="0" applyProtection="0"/>
    <xf numFmtId="0" fontId="88" fillId="100" borderId="0" applyNumberFormat="0" applyBorder="0" applyAlignment="0" applyProtection="0"/>
    <xf numFmtId="0" fontId="216" fillId="56" borderId="0" applyNumberFormat="0" applyBorder="0" applyAlignment="0" applyProtection="0"/>
    <xf numFmtId="0" fontId="88" fillId="101" borderId="0" applyNumberFormat="0" applyBorder="0" applyAlignment="0" applyProtection="0"/>
    <xf numFmtId="0" fontId="88" fillId="56" borderId="0" applyNumberFormat="0" applyBorder="0" applyAlignment="0" applyProtection="0"/>
    <xf numFmtId="217" fontId="88" fillId="101" borderId="0" applyBorder="0" applyProtection="0">
      <alignment horizontal="left" vertical="top" wrapText="1"/>
    </xf>
    <xf numFmtId="0" fontId="88" fillId="101" borderId="0" applyNumberFormat="0" applyBorder="0" applyAlignment="0" applyProtection="0"/>
    <xf numFmtId="0" fontId="88" fillId="101" borderId="0" applyNumberFormat="0" applyBorder="0" applyAlignment="0" applyProtection="0"/>
    <xf numFmtId="0" fontId="88" fillId="101" borderId="0" applyNumberFormat="0" applyBorder="0" applyAlignment="0" applyProtection="0"/>
    <xf numFmtId="0" fontId="88" fillId="101" borderId="0" applyNumberFormat="0" applyBorder="0" applyAlignment="0" applyProtection="0"/>
    <xf numFmtId="0" fontId="88" fillId="101" borderId="0" applyNumberFormat="0" applyBorder="0" applyAlignment="0" applyProtection="0"/>
    <xf numFmtId="0" fontId="88" fillId="101" borderId="0" applyNumberFormat="0" applyBorder="0" applyAlignment="0" applyProtection="0"/>
    <xf numFmtId="0" fontId="88" fillId="101" borderId="0" applyNumberFormat="0" applyBorder="0" applyAlignment="0" applyProtection="0"/>
    <xf numFmtId="0" fontId="88" fillId="101" borderId="0" applyNumberFormat="0" applyBorder="0" applyAlignment="0" applyProtection="0"/>
    <xf numFmtId="0" fontId="216" fillId="57" borderId="0" applyNumberFormat="0" applyBorder="0" applyAlignment="0" applyProtection="0"/>
    <xf numFmtId="0" fontId="88" fillId="4" borderId="0" applyNumberFormat="0" applyBorder="0" applyAlignment="0" applyProtection="0"/>
    <xf numFmtId="0" fontId="88" fillId="57" borderId="0" applyNumberFormat="0" applyBorder="0" applyAlignment="0" applyProtection="0"/>
    <xf numFmtId="217" fontId="88" fillId="4" borderId="0" applyBorder="0" applyProtection="0">
      <alignment horizontal="left" vertical="top" wrapText="1"/>
    </xf>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216" fillId="58" borderId="0" applyNumberFormat="0" applyBorder="0" applyAlignment="0" applyProtection="0"/>
    <xf numFmtId="0" fontId="88" fillId="102" borderId="0" applyNumberFormat="0" applyBorder="0" applyAlignment="0" applyProtection="0"/>
    <xf numFmtId="0" fontId="88" fillId="102" borderId="0" applyNumberFormat="0" applyBorder="0" applyAlignment="0" applyProtection="0"/>
    <xf numFmtId="0" fontId="88" fillId="58" borderId="0" applyNumberFormat="0" applyBorder="0" applyAlignment="0" applyProtection="0"/>
    <xf numFmtId="217" fontId="88" fillId="102" borderId="0" applyBorder="0" applyProtection="0">
      <alignment horizontal="left" vertical="top" wrapText="1"/>
    </xf>
    <xf numFmtId="0" fontId="88" fillId="102" borderId="0" applyNumberFormat="0" applyBorder="0" applyAlignment="0" applyProtection="0"/>
    <xf numFmtId="0" fontId="88" fillId="102" borderId="0" applyNumberFormat="0" applyBorder="0" applyAlignment="0" applyProtection="0"/>
    <xf numFmtId="0" fontId="88" fillId="102" borderId="0" applyNumberFormat="0" applyBorder="0" applyAlignment="0" applyProtection="0"/>
    <xf numFmtId="0" fontId="88" fillId="102" borderId="0" applyNumberFormat="0" applyBorder="0" applyAlignment="0" applyProtection="0"/>
    <xf numFmtId="0" fontId="88" fillId="102" borderId="0" applyNumberFormat="0" applyBorder="0" applyAlignment="0" applyProtection="0"/>
    <xf numFmtId="0" fontId="88" fillId="102" borderId="0" applyNumberFormat="0" applyBorder="0" applyAlignment="0" applyProtection="0"/>
    <xf numFmtId="0" fontId="88" fillId="102" borderId="0" applyNumberFormat="0" applyBorder="0" applyAlignment="0" applyProtection="0"/>
    <xf numFmtId="0" fontId="216" fillId="59" borderId="0" applyNumberFormat="0" applyBorder="0" applyAlignment="0" applyProtection="0"/>
    <xf numFmtId="0" fontId="88" fillId="103" borderId="0" applyNumberFormat="0" applyBorder="0" applyAlignment="0" applyProtection="0"/>
    <xf numFmtId="0" fontId="88" fillId="103" borderId="0" applyNumberFormat="0" applyBorder="0" applyAlignment="0" applyProtection="0"/>
    <xf numFmtId="217" fontId="88" fillId="103" borderId="0" applyBorder="0" applyProtection="0">
      <alignment horizontal="left" vertical="top" wrapText="1"/>
    </xf>
    <xf numFmtId="0" fontId="88" fillId="103" borderId="0" applyNumberFormat="0" applyBorder="0" applyAlignment="0" applyProtection="0"/>
    <xf numFmtId="0" fontId="88" fillId="103" borderId="0" applyNumberFormat="0" applyBorder="0" applyAlignment="0" applyProtection="0"/>
    <xf numFmtId="0" fontId="88" fillId="103" borderId="0" applyNumberFormat="0" applyBorder="0" applyAlignment="0" applyProtection="0"/>
    <xf numFmtId="0" fontId="88" fillId="103" borderId="0" applyNumberFormat="0" applyBorder="0" applyAlignment="0" applyProtection="0"/>
    <xf numFmtId="0" fontId="88" fillId="103" borderId="0" applyNumberFormat="0" applyBorder="0" applyAlignment="0" applyProtection="0"/>
    <xf numFmtId="0" fontId="88" fillId="103" borderId="0" applyNumberFormat="0" applyBorder="0" applyAlignment="0" applyProtection="0"/>
    <xf numFmtId="0" fontId="88" fillId="103" borderId="0" applyNumberFormat="0" applyBorder="0" applyAlignment="0" applyProtection="0"/>
    <xf numFmtId="0" fontId="216" fillId="60" borderId="0" applyNumberFormat="0" applyBorder="0" applyAlignment="0" applyProtection="0"/>
    <xf numFmtId="0" fontId="88" fillId="104" borderId="0" applyNumberFormat="0" applyBorder="0" applyAlignment="0" applyProtection="0"/>
    <xf numFmtId="0" fontId="88" fillId="104" borderId="0" applyNumberFormat="0" applyBorder="0" applyAlignment="0" applyProtection="0"/>
    <xf numFmtId="0" fontId="88" fillId="60" borderId="0" applyNumberFormat="0" applyBorder="0" applyAlignment="0" applyProtection="0"/>
    <xf numFmtId="217" fontId="88" fillId="104" borderId="0" applyBorder="0" applyProtection="0">
      <alignment horizontal="left" vertical="top" wrapText="1"/>
    </xf>
    <xf numFmtId="0" fontId="88" fillId="104" borderId="0" applyNumberFormat="0" applyBorder="0" applyAlignment="0" applyProtection="0"/>
    <xf numFmtId="0" fontId="88" fillId="104" borderId="0" applyNumberFormat="0" applyBorder="0" applyAlignment="0" applyProtection="0"/>
    <xf numFmtId="0" fontId="88" fillId="104" borderId="0" applyNumberFormat="0" applyBorder="0" applyAlignment="0" applyProtection="0"/>
    <xf numFmtId="0" fontId="88" fillId="104" borderId="0" applyNumberFormat="0" applyBorder="0" applyAlignment="0" applyProtection="0"/>
    <xf numFmtId="0" fontId="88" fillId="104" borderId="0" applyNumberFormat="0" applyBorder="0" applyAlignment="0" applyProtection="0"/>
    <xf numFmtId="0" fontId="88" fillId="104" borderId="0" applyNumberFormat="0" applyBorder="0" applyAlignment="0" applyProtection="0"/>
    <xf numFmtId="0" fontId="88" fillId="104"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217" fontId="88" fillId="8" borderId="0" applyBorder="0" applyProtection="0">
      <alignment horizontal="left" vertical="top" wrapText="1"/>
    </xf>
    <xf numFmtId="217" fontId="88" fillId="106" borderId="0" applyBorder="0" applyProtection="0">
      <alignment horizontal="left" vertical="top" wrapText="1"/>
    </xf>
    <xf numFmtId="217" fontId="88" fillId="121" borderId="0" applyBorder="0" applyProtection="0">
      <alignment horizontal="left" vertical="top" wrapText="1"/>
    </xf>
    <xf numFmtId="217" fontId="88" fillId="102" borderId="0" applyBorder="0" applyProtection="0">
      <alignment horizontal="left" vertical="top" wrapText="1"/>
    </xf>
    <xf numFmtId="217" fontId="88" fillId="8" borderId="0" applyBorder="0" applyProtection="0">
      <alignment horizontal="left" vertical="top" wrapText="1"/>
    </xf>
    <xf numFmtId="217" fontId="88" fillId="11" borderId="0" applyBorder="0" applyProtection="0">
      <alignment horizontal="left" vertical="top" wrapText="1"/>
    </xf>
    <xf numFmtId="0" fontId="216" fillId="61" borderId="0" applyNumberFormat="0" applyBorder="0" applyAlignment="0" applyProtection="0"/>
    <xf numFmtId="0" fontId="88" fillId="8" borderId="0" applyNumberFormat="0" applyBorder="0" applyAlignment="0" applyProtection="0"/>
    <xf numFmtId="0" fontId="88" fillId="61" borderId="0" applyNumberFormat="0" applyBorder="0" applyAlignment="0" applyProtection="0"/>
    <xf numFmtId="217" fontId="88" fillId="8" borderId="0" applyBorder="0" applyProtection="0">
      <alignment horizontal="left" vertical="top" wrapText="1"/>
    </xf>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216" fillId="62" borderId="0" applyNumberFormat="0" applyBorder="0" applyAlignment="0" applyProtection="0"/>
    <xf numFmtId="0" fontId="88" fillId="106" borderId="0" applyNumberFormat="0" applyBorder="0" applyAlignment="0" applyProtection="0"/>
    <xf numFmtId="217" fontId="88" fillId="106" borderId="0" applyBorder="0" applyProtection="0">
      <alignment horizontal="left" vertical="top" wrapText="1"/>
    </xf>
    <xf numFmtId="0" fontId="88" fillId="106" borderId="0" applyNumberFormat="0" applyBorder="0" applyAlignment="0" applyProtection="0"/>
    <xf numFmtId="0" fontId="88" fillId="106" borderId="0" applyNumberFormat="0" applyBorder="0" applyAlignment="0" applyProtection="0"/>
    <xf numFmtId="0" fontId="88" fillId="106" borderId="0" applyNumberFormat="0" applyBorder="0" applyAlignment="0" applyProtection="0"/>
    <xf numFmtId="0" fontId="88" fillId="106" borderId="0" applyNumberFormat="0" applyBorder="0" applyAlignment="0" applyProtection="0"/>
    <xf numFmtId="0" fontId="88" fillId="106" borderId="0" applyNumberFormat="0" applyBorder="0" applyAlignment="0" applyProtection="0"/>
    <xf numFmtId="0" fontId="88" fillId="106" borderId="0" applyNumberFormat="0" applyBorder="0" applyAlignment="0" applyProtection="0"/>
    <xf numFmtId="0" fontId="88" fillId="106" borderId="0" applyNumberFormat="0" applyBorder="0" applyAlignment="0" applyProtection="0"/>
    <xf numFmtId="0" fontId="88" fillId="106" borderId="0" applyNumberFormat="0" applyBorder="0" applyAlignment="0" applyProtection="0"/>
    <xf numFmtId="0" fontId="216" fillId="64" borderId="0" applyNumberFormat="0" applyBorder="0" applyAlignment="0" applyProtection="0"/>
    <xf numFmtId="0" fontId="88" fillId="121" borderId="0" applyNumberFormat="0" applyBorder="0" applyAlignment="0" applyProtection="0"/>
    <xf numFmtId="0" fontId="88" fillId="121" borderId="0" applyNumberFormat="0" applyBorder="0" applyAlignment="0" applyProtection="0"/>
    <xf numFmtId="0" fontId="88" fillId="64" borderId="0" applyNumberFormat="0" applyBorder="0" applyAlignment="0" applyProtection="0"/>
    <xf numFmtId="217" fontId="88" fillId="121" borderId="0" applyBorder="0" applyProtection="0">
      <alignment horizontal="left" vertical="top" wrapText="1"/>
    </xf>
    <xf numFmtId="0" fontId="88" fillId="121" borderId="0" applyNumberFormat="0" applyBorder="0" applyAlignment="0" applyProtection="0"/>
    <xf numFmtId="0" fontId="88" fillId="121" borderId="0" applyNumberFormat="0" applyBorder="0" applyAlignment="0" applyProtection="0"/>
    <xf numFmtId="0" fontId="88" fillId="121" borderId="0" applyNumberFormat="0" applyBorder="0" applyAlignment="0" applyProtection="0"/>
    <xf numFmtId="0" fontId="88" fillId="121" borderId="0" applyNumberFormat="0" applyBorder="0" applyAlignment="0" applyProtection="0"/>
    <xf numFmtId="0" fontId="88" fillId="121" borderId="0" applyNumberFormat="0" applyBorder="0" applyAlignment="0" applyProtection="0"/>
    <xf numFmtId="0" fontId="88" fillId="121" borderId="0" applyNumberFormat="0" applyBorder="0" applyAlignment="0" applyProtection="0"/>
    <xf numFmtId="0" fontId="88" fillId="121" borderId="0" applyNumberFormat="0" applyBorder="0" applyAlignment="0" applyProtection="0"/>
    <xf numFmtId="0" fontId="88" fillId="121" borderId="0" applyNumberFormat="0" applyBorder="0" applyAlignment="0" applyProtection="0"/>
    <xf numFmtId="0" fontId="216" fillId="58" borderId="0" applyNumberFormat="0" applyBorder="0" applyAlignment="0" applyProtection="0"/>
    <xf numFmtId="0" fontId="88" fillId="102" borderId="0" applyNumberFormat="0" applyBorder="0" applyAlignment="0" applyProtection="0"/>
    <xf numFmtId="0" fontId="88" fillId="102" borderId="0" applyNumberFormat="0" applyBorder="0" applyAlignment="0" applyProtection="0"/>
    <xf numFmtId="0" fontId="88" fillId="58" borderId="0" applyNumberFormat="0" applyBorder="0" applyAlignment="0" applyProtection="0"/>
    <xf numFmtId="217" fontId="88" fillId="102" borderId="0" applyBorder="0" applyProtection="0">
      <alignment horizontal="left" vertical="top" wrapText="1"/>
    </xf>
    <xf numFmtId="0" fontId="88" fillId="102" borderId="0" applyNumberFormat="0" applyBorder="0" applyAlignment="0" applyProtection="0"/>
    <xf numFmtId="0" fontId="88" fillId="102" borderId="0" applyNumberFormat="0" applyBorder="0" applyAlignment="0" applyProtection="0"/>
    <xf numFmtId="0" fontId="88" fillId="102" borderId="0" applyNumberFormat="0" applyBorder="0" applyAlignment="0" applyProtection="0"/>
    <xf numFmtId="0" fontId="88" fillId="102" borderId="0" applyNumberFormat="0" applyBorder="0" applyAlignment="0" applyProtection="0"/>
    <xf numFmtId="0" fontId="88" fillId="102" borderId="0" applyNumberFormat="0" applyBorder="0" applyAlignment="0" applyProtection="0"/>
    <xf numFmtId="0" fontId="88" fillId="102" borderId="0" applyNumberFormat="0" applyBorder="0" applyAlignment="0" applyProtection="0"/>
    <xf numFmtId="0" fontId="88" fillId="102" borderId="0" applyNumberFormat="0" applyBorder="0" applyAlignment="0" applyProtection="0"/>
    <xf numFmtId="0" fontId="216" fillId="61" borderId="0" applyNumberFormat="0" applyBorder="0" applyAlignment="0" applyProtection="0"/>
    <xf numFmtId="0" fontId="88" fillId="8" borderId="0" applyNumberFormat="0" applyBorder="0" applyAlignment="0" applyProtection="0"/>
    <xf numFmtId="0" fontId="88" fillId="61" borderId="0" applyNumberFormat="0" applyBorder="0" applyAlignment="0" applyProtection="0"/>
    <xf numFmtId="217" fontId="88" fillId="8" borderId="0" applyBorder="0" applyProtection="0">
      <alignment horizontal="left" vertical="top" wrapText="1"/>
    </xf>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216" fillId="65" borderId="0" applyNumberFormat="0" applyBorder="0" applyAlignment="0" applyProtection="0"/>
    <xf numFmtId="0" fontId="88" fillId="11" borderId="0" applyNumberFormat="0" applyBorder="0" applyAlignment="0" applyProtection="0"/>
    <xf numFmtId="0" fontId="88" fillId="65" borderId="0" applyNumberFormat="0" applyBorder="0" applyAlignment="0" applyProtection="0"/>
    <xf numFmtId="217" fontId="88" fillId="11" borderId="0" applyBorder="0" applyProtection="0">
      <alignment horizontal="left" vertical="top" wrapText="1"/>
    </xf>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217" fontId="89" fillId="109" borderId="0" applyBorder="0" applyProtection="0">
      <alignment horizontal="left" vertical="top" wrapText="1"/>
    </xf>
    <xf numFmtId="217" fontId="89" fillId="106" borderId="0" applyBorder="0" applyProtection="0">
      <alignment horizontal="left" vertical="top" wrapText="1"/>
    </xf>
    <xf numFmtId="217" fontId="89" fillId="121" borderId="0" applyBorder="0" applyProtection="0">
      <alignment horizontal="left" vertical="top" wrapText="1"/>
    </xf>
    <xf numFmtId="217" fontId="89" fillId="13" borderId="0" applyBorder="0" applyProtection="0">
      <alignment horizontal="left" vertical="top" wrapText="1"/>
    </xf>
    <xf numFmtId="217" fontId="89" fillId="111" borderId="0" applyBorder="0" applyProtection="0">
      <alignment horizontal="left" vertical="top" wrapText="1"/>
    </xf>
    <xf numFmtId="217" fontId="89" fillId="112" borderId="0" applyBorder="0" applyProtection="0">
      <alignment horizontal="left" vertical="top" wrapText="1"/>
    </xf>
    <xf numFmtId="0" fontId="259" fillId="67" borderId="0" applyNumberFormat="0" applyBorder="0" applyAlignment="0" applyProtection="0"/>
    <xf numFmtId="0" fontId="89" fillId="109" borderId="0" applyNumberFormat="0" applyBorder="0" applyAlignment="0" applyProtection="0"/>
    <xf numFmtId="0" fontId="89" fillId="67" borderId="0" applyNumberFormat="0" applyBorder="0" applyAlignment="0" applyProtection="0"/>
    <xf numFmtId="217" fontId="89" fillId="109" borderId="0" applyBorder="0" applyProtection="0">
      <alignment horizontal="left" vertical="top" wrapText="1"/>
    </xf>
    <xf numFmtId="0" fontId="89" fillId="109" borderId="0" applyNumberFormat="0" applyBorder="0" applyAlignment="0" applyProtection="0"/>
    <xf numFmtId="0" fontId="89" fillId="109" borderId="0" applyNumberFormat="0" applyBorder="0" applyAlignment="0" applyProtection="0"/>
    <xf numFmtId="0" fontId="89" fillId="109" borderId="0" applyNumberFormat="0" applyBorder="0" applyAlignment="0" applyProtection="0"/>
    <xf numFmtId="0" fontId="89" fillId="109" borderId="0" applyNumberFormat="0" applyBorder="0" applyAlignment="0" applyProtection="0"/>
    <xf numFmtId="0" fontId="89" fillId="109" borderId="0" applyNumberFormat="0" applyBorder="0" applyAlignment="0" applyProtection="0"/>
    <xf numFmtId="0" fontId="89" fillId="109" borderId="0" applyNumberFormat="0" applyBorder="0" applyAlignment="0" applyProtection="0"/>
    <xf numFmtId="0" fontId="89" fillId="109" borderId="0" applyNumberFormat="0" applyBorder="0" applyAlignment="0" applyProtection="0"/>
    <xf numFmtId="0" fontId="89" fillId="109" borderId="0" applyNumberFormat="0" applyBorder="0" applyAlignment="0" applyProtection="0"/>
    <xf numFmtId="0" fontId="259" fillId="62" borderId="0" applyNumberFormat="0" applyBorder="0" applyAlignment="0" applyProtection="0"/>
    <xf numFmtId="0" fontId="89" fillId="106" borderId="0" applyNumberFormat="0" applyBorder="0" applyAlignment="0" applyProtection="0"/>
    <xf numFmtId="0" fontId="89" fillId="106" borderId="0" applyNumberFormat="0" applyBorder="0" applyAlignment="0" applyProtection="0"/>
    <xf numFmtId="0" fontId="89" fillId="62" borderId="0" applyNumberFormat="0" applyBorder="0" applyAlignment="0" applyProtection="0"/>
    <xf numFmtId="217" fontId="89" fillId="106" borderId="0" applyBorder="0" applyProtection="0">
      <alignment horizontal="left" vertical="top" wrapText="1"/>
    </xf>
    <xf numFmtId="0" fontId="89" fillId="106" borderId="0" applyNumberFormat="0" applyBorder="0" applyAlignment="0" applyProtection="0"/>
    <xf numFmtId="0" fontId="89" fillId="106" borderId="0" applyNumberFormat="0" applyBorder="0" applyAlignment="0" applyProtection="0"/>
    <xf numFmtId="0" fontId="89" fillId="106" borderId="0" applyNumberFormat="0" applyBorder="0" applyAlignment="0" applyProtection="0"/>
    <xf numFmtId="0" fontId="89" fillId="106" borderId="0" applyNumberFormat="0" applyBorder="0" applyAlignment="0" applyProtection="0"/>
    <xf numFmtId="0" fontId="89" fillId="106" borderId="0" applyNumberFormat="0" applyBorder="0" applyAlignment="0" applyProtection="0"/>
    <xf numFmtId="0" fontId="89" fillId="106" borderId="0" applyNumberFormat="0" applyBorder="0" applyAlignment="0" applyProtection="0"/>
    <xf numFmtId="0" fontId="89" fillId="106" borderId="0" applyNumberFormat="0" applyBorder="0" applyAlignment="0" applyProtection="0"/>
    <xf numFmtId="0" fontId="89" fillId="106" borderId="0" applyNumberFormat="0" applyBorder="0" applyAlignment="0" applyProtection="0"/>
    <xf numFmtId="0" fontId="259" fillId="64" borderId="0" applyNumberFormat="0" applyBorder="0" applyAlignment="0" applyProtection="0"/>
    <xf numFmtId="0" fontId="89" fillId="121" borderId="0" applyNumberFormat="0" applyBorder="0" applyAlignment="0" applyProtection="0"/>
    <xf numFmtId="0" fontId="89" fillId="121" borderId="0" applyNumberFormat="0" applyBorder="0" applyAlignment="0" applyProtection="0"/>
    <xf numFmtId="0" fontId="89" fillId="64" borderId="0" applyNumberFormat="0" applyBorder="0" applyAlignment="0" applyProtection="0"/>
    <xf numFmtId="217" fontId="89" fillId="121" borderId="0" applyBorder="0" applyProtection="0">
      <alignment horizontal="left" vertical="top" wrapText="1"/>
    </xf>
    <xf numFmtId="0" fontId="89" fillId="121" borderId="0" applyNumberFormat="0" applyBorder="0" applyAlignment="0" applyProtection="0"/>
    <xf numFmtId="0" fontId="89" fillId="121" borderId="0" applyNumberFormat="0" applyBorder="0" applyAlignment="0" applyProtection="0"/>
    <xf numFmtId="0" fontId="89" fillId="121" borderId="0" applyNumberFormat="0" applyBorder="0" applyAlignment="0" applyProtection="0"/>
    <xf numFmtId="0" fontId="89" fillId="121" borderId="0" applyNumberFormat="0" applyBorder="0" applyAlignment="0" applyProtection="0"/>
    <xf numFmtId="0" fontId="89" fillId="121" borderId="0" applyNumberFormat="0" applyBorder="0" applyAlignment="0" applyProtection="0"/>
    <xf numFmtId="0" fontId="89" fillId="121" borderId="0" applyNumberFormat="0" applyBorder="0" applyAlignment="0" applyProtection="0"/>
    <xf numFmtId="0" fontId="89" fillId="121" borderId="0" applyNumberFormat="0" applyBorder="0" applyAlignment="0" applyProtection="0"/>
    <xf numFmtId="0" fontId="89" fillId="121" borderId="0" applyNumberFormat="0" applyBorder="0" applyAlignment="0" applyProtection="0"/>
    <xf numFmtId="0" fontId="259" fillId="68" borderId="0" applyNumberFormat="0" applyBorder="0" applyAlignment="0" applyProtection="0"/>
    <xf numFmtId="0" fontId="89" fillId="13" borderId="0" applyNumberFormat="0" applyBorder="0" applyAlignment="0" applyProtection="0"/>
    <xf numFmtId="0" fontId="89" fillId="13" borderId="0" applyNumberFormat="0" applyBorder="0" applyAlignment="0" applyProtection="0"/>
    <xf numFmtId="0" fontId="89" fillId="68" borderId="0" applyNumberFormat="0" applyBorder="0" applyAlignment="0" applyProtection="0"/>
    <xf numFmtId="217" fontId="89" fillId="13" borderId="0" applyBorder="0" applyProtection="0">
      <alignment horizontal="left" vertical="top" wrapText="1"/>
    </xf>
    <xf numFmtId="0" fontId="89" fillId="13" borderId="0" applyNumberFormat="0" applyBorder="0" applyAlignment="0" applyProtection="0"/>
    <xf numFmtId="0" fontId="89" fillId="13" borderId="0" applyNumberFormat="0" applyBorder="0" applyAlignment="0" applyProtection="0"/>
    <xf numFmtId="0" fontId="89" fillId="13" borderId="0" applyNumberFormat="0" applyBorder="0" applyAlignment="0" applyProtection="0"/>
    <xf numFmtId="0" fontId="89" fillId="13" borderId="0" applyNumberFormat="0" applyBorder="0" applyAlignment="0" applyProtection="0"/>
    <xf numFmtId="0" fontId="89" fillId="13" borderId="0" applyNumberFormat="0" applyBorder="0" applyAlignment="0" applyProtection="0"/>
    <xf numFmtId="0" fontId="89" fillId="13" borderId="0" applyNumberFormat="0" applyBorder="0" applyAlignment="0" applyProtection="0"/>
    <xf numFmtId="0" fontId="89" fillId="13" borderId="0" applyNumberFormat="0" applyBorder="0" applyAlignment="0" applyProtection="0"/>
    <xf numFmtId="0" fontId="89" fillId="13" borderId="0" applyNumberFormat="0" applyBorder="0" applyAlignment="0" applyProtection="0"/>
    <xf numFmtId="0" fontId="259" fillId="69" borderId="0" applyNumberFormat="0" applyBorder="0" applyAlignment="0" applyProtection="0"/>
    <xf numFmtId="0" fontId="89" fillId="111" borderId="0" applyNumberFormat="0" applyBorder="0" applyAlignment="0" applyProtection="0"/>
    <xf numFmtId="0" fontId="89" fillId="111" borderId="0" applyNumberFormat="0" applyBorder="0" applyAlignment="0" applyProtection="0"/>
    <xf numFmtId="0" fontId="89" fillId="69" borderId="0" applyNumberFormat="0" applyBorder="0" applyAlignment="0" applyProtection="0"/>
    <xf numFmtId="217" fontId="89" fillId="111" borderId="0" applyBorder="0" applyProtection="0">
      <alignment horizontal="left" vertical="top" wrapText="1"/>
    </xf>
    <xf numFmtId="0" fontId="89" fillId="111" borderId="0" applyNumberFormat="0" applyBorder="0" applyAlignment="0" applyProtection="0"/>
    <xf numFmtId="0" fontId="89" fillId="111" borderId="0" applyNumberFormat="0" applyBorder="0" applyAlignment="0" applyProtection="0"/>
    <xf numFmtId="0" fontId="89" fillId="111" borderId="0" applyNumberFormat="0" applyBorder="0" applyAlignment="0" applyProtection="0"/>
    <xf numFmtId="0" fontId="89" fillId="111" borderId="0" applyNumberFormat="0" applyBorder="0" applyAlignment="0" applyProtection="0"/>
    <xf numFmtId="0" fontId="89" fillId="111" borderId="0" applyNumberFormat="0" applyBorder="0" applyAlignment="0" applyProtection="0"/>
    <xf numFmtId="0" fontId="89" fillId="111" borderId="0" applyNumberFormat="0" applyBorder="0" applyAlignment="0" applyProtection="0"/>
    <xf numFmtId="0" fontId="89" fillId="111" borderId="0" applyNumberFormat="0" applyBorder="0" applyAlignment="0" applyProtection="0"/>
    <xf numFmtId="0" fontId="89" fillId="111" borderId="0" applyNumberFormat="0" applyBorder="0" applyAlignment="0" applyProtection="0"/>
    <xf numFmtId="0" fontId="259" fillId="70" borderId="0" applyNumberFormat="0" applyBorder="0" applyAlignment="0" applyProtection="0"/>
    <xf numFmtId="0" fontId="89" fillId="112" borderId="0" applyNumberFormat="0" applyBorder="0" applyAlignment="0" applyProtection="0"/>
    <xf numFmtId="0" fontId="89" fillId="112" borderId="0" applyNumberFormat="0" applyBorder="0" applyAlignment="0" applyProtection="0"/>
    <xf numFmtId="0" fontId="89" fillId="70" borderId="0" applyNumberFormat="0" applyBorder="0" applyAlignment="0" applyProtection="0"/>
    <xf numFmtId="217" fontId="89" fillId="112" borderId="0" applyBorder="0" applyProtection="0">
      <alignment horizontal="left" vertical="top" wrapText="1"/>
    </xf>
    <xf numFmtId="0" fontId="89" fillId="112" borderId="0" applyNumberFormat="0" applyBorder="0" applyAlignment="0" applyProtection="0"/>
    <xf numFmtId="0" fontId="89" fillId="112" borderId="0" applyNumberFormat="0" applyBorder="0" applyAlignment="0" applyProtection="0"/>
    <xf numFmtId="0" fontId="89" fillId="112" borderId="0" applyNumberFormat="0" applyBorder="0" applyAlignment="0" applyProtection="0"/>
    <xf numFmtId="0" fontId="89" fillId="112" borderId="0" applyNumberFormat="0" applyBorder="0" applyAlignment="0" applyProtection="0"/>
    <xf numFmtId="0" fontId="89" fillId="112" borderId="0" applyNumberFormat="0" applyBorder="0" applyAlignment="0" applyProtection="0"/>
    <xf numFmtId="0" fontId="89" fillId="112" borderId="0" applyNumberFormat="0" applyBorder="0" applyAlignment="0" applyProtection="0"/>
    <xf numFmtId="0" fontId="89" fillId="112" borderId="0" applyNumberFormat="0" applyBorder="0" applyAlignment="0" applyProtection="0"/>
    <xf numFmtId="0" fontId="89" fillId="112"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0" fontId="89" fillId="62" borderId="0" applyNumberFormat="0" applyBorder="0" applyAlignment="0" applyProtection="0"/>
    <xf numFmtId="0" fontId="89" fillId="62"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89" fillId="68" borderId="0" applyNumberFormat="0" applyBorder="0" applyAlignment="0" applyProtection="0"/>
    <xf numFmtId="0" fontId="89" fillId="68" borderId="0" applyNumberFormat="0" applyBorder="0" applyAlignment="0" applyProtection="0"/>
    <xf numFmtId="0" fontId="89" fillId="69" borderId="0" applyNumberFormat="0" applyBorder="0" applyAlignment="0" applyProtection="0"/>
    <xf numFmtId="0" fontId="89" fillId="69"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259" fillId="72" borderId="0" applyNumberFormat="0" applyBorder="0" applyAlignment="0" applyProtection="0"/>
    <xf numFmtId="0" fontId="89" fillId="16" borderId="0" applyNumberFormat="0" applyBorder="0" applyAlignment="0" applyProtection="0"/>
    <xf numFmtId="0" fontId="89" fillId="16" borderId="0" applyNumberFormat="0" applyBorder="0" applyAlignment="0" applyProtection="0"/>
    <xf numFmtId="0" fontId="89" fillId="72" borderId="0" applyNumberFormat="0" applyBorder="0" applyAlignment="0" applyProtection="0"/>
    <xf numFmtId="217" fontId="89" fillId="16" borderId="0" applyBorder="0" applyProtection="0">
      <alignment horizontal="left" vertical="top" wrapText="1"/>
    </xf>
    <xf numFmtId="0" fontId="89" fillId="16" borderId="0" applyNumberFormat="0" applyBorder="0" applyAlignment="0" applyProtection="0"/>
    <xf numFmtId="0" fontId="89" fillId="16" borderId="0" applyNumberFormat="0" applyBorder="0" applyAlignment="0" applyProtection="0"/>
    <xf numFmtId="0" fontId="89" fillId="16" borderId="0" applyNumberFormat="0" applyBorder="0" applyAlignment="0" applyProtection="0"/>
    <xf numFmtId="0" fontId="89" fillId="16" borderId="0" applyNumberFormat="0" applyBorder="0" applyAlignment="0" applyProtection="0"/>
    <xf numFmtId="0" fontId="89" fillId="16" borderId="0" applyNumberFormat="0" applyBorder="0" applyAlignment="0" applyProtection="0"/>
    <xf numFmtId="0" fontId="89" fillId="16" borderId="0" applyNumberFormat="0" applyBorder="0" applyAlignment="0" applyProtection="0"/>
    <xf numFmtId="0" fontId="89" fillId="16" borderId="0" applyNumberFormat="0" applyBorder="0" applyAlignment="0" applyProtection="0"/>
    <xf numFmtId="0" fontId="89" fillId="16" borderId="0" applyNumberFormat="0" applyBorder="0" applyAlignment="0" applyProtection="0"/>
    <xf numFmtId="0" fontId="259" fillId="77" borderId="0" applyNumberFormat="0" applyBorder="0" applyAlignment="0" applyProtection="0"/>
    <xf numFmtId="0" fontId="89" fillId="17" borderId="0" applyNumberFormat="0" applyBorder="0" applyAlignment="0" applyProtection="0"/>
    <xf numFmtId="0" fontId="89" fillId="17" borderId="0" applyNumberFormat="0" applyBorder="0" applyAlignment="0" applyProtection="0"/>
    <xf numFmtId="0" fontId="89" fillId="77" borderId="0" applyNumberFormat="0" applyBorder="0" applyAlignment="0" applyProtection="0"/>
    <xf numFmtId="217" fontId="89" fillId="17" borderId="0" applyBorder="0" applyProtection="0">
      <alignment horizontal="left" vertical="top" wrapText="1"/>
    </xf>
    <xf numFmtId="0" fontId="89" fillId="17" borderId="0" applyNumberFormat="0" applyBorder="0" applyAlignment="0" applyProtection="0"/>
    <xf numFmtId="0" fontId="89" fillId="17" borderId="0" applyNumberFormat="0" applyBorder="0" applyAlignment="0" applyProtection="0"/>
    <xf numFmtId="0" fontId="89" fillId="17" borderId="0" applyNumberFormat="0" applyBorder="0" applyAlignment="0" applyProtection="0"/>
    <xf numFmtId="0" fontId="89" fillId="17" borderId="0" applyNumberFormat="0" applyBorder="0" applyAlignment="0" applyProtection="0"/>
    <xf numFmtId="0" fontId="89" fillId="17" borderId="0" applyNumberFormat="0" applyBorder="0" applyAlignment="0" applyProtection="0"/>
    <xf numFmtId="0" fontId="89" fillId="17" borderId="0" applyNumberFormat="0" applyBorder="0" applyAlignment="0" applyProtection="0"/>
    <xf numFmtId="0" fontId="89" fillId="17" borderId="0" applyNumberFormat="0" applyBorder="0" applyAlignment="0" applyProtection="0"/>
    <xf numFmtId="0" fontId="89" fillId="17" borderId="0" applyNumberFormat="0" applyBorder="0" applyAlignment="0" applyProtection="0"/>
    <xf numFmtId="0" fontId="259" fillId="82" borderId="0" applyNumberFormat="0" applyBorder="0" applyAlignment="0" applyProtection="0"/>
    <xf numFmtId="0" fontId="89" fillId="118" borderId="0" applyNumberFormat="0" applyBorder="0" applyAlignment="0" applyProtection="0"/>
    <xf numFmtId="0" fontId="89" fillId="118" borderId="0" applyNumberFormat="0" applyBorder="0" applyAlignment="0" applyProtection="0"/>
    <xf numFmtId="0" fontId="89" fillId="82" borderId="0" applyNumberFormat="0" applyBorder="0" applyAlignment="0" applyProtection="0"/>
    <xf numFmtId="217" fontId="89" fillId="118" borderId="0" applyBorder="0" applyProtection="0">
      <alignment horizontal="left" vertical="top" wrapText="1"/>
    </xf>
    <xf numFmtId="0" fontId="89" fillId="118" borderId="0" applyNumberFormat="0" applyBorder="0" applyAlignment="0" applyProtection="0"/>
    <xf numFmtId="0" fontId="89" fillId="118" borderId="0" applyNumberFormat="0" applyBorder="0" applyAlignment="0" applyProtection="0"/>
    <xf numFmtId="0" fontId="89" fillId="118" borderId="0" applyNumberFormat="0" applyBorder="0" applyAlignment="0" applyProtection="0"/>
    <xf numFmtId="0" fontId="89" fillId="118" borderId="0" applyNumberFormat="0" applyBorder="0" applyAlignment="0" applyProtection="0"/>
    <xf numFmtId="0" fontId="89" fillId="118" borderId="0" applyNumberFormat="0" applyBorder="0" applyAlignment="0" applyProtection="0"/>
    <xf numFmtId="0" fontId="89" fillId="118" borderId="0" applyNumberFormat="0" applyBorder="0" applyAlignment="0" applyProtection="0"/>
    <xf numFmtId="0" fontId="89" fillId="118" borderId="0" applyNumberFormat="0" applyBorder="0" applyAlignment="0" applyProtection="0"/>
    <xf numFmtId="0" fontId="89" fillId="118" borderId="0" applyNumberFormat="0" applyBorder="0" applyAlignment="0" applyProtection="0"/>
    <xf numFmtId="0" fontId="259" fillId="68" borderId="0" applyNumberFormat="0" applyBorder="0" applyAlignment="0" applyProtection="0"/>
    <xf numFmtId="0" fontId="89" fillId="13" borderId="0" applyNumberFormat="0" applyBorder="0" applyAlignment="0" applyProtection="0"/>
    <xf numFmtId="0" fontId="89" fillId="13" borderId="0" applyNumberFormat="0" applyBorder="0" applyAlignment="0" applyProtection="0"/>
    <xf numFmtId="0" fontId="89" fillId="68" borderId="0" applyNumberFormat="0" applyBorder="0" applyAlignment="0" applyProtection="0"/>
    <xf numFmtId="217" fontId="89" fillId="13" borderId="0" applyBorder="0" applyProtection="0">
      <alignment horizontal="left" vertical="top" wrapText="1"/>
    </xf>
    <xf numFmtId="0" fontId="89" fillId="13" borderId="0" applyNumberFormat="0" applyBorder="0" applyAlignment="0" applyProtection="0"/>
    <xf numFmtId="0" fontId="89" fillId="13" borderId="0" applyNumberFormat="0" applyBorder="0" applyAlignment="0" applyProtection="0"/>
    <xf numFmtId="0" fontId="89" fillId="13" borderId="0" applyNumberFormat="0" applyBorder="0" applyAlignment="0" applyProtection="0"/>
    <xf numFmtId="0" fontId="89" fillId="13" borderId="0" applyNumberFormat="0" applyBorder="0" applyAlignment="0" applyProtection="0"/>
    <xf numFmtId="0" fontId="89" fillId="13" borderId="0" applyNumberFormat="0" applyBorder="0" applyAlignment="0" applyProtection="0"/>
    <xf numFmtId="0" fontId="89" fillId="13" borderId="0" applyNumberFormat="0" applyBorder="0" applyAlignment="0" applyProtection="0"/>
    <xf numFmtId="0" fontId="89" fillId="13" borderId="0" applyNumberFormat="0" applyBorder="0" applyAlignment="0" applyProtection="0"/>
    <xf numFmtId="0" fontId="89" fillId="13" borderId="0" applyNumberFormat="0" applyBorder="0" applyAlignment="0" applyProtection="0"/>
    <xf numFmtId="0" fontId="259" fillId="69" borderId="0" applyNumberFormat="0" applyBorder="0" applyAlignment="0" applyProtection="0"/>
    <xf numFmtId="0" fontId="89" fillId="111" borderId="0" applyNumberFormat="0" applyBorder="0" applyAlignment="0" applyProtection="0"/>
    <xf numFmtId="0" fontId="89" fillId="111" borderId="0" applyNumberFormat="0" applyBorder="0" applyAlignment="0" applyProtection="0"/>
    <xf numFmtId="0" fontId="89" fillId="69" borderId="0" applyNumberFormat="0" applyBorder="0" applyAlignment="0" applyProtection="0"/>
    <xf numFmtId="217" fontId="89" fillId="111" borderId="0" applyBorder="0" applyProtection="0">
      <alignment horizontal="left" vertical="top" wrapText="1"/>
    </xf>
    <xf numFmtId="0" fontId="89" fillId="111" borderId="0" applyNumberFormat="0" applyBorder="0" applyAlignment="0" applyProtection="0"/>
    <xf numFmtId="0" fontId="89" fillId="111" borderId="0" applyNumberFormat="0" applyBorder="0" applyAlignment="0" applyProtection="0"/>
    <xf numFmtId="0" fontId="89" fillId="111" borderId="0" applyNumberFormat="0" applyBorder="0" applyAlignment="0" applyProtection="0"/>
    <xf numFmtId="0" fontId="89" fillId="111" borderId="0" applyNumberFormat="0" applyBorder="0" applyAlignment="0" applyProtection="0"/>
    <xf numFmtId="0" fontId="89" fillId="111" borderId="0" applyNumberFormat="0" applyBorder="0" applyAlignment="0" applyProtection="0"/>
    <xf numFmtId="0" fontId="89" fillId="111" borderId="0" applyNumberFormat="0" applyBorder="0" applyAlignment="0" applyProtection="0"/>
    <xf numFmtId="0" fontId="89" fillId="111" borderId="0" applyNumberFormat="0" applyBorder="0" applyAlignment="0" applyProtection="0"/>
    <xf numFmtId="0" fontId="89" fillId="111" borderId="0" applyNumberFormat="0" applyBorder="0" applyAlignment="0" applyProtection="0"/>
    <xf numFmtId="0" fontId="259" fillId="71" borderId="0" applyNumberFormat="0" applyBorder="0" applyAlignment="0" applyProtection="0"/>
    <xf numFmtId="0" fontId="89" fillId="19" borderId="0" applyNumberFormat="0" applyBorder="0" applyAlignment="0" applyProtection="0"/>
    <xf numFmtId="0" fontId="89" fillId="19" borderId="0" applyNumberFormat="0" applyBorder="0" applyAlignment="0" applyProtection="0"/>
    <xf numFmtId="0" fontId="89" fillId="71" borderId="0" applyNumberFormat="0" applyBorder="0" applyAlignment="0" applyProtection="0"/>
    <xf numFmtId="217" fontId="89" fillId="19" borderId="0" applyBorder="0" applyProtection="0">
      <alignment horizontal="left" vertical="top" wrapText="1"/>
    </xf>
    <xf numFmtId="0" fontId="89" fillId="19" borderId="0" applyNumberFormat="0" applyBorder="0" applyAlignment="0" applyProtection="0"/>
    <xf numFmtId="0" fontId="89" fillId="19" borderId="0" applyNumberFormat="0" applyBorder="0" applyAlignment="0" applyProtection="0"/>
    <xf numFmtId="0" fontId="89" fillId="19" borderId="0" applyNumberFormat="0" applyBorder="0" applyAlignment="0" applyProtection="0"/>
    <xf numFmtId="0" fontId="89" fillId="19" borderId="0" applyNumberFormat="0" applyBorder="0" applyAlignment="0" applyProtection="0"/>
    <xf numFmtId="0" fontId="89" fillId="19" borderId="0" applyNumberFormat="0" applyBorder="0" applyAlignment="0" applyProtection="0"/>
    <xf numFmtId="0" fontId="89" fillId="19" borderId="0" applyNumberFormat="0" applyBorder="0" applyAlignment="0" applyProtection="0"/>
    <xf numFmtId="0" fontId="89" fillId="19" borderId="0" applyNumberFormat="0" applyBorder="0" applyAlignment="0" applyProtection="0"/>
    <xf numFmtId="0" fontId="89" fillId="19" borderId="0" applyNumberFormat="0" applyBorder="0" applyAlignment="0" applyProtection="0"/>
    <xf numFmtId="0" fontId="260" fillId="56"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0" fontId="102" fillId="56" borderId="0" applyNumberFormat="0" applyBorder="0" applyAlignment="0" applyProtection="0"/>
    <xf numFmtId="217" fontId="102" fillId="101" borderId="0" applyBorder="0" applyProtection="0">
      <alignment horizontal="left" vertical="top" wrapText="1"/>
    </xf>
    <xf numFmtId="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66" fillId="117" borderId="37" applyNumberFormat="0" applyAlignment="0" applyProtection="0"/>
    <xf numFmtId="0" fontId="66" fillId="117" borderId="37" applyNumberForma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0" fontId="51" fillId="63" borderId="37" applyNumberFormat="0" applyFont="0" applyAlignment="0" applyProtection="0"/>
    <xf numFmtId="218" fontId="252" fillId="0" borderId="48" applyAlignment="0" applyProtection="0"/>
    <xf numFmtId="0" fontId="261" fillId="90" borderId="27" applyNumberFormat="0" applyAlignment="0" applyProtection="0"/>
    <xf numFmtId="0" fontId="101" fillId="116" borderId="27" applyNumberFormat="0" applyAlignment="0" applyProtection="0"/>
    <xf numFmtId="0" fontId="101" fillId="116" borderId="27" applyNumberFormat="0" applyAlignment="0" applyProtection="0"/>
    <xf numFmtId="0" fontId="101" fillId="90" borderId="27" applyNumberFormat="0" applyAlignment="0" applyProtection="0"/>
    <xf numFmtId="217" fontId="101" fillId="116" borderId="27" applyProtection="0">
      <alignment horizontal="left" vertical="top" wrapText="1"/>
    </xf>
    <xf numFmtId="0" fontId="101" fillId="116" borderId="27" applyNumberFormat="0" applyAlignment="0" applyProtection="0"/>
    <xf numFmtId="0" fontId="101" fillId="116" borderId="27" applyNumberFormat="0" applyAlignment="0" applyProtection="0"/>
    <xf numFmtId="0" fontId="101" fillId="116" borderId="27" applyNumberFormat="0" applyAlignment="0" applyProtection="0"/>
    <xf numFmtId="0" fontId="101" fillId="116" borderId="27" applyNumberFormat="0" applyAlignment="0" applyProtection="0"/>
    <xf numFmtId="0" fontId="101" fillId="116" borderId="27" applyNumberFormat="0" applyAlignment="0" applyProtection="0"/>
    <xf numFmtId="0" fontId="101" fillId="116" borderId="27" applyNumberFormat="0" applyAlignment="0" applyProtection="0"/>
    <xf numFmtId="0" fontId="101" fillId="116" borderId="27" applyNumberFormat="0" applyAlignment="0" applyProtection="0"/>
    <xf numFmtId="0" fontId="101" fillId="116" borderId="27" applyNumberFormat="0" applyAlignment="0" applyProtection="0"/>
    <xf numFmtId="0" fontId="262" fillId="93" borderId="4" applyNumberFormat="0" applyAlignment="0" applyProtection="0"/>
    <xf numFmtId="0" fontId="100" fillId="22" borderId="4" applyNumberFormat="0" applyAlignment="0" applyProtection="0"/>
    <xf numFmtId="0" fontId="100" fillId="22" borderId="4" applyNumberFormat="0" applyAlignment="0" applyProtection="0"/>
    <xf numFmtId="0" fontId="100" fillId="93" borderId="4" applyNumberFormat="0" applyAlignment="0" applyProtection="0"/>
    <xf numFmtId="217" fontId="100" fillId="22" borderId="4" applyProtection="0">
      <alignment horizontal="left" vertical="top" wrapText="1"/>
    </xf>
    <xf numFmtId="0" fontId="100" fillId="22" borderId="4" applyNumberFormat="0" applyAlignment="0" applyProtection="0"/>
    <xf numFmtId="0" fontId="100" fillId="22" borderId="4" applyNumberFormat="0" applyAlignment="0" applyProtection="0"/>
    <xf numFmtId="0" fontId="100" fillId="22" borderId="4" applyNumberFormat="0" applyAlignment="0" applyProtection="0"/>
    <xf numFmtId="0" fontId="100" fillId="22" borderId="4" applyNumberFormat="0" applyAlignment="0" applyProtection="0"/>
    <xf numFmtId="0" fontId="100" fillId="22" borderId="4" applyNumberFormat="0" applyAlignment="0" applyProtection="0"/>
    <xf numFmtId="0" fontId="100" fillId="22" borderId="4" applyNumberFormat="0" applyAlignment="0" applyProtection="0"/>
    <xf numFmtId="0" fontId="100" fillId="22" borderId="4" applyNumberFormat="0" applyAlignment="0" applyProtection="0"/>
    <xf numFmtId="0" fontId="100" fillId="22" borderId="4" applyNumberFormat="0" applyAlignment="0" applyProtection="0"/>
    <xf numFmtId="4" fontId="253" fillId="0" borderId="0">
      <alignment horizontal="right"/>
      <protection locked="0"/>
    </xf>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198" fontId="51" fillId="0" borderId="0" applyFill="0" applyBorder="0" applyProtection="0">
      <alignment horizontal="left" vertical="top" wrapText="1"/>
    </xf>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198" fontId="51" fillId="0" borderId="0" applyFill="0" applyBorder="0" applyProtection="0">
      <alignment horizontal="left" vertical="top" wrapText="1"/>
    </xf>
    <xf numFmtId="200" fontId="51" fillId="0" borderId="0" applyFont="0" applyFill="0" applyBorder="0" applyAlignment="0" applyProtection="0"/>
    <xf numFmtId="219" fontId="51" fillId="0" borderId="0" applyFont="0" applyFill="0" applyBorder="0" applyAlignment="0" applyProtection="0"/>
    <xf numFmtId="184"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20" fontId="51" fillId="0" borderId="0" applyFont="0" applyFill="0" applyBorder="0" applyAlignment="0" applyProtection="0"/>
    <xf numFmtId="22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7" fontId="51" fillId="0" borderId="0" applyFont="0" applyFill="0" applyBorder="0" applyAlignment="0" applyProtection="0"/>
    <xf numFmtId="207" fontId="51" fillId="0" borderId="0" applyFont="0" applyFill="0" applyBorder="0" applyAlignment="0" applyProtection="0"/>
    <xf numFmtId="219" fontId="51" fillId="0" borderId="0" applyFont="0" applyFill="0" applyBorder="0" applyAlignment="0" applyProtection="0"/>
    <xf numFmtId="206" fontId="51" fillId="0" borderId="0" applyFont="0" applyFill="0" applyBorder="0" applyAlignment="0" applyProtection="0"/>
    <xf numFmtId="206" fontId="51" fillId="0" borderId="0" applyFont="0" applyFill="0" applyBorder="0" applyAlignment="0" applyProtection="0"/>
    <xf numFmtId="219" fontId="51" fillId="0" borderId="0" applyFont="0" applyFill="0" applyBorder="0" applyAlignment="0" applyProtection="0"/>
    <xf numFmtId="206" fontId="51" fillId="0" borderId="0" applyFill="0" applyBorder="0" applyAlignment="0" applyProtection="0"/>
    <xf numFmtId="219" fontId="51" fillId="0" borderId="0" applyFont="0" applyFill="0" applyBorder="0" applyAlignment="0" applyProtection="0"/>
    <xf numFmtId="219" fontId="88" fillId="0" borderId="0" applyFont="0" applyFill="0" applyBorder="0" applyAlignment="0" applyProtection="0"/>
    <xf numFmtId="219"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19" fontId="51" fillId="0" borderId="0" applyFont="0" applyFill="0" applyBorder="0" applyAlignment="0" applyProtection="0"/>
    <xf numFmtId="219" fontId="51" fillId="0" borderId="0" applyFont="0" applyFill="0" applyBorder="0" applyAlignment="0" applyProtection="0"/>
    <xf numFmtId="219" fontId="51" fillId="0" borderId="0" applyFont="0" applyFill="0" applyBorder="0" applyAlignment="0" applyProtection="0"/>
    <xf numFmtId="219" fontId="51" fillId="0" borderId="0" applyFont="0" applyFill="0" applyBorder="0" applyAlignment="0" applyProtection="0"/>
    <xf numFmtId="219" fontId="51" fillId="0" borderId="0" applyFont="0" applyFill="0" applyBorder="0" applyAlignment="0" applyProtection="0"/>
    <xf numFmtId="219" fontId="51" fillId="0" borderId="0" applyFont="0" applyFill="0" applyBorder="0" applyAlignment="0" applyProtection="0"/>
    <xf numFmtId="219" fontId="51" fillId="0" borderId="0" applyFont="0" applyFill="0" applyBorder="0" applyAlignment="0" applyProtection="0"/>
    <xf numFmtId="219" fontId="51" fillId="0" borderId="0" applyFont="0" applyFill="0" applyBorder="0" applyAlignment="0" applyProtection="0"/>
    <xf numFmtId="219"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19" fontId="51" fillId="0" borderId="0" applyFont="0" applyFill="0" applyBorder="0" applyAlignment="0" applyProtection="0"/>
    <xf numFmtId="219" fontId="51" fillId="0" borderId="0" applyFont="0" applyFill="0" applyBorder="0" applyAlignment="0" applyProtection="0"/>
    <xf numFmtId="219" fontId="66" fillId="0" borderId="0" applyFont="0" applyFill="0" applyBorder="0" applyAlignment="0" applyProtection="0"/>
    <xf numFmtId="219" fontId="66" fillId="0" borderId="0" applyFont="0" applyFill="0" applyBorder="0" applyAlignment="0" applyProtection="0"/>
    <xf numFmtId="219" fontId="88"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00" fontId="51" fillId="0" borderId="0" applyFont="0" applyFill="0" applyBorder="0" applyAlignment="0" applyProtection="0"/>
    <xf numFmtId="219" fontId="51"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221" fontId="51" fillId="0" borderId="0" applyFont="0" applyFill="0" applyBorder="0" applyAlignment="0" applyProtection="0"/>
    <xf numFmtId="221" fontId="51"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221" fontId="51" fillId="0" borderId="0" applyFont="0" applyFill="0" applyBorder="0" applyAlignment="0" applyProtection="0"/>
    <xf numFmtId="221" fontId="51"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221" fontId="51" fillId="0" borderId="0" applyFont="0" applyFill="0" applyBorder="0" applyAlignment="0" applyProtection="0"/>
    <xf numFmtId="221" fontId="51" fillId="0" borderId="0" applyFont="0" applyFill="0" applyBorder="0" applyAlignment="0" applyProtection="0"/>
    <xf numFmtId="221" fontId="51" fillId="0" borderId="0" applyFont="0" applyFill="0" applyBorder="0" applyAlignment="0" applyProtection="0"/>
    <xf numFmtId="221" fontId="51" fillId="0" borderId="0" applyFont="0" applyFill="0" applyBorder="0" applyAlignment="0" applyProtection="0"/>
    <xf numFmtId="221" fontId="51" fillId="0" borderId="0" applyFont="0" applyFill="0" applyBorder="0" applyAlignment="0" applyProtection="0"/>
    <xf numFmtId="221" fontId="51" fillId="0" borderId="0" applyFont="0" applyFill="0" applyBorder="0" applyAlignment="0" applyProtection="0"/>
    <xf numFmtId="222" fontId="88" fillId="0" borderId="0" applyFont="0" applyFill="0" applyBorder="0" applyAlignment="0" applyProtection="0"/>
    <xf numFmtId="183" fontId="106" fillId="0" borderId="0" applyFont="0" applyFill="0" applyBorder="0" applyAlignment="0" applyProtection="0"/>
    <xf numFmtId="183" fontId="106" fillId="0" borderId="0" applyFont="0" applyFill="0" applyBorder="0" applyAlignment="0" applyProtection="0"/>
    <xf numFmtId="217" fontId="90" fillId="4" borderId="0" applyBorder="0" applyProtection="0">
      <alignment horizontal="left" vertical="top" wrapText="1"/>
    </xf>
    <xf numFmtId="0" fontId="208" fillId="0" borderId="42" applyAlignment="0"/>
    <xf numFmtId="224" fontId="51" fillId="0" borderId="0" applyFont="0" applyFill="0" applyBorder="0" applyAlignment="0" applyProtection="0"/>
    <xf numFmtId="0" fontId="263" fillId="0" borderId="0" applyNumberFormat="0" applyFill="0" applyBorder="0" applyAlignment="0" applyProtection="0"/>
    <xf numFmtId="217" fontId="97" fillId="0" borderId="0" applyFill="0" applyBorder="0" applyProtection="0">
      <alignment horizontal="left" vertical="top" wrapText="1"/>
    </xf>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264" fillId="57" borderId="0" applyNumberFormat="0" applyBorder="0" applyAlignment="0" applyProtection="0"/>
    <xf numFmtId="0" fontId="90" fillId="4" borderId="0" applyNumberFormat="0" applyBorder="0" applyAlignment="0" applyProtection="0"/>
    <xf numFmtId="0" fontId="90" fillId="4" borderId="0" applyNumberFormat="0" applyBorder="0" applyAlignment="0" applyProtection="0"/>
    <xf numFmtId="0" fontId="90" fillId="4" borderId="0" applyNumberFormat="0" applyBorder="0" applyAlignment="0" applyProtection="0"/>
    <xf numFmtId="0" fontId="90" fillId="4" borderId="0" applyNumberFormat="0" applyBorder="0" applyAlignment="0" applyProtection="0"/>
    <xf numFmtId="217" fontId="90" fillId="4" borderId="0" applyBorder="0" applyProtection="0">
      <alignment horizontal="left" vertical="top" wrapText="1"/>
    </xf>
    <xf numFmtId="0" fontId="90" fillId="4" borderId="0" applyNumberFormat="0" applyBorder="0" applyAlignment="0" applyProtection="0"/>
    <xf numFmtId="0" fontId="90" fillId="4" borderId="0" applyNumberFormat="0" applyBorder="0" applyAlignment="0" applyProtection="0"/>
    <xf numFmtId="0" fontId="90" fillId="4" borderId="0" applyNumberFormat="0" applyBorder="0" applyAlignment="0" applyProtection="0"/>
    <xf numFmtId="0" fontId="90" fillId="4" borderId="0" applyNumberFormat="0" applyBorder="0" applyAlignment="0" applyProtection="0"/>
    <xf numFmtId="0" fontId="90" fillId="4" borderId="0" applyNumberFormat="0" applyBorder="0" applyAlignment="0" applyProtection="0"/>
    <xf numFmtId="0" fontId="90" fillId="4" borderId="0" applyNumberFormat="0" applyBorder="0" applyAlignment="0" applyProtection="0"/>
    <xf numFmtId="0" fontId="90" fillId="4" borderId="0" applyNumberFormat="0" applyBorder="0" applyAlignment="0" applyProtection="0"/>
    <xf numFmtId="0" fontId="90" fillId="4" borderId="0" applyNumberFormat="0" applyBorder="0" applyAlignment="0" applyProtection="0"/>
    <xf numFmtId="0" fontId="90" fillId="57" borderId="0" applyNumberFormat="0" applyBorder="0" applyAlignment="0" applyProtection="0"/>
    <xf numFmtId="0" fontId="254" fillId="116" borderId="0" applyNumberFormat="0" applyBorder="0" applyAlignment="0" applyProtection="0"/>
    <xf numFmtId="0" fontId="250" fillId="116" borderId="0" applyNumberFormat="0" applyBorder="0" applyAlignment="0" applyProtection="0"/>
    <xf numFmtId="0" fontId="226" fillId="0" borderId="0"/>
    <xf numFmtId="0" fontId="76" fillId="0" borderId="28" applyNumberFormat="0" applyFill="0" applyAlignment="0" applyProtection="0"/>
    <xf numFmtId="217" fontId="92" fillId="0" borderId="28" applyFill="0" applyProtection="0">
      <alignment horizontal="left" vertical="top" wrapText="1"/>
    </xf>
    <xf numFmtId="0" fontId="92" fillId="0" borderId="28" applyNumberFormat="0" applyFill="0" applyAlignment="0" applyProtection="0"/>
    <xf numFmtId="0" fontId="92" fillId="0" borderId="28" applyNumberFormat="0" applyFill="0" applyAlignment="0" applyProtection="0"/>
    <xf numFmtId="0" fontId="92" fillId="0" borderId="28" applyNumberFormat="0" applyFill="0" applyAlignment="0" applyProtection="0"/>
    <xf numFmtId="0" fontId="77" fillId="0" borderId="31" applyNumberFormat="0" applyFill="0" applyAlignment="0" applyProtection="0"/>
    <xf numFmtId="217" fontId="93" fillId="0" borderId="31" applyFill="0" applyProtection="0">
      <alignment horizontal="left" vertical="top" wrapText="1"/>
    </xf>
    <xf numFmtId="0" fontId="93" fillId="0" borderId="31" applyNumberFormat="0" applyFill="0" applyAlignment="0" applyProtection="0"/>
    <xf numFmtId="0" fontId="93" fillId="0" borderId="31" applyNumberFormat="0" applyFill="0" applyAlignment="0" applyProtection="0"/>
    <xf numFmtId="0" fontId="93" fillId="0" borderId="31" applyNumberFormat="0" applyFill="0" applyAlignment="0" applyProtection="0"/>
    <xf numFmtId="0" fontId="78" fillId="0" borderId="8" applyNumberFormat="0" applyFill="0" applyAlignment="0" applyProtection="0"/>
    <xf numFmtId="217" fontId="94" fillId="0" borderId="8" applyFill="0" applyProtection="0">
      <alignment horizontal="left" vertical="top" wrapText="1"/>
    </xf>
    <xf numFmtId="0" fontId="94" fillId="0" borderId="8" applyNumberFormat="0" applyFill="0" applyAlignment="0" applyProtection="0"/>
    <xf numFmtId="0" fontId="94" fillId="0" borderId="8" applyNumberFormat="0" applyFill="0" applyAlignment="0" applyProtection="0"/>
    <xf numFmtId="0" fontId="94" fillId="0" borderId="8" applyNumberFormat="0" applyFill="0" applyAlignment="0" applyProtection="0"/>
    <xf numFmtId="0" fontId="78" fillId="0" borderId="0" applyNumberFormat="0" applyFill="0" applyBorder="0" applyAlignment="0" applyProtection="0"/>
    <xf numFmtId="217" fontId="94" fillId="0" borderId="0" applyFill="0" applyBorder="0" applyProtection="0">
      <alignment horizontal="left" vertical="top" wrapText="1"/>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248" fillId="0" borderId="0" applyNumberFormat="0" applyFill="0" applyBorder="0" applyAlignment="0" applyProtection="0"/>
    <xf numFmtId="0" fontId="68" fillId="0" borderId="0" applyNumberFormat="0" applyFill="0" applyBorder="0" applyAlignment="0" applyProtection="0"/>
    <xf numFmtId="0" fontId="248" fillId="0" borderId="0" applyNumberFormat="0" applyFill="0" applyBorder="0" applyAlignment="0" applyProtection="0">
      <alignment vertical="top"/>
      <protection locked="0"/>
    </xf>
    <xf numFmtId="0" fontId="265" fillId="60" borderId="27" applyNumberFormat="0" applyAlignment="0" applyProtection="0"/>
    <xf numFmtId="0" fontId="254" fillId="117" borderId="0" applyNumberFormat="0" applyBorder="0" applyAlignment="0" applyProtection="0"/>
    <xf numFmtId="0" fontId="254" fillId="117" borderId="0" applyNumberFormat="0" applyBorder="0" applyAlignment="0" applyProtection="0"/>
    <xf numFmtId="0" fontId="250" fillId="122" borderId="0" applyNumberFormat="0" applyBorder="0" applyAlignment="0" applyProtection="0"/>
    <xf numFmtId="0" fontId="254" fillId="122" borderId="0" applyNumberFormat="0" applyBorder="0" applyAlignment="0" applyProtection="0"/>
    <xf numFmtId="0" fontId="103" fillId="60" borderId="27" applyNumberFormat="0" applyAlignment="0" applyProtection="0"/>
    <xf numFmtId="0" fontId="103" fillId="60"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60" borderId="27" applyNumberFormat="0" applyAlignment="0" applyProtection="0"/>
    <xf numFmtId="217" fontId="103" fillId="104" borderId="27" applyProtection="0">
      <alignment horizontal="left" vertical="top" wrapText="1"/>
    </xf>
    <xf numFmtId="0" fontId="103" fillId="104"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60" borderId="27" applyNumberFormat="0" applyAlignment="0" applyProtection="0"/>
    <xf numFmtId="0" fontId="103" fillId="60"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60"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60"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60" borderId="27" applyNumberFormat="0" applyAlignment="0" applyProtection="0"/>
    <xf numFmtId="0" fontId="103" fillId="104" borderId="27" applyNumberFormat="0" applyAlignment="0" applyProtection="0"/>
    <xf numFmtId="0" fontId="103" fillId="104" borderId="27" applyNumberFormat="0" applyAlignment="0" applyProtection="0"/>
    <xf numFmtId="0" fontId="103" fillId="60" borderId="27" applyNumberFormat="0" applyAlignment="0" applyProtection="0"/>
    <xf numFmtId="0" fontId="103" fillId="60" borderId="27" applyNumberFormat="0" applyAlignment="0" applyProtection="0"/>
    <xf numFmtId="0" fontId="103" fillId="60" borderId="27" applyNumberFormat="0" applyAlignment="0" applyProtection="0"/>
    <xf numFmtId="0" fontId="89" fillId="72" borderId="0" applyNumberFormat="0" applyBorder="0" applyAlignment="0" applyProtection="0"/>
    <xf numFmtId="0" fontId="89" fillId="72"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68" borderId="0" applyNumberFormat="0" applyBorder="0" applyAlignment="0" applyProtection="0"/>
    <xf numFmtId="0" fontId="89" fillId="68" borderId="0" applyNumberFormat="0" applyBorder="0" applyAlignment="0" applyProtection="0"/>
    <xf numFmtId="0" fontId="89" fillId="69" borderId="0" applyNumberFormat="0" applyBorder="0" applyAlignment="0" applyProtection="0"/>
    <xf numFmtId="0" fontId="89" fillId="69"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217" fontId="91" fillId="116" borderId="35" applyProtection="0">
      <alignment horizontal="left" vertical="top" wrapText="1"/>
    </xf>
    <xf numFmtId="0" fontId="91" fillId="90" borderId="35" applyNumberFormat="0" applyAlignment="0" applyProtection="0"/>
    <xf numFmtId="0" fontId="91" fillId="90" borderId="35" applyNumberFormat="0" applyAlignment="0" applyProtection="0"/>
    <xf numFmtId="0" fontId="101" fillId="90" borderId="27" applyNumberFormat="0" applyAlignment="0" applyProtection="0"/>
    <xf numFmtId="0" fontId="101" fillId="90" borderId="27" applyNumberFormat="0" applyAlignment="0" applyProtection="0"/>
    <xf numFmtId="4" fontId="138" fillId="0" borderId="0">
      <alignment horizontal="right"/>
    </xf>
    <xf numFmtId="1" fontId="253" fillId="0" borderId="0">
      <alignment horizontal="center" vertical="top"/>
      <protection locked="0"/>
    </xf>
    <xf numFmtId="49" fontId="253" fillId="0" borderId="0">
      <alignment horizontal="left" vertical="top" wrapText="1"/>
      <protection locked="0"/>
    </xf>
    <xf numFmtId="49" fontId="253" fillId="0" borderId="0">
      <alignment horizontal="center"/>
      <protection locked="0"/>
    </xf>
    <xf numFmtId="0" fontId="255" fillId="0" borderId="0" applyBorder="0" applyProtection="0">
      <alignment horizontal="right" vertical="top" wrapText="1"/>
    </xf>
    <xf numFmtId="0" fontId="266" fillId="0" borderId="10" applyNumberFormat="0" applyFill="0" applyAlignment="0" applyProtection="0"/>
    <xf numFmtId="217" fontId="99" fillId="0" borderId="10" applyFill="0" applyProtection="0">
      <alignment horizontal="left" vertical="top" wrapText="1"/>
    </xf>
    <xf numFmtId="0" fontId="99" fillId="0" borderId="10" applyNumberFormat="0" applyFill="0" applyAlignment="0" applyProtection="0"/>
    <xf numFmtId="0" fontId="99" fillId="0" borderId="10" applyNumberFormat="0" applyFill="0" applyAlignment="0" applyProtection="0"/>
    <xf numFmtId="0" fontId="99" fillId="0" borderId="10" applyNumberFormat="0" applyFill="0" applyAlignment="0" applyProtection="0"/>
    <xf numFmtId="0" fontId="102" fillId="56" borderId="0" applyNumberFormat="0" applyBorder="0" applyAlignment="0" applyProtection="0"/>
    <xf numFmtId="0" fontId="102" fillId="56" borderId="0" applyNumberFormat="0" applyBorder="0" applyAlignment="0" applyProtection="0"/>
    <xf numFmtId="0" fontId="51" fillId="0" borderId="0">
      <alignment horizontal="justify" vertical="top" wrapText="1"/>
    </xf>
    <xf numFmtId="0" fontId="255" fillId="0" borderId="0" applyBorder="0">
      <alignment horizontal="justify" vertical="top" wrapText="1"/>
      <protection locked="0"/>
    </xf>
    <xf numFmtId="217" fontId="92" fillId="0" borderId="28" applyFill="0" applyProtection="0">
      <alignment horizontal="left" vertical="top" wrapText="1"/>
    </xf>
    <xf numFmtId="217" fontId="93" fillId="0" borderId="31" applyFill="0" applyProtection="0">
      <alignment horizontal="left" vertical="top" wrapText="1"/>
    </xf>
    <xf numFmtId="217" fontId="94" fillId="0" borderId="8" applyFill="0" applyProtection="0">
      <alignment horizontal="left" vertical="top" wrapText="1"/>
    </xf>
    <xf numFmtId="217" fontId="94" fillId="0" borderId="0" applyFill="0" applyBorder="0" applyProtection="0">
      <alignment horizontal="left" vertical="top" wrapText="1"/>
    </xf>
    <xf numFmtId="217" fontId="75" fillId="0" borderId="0" applyFill="0" applyBorder="0" applyProtection="0">
      <alignment horizontal="left" vertical="top" wrapText="1"/>
    </xf>
    <xf numFmtId="0" fontId="51" fillId="0" borderId="0"/>
    <xf numFmtId="0" fontId="51" fillId="0" borderId="0"/>
    <xf numFmtId="217" fontId="51" fillId="0" borderId="0">
      <alignment horizontal="left" vertical="top" wrapText="1"/>
    </xf>
    <xf numFmtId="0" fontId="51" fillId="0" borderId="0"/>
    <xf numFmtId="0" fontId="249" fillId="0" borderId="0"/>
    <xf numFmtId="0" fontId="106" fillId="0" borderId="0">
      <alignment vertical="top"/>
    </xf>
    <xf numFmtId="0" fontId="51" fillId="0" borderId="0"/>
    <xf numFmtId="0" fontId="51" fillId="0" borderId="0"/>
    <xf numFmtId="0" fontId="51" fillId="0" borderId="0"/>
    <xf numFmtId="0" fontId="106" fillId="0" borderId="0"/>
    <xf numFmtId="0" fontId="106" fillId="0" borderId="0"/>
    <xf numFmtId="0" fontId="106" fillId="0" borderId="0">
      <alignment vertical="top"/>
    </xf>
    <xf numFmtId="217" fontId="51" fillId="0" borderId="0" applyFill="0">
      <alignment horizontal="left" vertical="top" wrapText="1"/>
    </xf>
    <xf numFmtId="217" fontId="51" fillId="0" borderId="0" applyFill="0">
      <alignment horizontal="left" vertical="top" wrapText="1"/>
    </xf>
    <xf numFmtId="186" fontId="51" fillId="0" borderId="0"/>
    <xf numFmtId="186" fontId="51" fillId="0" borderId="0"/>
    <xf numFmtId="186" fontId="51" fillId="0" borderId="0"/>
    <xf numFmtId="0" fontId="51" fillId="0" borderId="0"/>
    <xf numFmtId="0" fontId="51" fillId="0" borderId="0"/>
    <xf numFmtId="0" fontId="51" fillId="0" borderId="0"/>
    <xf numFmtId="186" fontId="51" fillId="0" borderId="0"/>
    <xf numFmtId="217" fontId="51" fillId="0" borderId="0" applyFill="0">
      <alignment horizontal="left" vertical="top" wrapText="1"/>
    </xf>
    <xf numFmtId="0" fontId="51" fillId="0" borderId="0"/>
    <xf numFmtId="0" fontId="51" fillId="0" borderId="0"/>
    <xf numFmtId="0" fontId="1" fillId="0" borderId="0"/>
    <xf numFmtId="0" fontId="1" fillId="0" borderId="0"/>
    <xf numFmtId="0" fontId="4" fillId="0" borderId="0"/>
    <xf numFmtId="0" fontId="267" fillId="0" borderId="0">
      <alignment horizontal="left" wrapText="1"/>
    </xf>
    <xf numFmtId="217" fontId="51" fillId="0" borderId="0" applyFill="0">
      <alignment horizontal="left" vertical="top" wrapText="1"/>
    </xf>
    <xf numFmtId="0" fontId="267" fillId="0" borderId="0">
      <alignment horizontal="left" wrapText="1"/>
    </xf>
    <xf numFmtId="0" fontId="267" fillId="0" borderId="0">
      <alignment horizontal="left" wrapText="1"/>
    </xf>
    <xf numFmtId="0" fontId="267" fillId="0" borderId="0">
      <alignment horizontal="left" wrapText="1"/>
    </xf>
    <xf numFmtId="0" fontId="51" fillId="0" borderId="0">
      <alignment horizontal="left" vertical="justify"/>
    </xf>
    <xf numFmtId="217" fontId="51" fillId="0" borderId="0" applyFill="0">
      <alignment horizontal="left" vertical="top" wrapText="1"/>
    </xf>
    <xf numFmtId="0" fontId="51" fillId="0" borderId="0">
      <alignment horizontal="left" vertical="justify"/>
    </xf>
    <xf numFmtId="0" fontId="69" fillId="0" borderId="0"/>
    <xf numFmtId="0" fontId="51" fillId="0" borderId="0">
      <alignment horizontal="left" vertical="justify"/>
    </xf>
    <xf numFmtId="217" fontId="51" fillId="0" borderId="0" applyFill="0">
      <alignment horizontal="left" vertical="top" wrapText="1"/>
    </xf>
    <xf numFmtId="0" fontId="51" fillId="0" borderId="0"/>
    <xf numFmtId="0" fontId="51" fillId="0" borderId="0"/>
    <xf numFmtId="217" fontId="51" fillId="0" borderId="0" applyFill="0">
      <alignment horizontal="left" vertical="top" wrapText="1"/>
    </xf>
    <xf numFmtId="0" fontId="268" fillId="0" borderId="0"/>
    <xf numFmtId="217" fontId="51" fillId="0" borderId="0" applyFill="0">
      <alignment horizontal="left" vertical="top" wrapText="1"/>
    </xf>
    <xf numFmtId="0" fontId="268" fillId="0" borderId="0"/>
    <xf numFmtId="0" fontId="268" fillId="0" borderId="0"/>
    <xf numFmtId="0" fontId="268" fillId="0" borderId="0"/>
    <xf numFmtId="0" fontId="268" fillId="0" borderId="0"/>
    <xf numFmtId="0" fontId="51" fillId="0" borderId="0">
      <alignment wrapText="1"/>
    </xf>
    <xf numFmtId="0" fontId="269" fillId="66"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66" borderId="0" applyNumberFormat="0" applyBorder="0" applyAlignment="0" applyProtection="0"/>
    <xf numFmtId="217" fontId="95" fillId="23" borderId="0" applyBorder="0" applyProtection="0">
      <alignment horizontal="left" vertical="top" wrapText="1"/>
    </xf>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66" borderId="0" applyNumberFormat="0" applyBorder="0" applyAlignment="0" applyProtection="0"/>
    <xf numFmtId="0" fontId="95" fillId="66" borderId="0" applyNumberFormat="0" applyBorder="0" applyAlignment="0" applyProtection="0"/>
    <xf numFmtId="217" fontId="95" fillId="23" borderId="0" applyBorder="0" applyProtection="0">
      <alignment horizontal="left" vertical="top" wrapText="1"/>
    </xf>
    <xf numFmtId="223" fontId="256" fillId="0" borderId="0"/>
    <xf numFmtId="223" fontId="257" fillId="0" borderId="0"/>
    <xf numFmtId="0" fontId="51" fillId="0" borderId="0"/>
    <xf numFmtId="0" fontId="51" fillId="0" borderId="0"/>
    <xf numFmtId="0" fontId="51" fillId="0" borderId="0"/>
    <xf numFmtId="0" fontId="4" fillId="0" borderId="0"/>
    <xf numFmtId="0" fontId="4" fillId="0" borderId="0"/>
    <xf numFmtId="0" fontId="51" fillId="0" borderId="0"/>
    <xf numFmtId="0" fontId="51" fillId="0" borderId="0"/>
    <xf numFmtId="0" fontId="51" fillId="0" borderId="0"/>
    <xf numFmtId="0" fontId="51" fillId="0" borderId="0"/>
    <xf numFmtId="0" fontId="51" fillId="0" borderId="0"/>
    <xf numFmtId="0" fontId="66" fillId="0" borderId="0"/>
    <xf numFmtId="0" fontId="66" fillId="0" borderId="0"/>
    <xf numFmtId="0" fontId="51" fillId="0" borderId="0"/>
    <xf numFmtId="0" fontId="51" fillId="0" borderId="0"/>
    <xf numFmtId="0" fontId="66" fillId="0" borderId="0"/>
    <xf numFmtId="0" fontId="66" fillId="0" borderId="0"/>
    <xf numFmtId="0" fontId="51" fillId="0" borderId="0"/>
    <xf numFmtId="0" fontId="51" fillId="0" borderId="0"/>
    <xf numFmtId="0" fontId="66"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51" fillId="0" borderId="0">
      <alignment horizontal="left" vertical="justify"/>
    </xf>
    <xf numFmtId="0" fontId="66"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106"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51" fillId="0" borderId="0">
      <alignment horizontal="left" vertical="justify"/>
    </xf>
    <xf numFmtId="0" fontId="247" fillId="0" borderId="0"/>
    <xf numFmtId="0" fontId="247" fillId="0" borderId="0"/>
    <xf numFmtId="0" fontId="66" fillId="0" borderId="0"/>
    <xf numFmtId="0" fontId="51" fillId="0" borderId="0"/>
    <xf numFmtId="0" fontId="51" fillId="0" borderId="0"/>
    <xf numFmtId="0" fontId="51" fillId="0" borderId="0"/>
    <xf numFmtId="0" fontId="66" fillId="0" borderId="0"/>
    <xf numFmtId="0" fontId="51" fillId="0" borderId="0"/>
    <xf numFmtId="0" fontId="51" fillId="0" borderId="0"/>
    <xf numFmtId="0" fontId="66" fillId="0" borderId="0"/>
    <xf numFmtId="0" fontId="51" fillId="0" borderId="0"/>
    <xf numFmtId="0" fontId="51" fillId="0" borderId="0"/>
    <xf numFmtId="0" fontId="66" fillId="0" borderId="0"/>
    <xf numFmtId="0" fontId="51" fillId="0" borderId="0"/>
    <xf numFmtId="0" fontId="51" fillId="0" borderId="0"/>
    <xf numFmtId="0" fontId="66" fillId="0" borderId="0"/>
    <xf numFmtId="0" fontId="51" fillId="0" borderId="0"/>
    <xf numFmtId="0" fontId="51" fillId="0" borderId="0"/>
    <xf numFmtId="0" fontId="66" fillId="0" borderId="0"/>
    <xf numFmtId="0" fontId="51" fillId="0" borderId="0"/>
    <xf numFmtId="0" fontId="51" fillId="0" borderId="0"/>
    <xf numFmtId="0" fontId="66" fillId="0" borderId="0"/>
    <xf numFmtId="0" fontId="270" fillId="0" borderId="0"/>
    <xf numFmtId="0" fontId="51" fillId="0" borderId="0"/>
    <xf numFmtId="0" fontId="66" fillId="0" borderId="0"/>
    <xf numFmtId="0" fontId="66" fillId="0" borderId="0"/>
    <xf numFmtId="0" fontId="51" fillId="0" borderId="0"/>
    <xf numFmtId="0" fontId="66" fillId="0" borderId="0"/>
    <xf numFmtId="0" fontId="5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51" fillId="0" borderId="0"/>
    <xf numFmtId="0" fontId="66" fillId="0" borderId="0"/>
    <xf numFmtId="0" fontId="51" fillId="0" borderId="0"/>
    <xf numFmtId="0" fontId="66" fillId="0" borderId="0"/>
    <xf numFmtId="0" fontId="51" fillId="0" borderId="0"/>
    <xf numFmtId="0" fontId="66" fillId="0" borderId="0"/>
    <xf numFmtId="0" fontId="51" fillId="0" borderId="0"/>
    <xf numFmtId="0" fontId="66" fillId="0" borderId="0"/>
    <xf numFmtId="0" fontId="51" fillId="0" borderId="0"/>
    <xf numFmtId="0" fontId="66" fillId="0" borderId="0"/>
    <xf numFmtId="0" fontId="51" fillId="0" borderId="0"/>
    <xf numFmtId="0" fontId="51" fillId="0" borderId="0"/>
    <xf numFmtId="0" fontId="51" fillId="0" borderId="0"/>
    <xf numFmtId="0" fontId="51" fillId="0" borderId="0"/>
    <xf numFmtId="0" fontId="66" fillId="0" borderId="0"/>
    <xf numFmtId="0" fontId="51" fillId="0" borderId="0"/>
    <xf numFmtId="0" fontId="66" fillId="0" borderId="0"/>
    <xf numFmtId="0" fontId="51" fillId="0" borderId="0"/>
    <xf numFmtId="0" fontId="51" fillId="0" borderId="0"/>
    <xf numFmtId="0" fontId="51" fillId="0" borderId="0"/>
    <xf numFmtId="0" fontId="51" fillId="0" borderId="0"/>
    <xf numFmtId="0" fontId="66" fillId="0" borderId="0"/>
    <xf numFmtId="0" fontId="51" fillId="0" borderId="0"/>
    <xf numFmtId="0" fontId="66" fillId="0" borderId="0"/>
    <xf numFmtId="0" fontId="51" fillId="0" borderId="0"/>
    <xf numFmtId="0" fontId="51" fillId="0" borderId="0"/>
    <xf numFmtId="0" fontId="51" fillId="0" borderId="0"/>
    <xf numFmtId="0" fontId="66" fillId="0" borderId="0"/>
    <xf numFmtId="0" fontId="51" fillId="0" borderId="0"/>
    <xf numFmtId="0" fontId="66" fillId="0" borderId="0"/>
    <xf numFmtId="0" fontId="51" fillId="0" borderId="0"/>
    <xf numFmtId="0" fontId="66" fillId="0" borderId="0"/>
    <xf numFmtId="0" fontId="51" fillId="0" borderId="0"/>
    <xf numFmtId="0" fontId="66" fillId="0" borderId="0"/>
    <xf numFmtId="0" fontId="51" fillId="0" borderId="0"/>
    <xf numFmtId="0" fontId="66" fillId="0" borderId="0"/>
    <xf numFmtId="0" fontId="51" fillId="0" borderId="0"/>
    <xf numFmtId="0" fontId="66" fillId="0" borderId="0"/>
    <xf numFmtId="0" fontId="51" fillId="0" borderId="0"/>
    <xf numFmtId="0" fontId="66" fillId="0" borderId="0"/>
    <xf numFmtId="0" fontId="51" fillId="0" borderId="0"/>
    <xf numFmtId="0" fontId="66" fillId="0" borderId="0"/>
    <xf numFmtId="0" fontId="51" fillId="0" borderId="0"/>
    <xf numFmtId="0" fontId="66" fillId="0" borderId="0"/>
    <xf numFmtId="0" fontId="51" fillId="0" borderId="0"/>
    <xf numFmtId="0" fontId="66" fillId="0" borderId="0"/>
    <xf numFmtId="0" fontId="51" fillId="0" borderId="0"/>
    <xf numFmtId="0" fontId="258" fillId="0" borderId="0"/>
    <xf numFmtId="0" fontId="51" fillId="0" borderId="0"/>
    <xf numFmtId="0" fontId="51" fillId="0" borderId="0"/>
    <xf numFmtId="0" fontId="51" fillId="0" borderId="0"/>
    <xf numFmtId="0" fontId="51" fillId="0" borderId="0"/>
    <xf numFmtId="0" fontId="51" fillId="0" borderId="0"/>
    <xf numFmtId="0" fontId="66" fillId="0" borderId="0"/>
    <xf numFmtId="0" fontId="51" fillId="0" borderId="0"/>
    <xf numFmtId="0" fontId="66" fillId="0" borderId="0"/>
    <xf numFmtId="0" fontId="51" fillId="0" borderId="0"/>
    <xf numFmtId="0" fontId="51" fillId="0" borderId="0"/>
    <xf numFmtId="0" fontId="66" fillId="0" borderId="0"/>
    <xf numFmtId="0" fontId="51" fillId="0" borderId="0"/>
    <xf numFmtId="0" fontId="51" fillId="0" borderId="0"/>
    <xf numFmtId="0" fontId="51" fillId="0" borderId="0"/>
    <xf numFmtId="0" fontId="51" fillId="0" borderId="0"/>
    <xf numFmtId="0" fontId="66" fillId="0" borderId="0"/>
    <xf numFmtId="0" fontId="66" fillId="0" borderId="0"/>
    <xf numFmtId="0" fontId="66" fillId="0" borderId="0"/>
    <xf numFmtId="0" fontId="66" fillId="0" borderId="0"/>
    <xf numFmtId="0" fontId="51" fillId="0" borderId="0"/>
    <xf numFmtId="0" fontId="51" fillId="0" borderId="0"/>
    <xf numFmtId="0" fontId="6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58"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6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66" fillId="0" borderId="0"/>
    <xf numFmtId="0" fontId="51" fillId="0" borderId="0"/>
    <xf numFmtId="0" fontId="51" fillId="0" borderId="0"/>
    <xf numFmtId="0" fontId="51" fillId="0" borderId="0"/>
    <xf numFmtId="0" fontId="51" fillId="0" borderId="0"/>
    <xf numFmtId="0" fontId="51" fillId="0" borderId="0"/>
    <xf numFmtId="0" fontId="51" fillId="0" borderId="0"/>
    <xf numFmtId="0" fontId="66" fillId="0" borderId="0"/>
    <xf numFmtId="0" fontId="51" fillId="0" borderId="0"/>
    <xf numFmtId="4" fontId="247" fillId="0" borderId="0">
      <alignment horizontal="justify" vertical="top" wrapText="1"/>
    </xf>
    <xf numFmtId="4" fontId="247" fillId="0" borderId="0">
      <alignment horizontal="justify" vertical="top" wrapText="1"/>
    </xf>
    <xf numFmtId="4" fontId="247" fillId="0" borderId="0">
      <alignment horizontal="justify" vertical="justify"/>
    </xf>
    <xf numFmtId="4" fontId="67" fillId="0" borderId="0">
      <alignment horizontal="justify"/>
    </xf>
    <xf numFmtId="0" fontId="270" fillId="63"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217" fontId="51" fillId="117" borderId="37" applyProtection="0">
      <alignment horizontal="left" vertical="top" wrapText="1"/>
    </xf>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117" borderId="37" applyNumberFormat="0" applyFont="0" applyAlignment="0" applyProtection="0"/>
    <xf numFmtId="0" fontId="51" fillId="63" borderId="37" applyNumberFormat="0" applyFont="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51" fillId="0" borderId="0"/>
    <xf numFmtId="0" fontId="51" fillId="0" borderId="0"/>
    <xf numFmtId="0" fontId="1" fillId="0" borderId="0"/>
    <xf numFmtId="0" fontId="66" fillId="0" borderId="0"/>
    <xf numFmtId="0" fontId="66" fillId="0" borderId="0"/>
    <xf numFmtId="0" fontId="66" fillId="0" borderId="0"/>
    <xf numFmtId="0" fontId="66" fillId="0" borderId="0"/>
    <xf numFmtId="0" fontId="66" fillId="0" borderId="0"/>
    <xf numFmtId="0" fontId="66" fillId="0" borderId="0"/>
    <xf numFmtId="9" fontId="51" fillId="0" borderId="0" applyFill="0" applyBorder="0" applyProtection="0">
      <alignment horizontal="left" vertical="top" wrapText="1"/>
    </xf>
    <xf numFmtId="9" fontId="51" fillId="0" borderId="0" applyFill="0" applyBorder="0" applyProtection="0">
      <alignment horizontal="left" vertical="top" wrapText="1"/>
    </xf>
    <xf numFmtId="9" fontId="51" fillId="0" borderId="0" applyFill="0" applyBorder="0" applyProtection="0">
      <alignment horizontal="left" vertical="top" wrapText="1"/>
    </xf>
    <xf numFmtId="9" fontId="51" fillId="0" borderId="0" applyFill="0" applyBorder="0" applyProtection="0">
      <alignment horizontal="left" vertical="top" wrapText="1"/>
    </xf>
    <xf numFmtId="0" fontId="271" fillId="0" borderId="0"/>
    <xf numFmtId="217" fontId="51" fillId="117" borderId="37" applyProtection="0">
      <alignment horizontal="left" vertical="top" wrapText="1"/>
    </xf>
    <xf numFmtId="217" fontId="96" fillId="0" borderId="0" applyFill="0" applyBorder="0" applyProtection="0">
      <alignment horizontal="left" vertical="top" wrapText="1"/>
    </xf>
    <xf numFmtId="0" fontId="272" fillId="90" borderId="35" applyNumberFormat="0" applyAlignment="0" applyProtection="0"/>
    <xf numFmtId="0" fontId="91" fillId="116" borderId="35" applyNumberFormat="0" applyAlignment="0" applyProtection="0"/>
    <xf numFmtId="0" fontId="91" fillId="116" borderId="35" applyNumberFormat="0" applyAlignment="0" applyProtection="0"/>
    <xf numFmtId="217" fontId="91" fillId="116" borderId="35" applyProtection="0">
      <alignment horizontal="left" vertical="top" wrapText="1"/>
    </xf>
    <xf numFmtId="0" fontId="91" fillId="116" borderId="35" applyNumberFormat="0" applyAlignment="0" applyProtection="0"/>
    <xf numFmtId="0" fontId="91" fillId="116" borderId="35" applyNumberFormat="0" applyAlignment="0" applyProtection="0"/>
    <xf numFmtId="0" fontId="91" fillId="116" borderId="35" applyNumberFormat="0" applyAlignment="0" applyProtection="0"/>
    <xf numFmtId="0" fontId="91" fillId="116" borderId="35" applyNumberFormat="0" applyAlignment="0" applyProtection="0"/>
    <xf numFmtId="0" fontId="91" fillId="116" borderId="35" applyNumberFormat="0" applyAlignment="0" applyProtection="0"/>
    <xf numFmtId="0" fontId="91" fillId="116" borderId="35" applyNumberFormat="0" applyAlignment="0" applyProtection="0"/>
    <xf numFmtId="0" fontId="91" fillId="116" borderId="35" applyNumberFormat="0" applyAlignment="0" applyProtection="0"/>
    <xf numFmtId="0" fontId="91" fillId="116" borderId="35" applyNumberFormat="0" applyAlignment="0" applyProtection="0"/>
    <xf numFmtId="10" fontId="66" fillId="0" borderId="0" applyFill="0" applyBorder="0" applyAlignment="0" applyProtection="0"/>
    <xf numFmtId="10" fontId="51" fillId="0" borderId="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ill="0" applyBorder="0" applyProtection="0">
      <alignment horizontal="left" vertical="top" wrapText="1"/>
    </xf>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217" fontId="97" fillId="0" borderId="0" applyFill="0" applyBorder="0" applyProtection="0">
      <alignment horizontal="left" vertical="top" wrapText="1"/>
    </xf>
    <xf numFmtId="217" fontId="89" fillId="16" borderId="0" applyBorder="0" applyProtection="0">
      <alignment horizontal="left" vertical="top" wrapText="1"/>
    </xf>
    <xf numFmtId="217" fontId="89" fillId="17" borderId="0" applyBorder="0" applyProtection="0">
      <alignment horizontal="left" vertical="top" wrapText="1"/>
    </xf>
    <xf numFmtId="217" fontId="89" fillId="118" borderId="0" applyBorder="0" applyProtection="0">
      <alignment horizontal="left" vertical="top" wrapText="1"/>
    </xf>
    <xf numFmtId="217" fontId="89" fillId="13" borderId="0" applyBorder="0" applyProtection="0">
      <alignment horizontal="left" vertical="top" wrapText="1"/>
    </xf>
    <xf numFmtId="217" fontId="89" fillId="111" borderId="0" applyBorder="0" applyProtection="0">
      <alignment horizontal="left" vertical="top" wrapText="1"/>
    </xf>
    <xf numFmtId="217" fontId="89" fillId="19" borderId="0" applyBorder="0" applyProtection="0">
      <alignment horizontal="left" vertical="top" wrapText="1"/>
    </xf>
    <xf numFmtId="217" fontId="99" fillId="0" borderId="10" applyFill="0" applyProtection="0">
      <alignment horizontal="left" vertical="top" wrapText="1"/>
    </xf>
    <xf numFmtId="0" fontId="99" fillId="0" borderId="10" applyNumberFormat="0" applyFill="0" applyAlignment="0" applyProtection="0"/>
    <xf numFmtId="0" fontId="99" fillId="0" borderId="10" applyNumberFormat="0" applyFill="0" applyAlignment="0" applyProtection="0"/>
    <xf numFmtId="217" fontId="100" fillId="22" borderId="4" applyProtection="0">
      <alignment horizontal="left" vertical="top" wrapText="1"/>
    </xf>
    <xf numFmtId="0" fontId="100" fillId="93" borderId="4" applyNumberFormat="0" applyAlignment="0" applyProtection="0"/>
    <xf numFmtId="0" fontId="100" fillId="93" borderId="4" applyNumberFormat="0" applyAlignment="0" applyProtection="0"/>
    <xf numFmtId="217" fontId="101" fillId="116" borderId="27" applyProtection="0">
      <alignment horizontal="left" vertical="top" wrapText="1"/>
    </xf>
    <xf numFmtId="1" fontId="255" fillId="0" borderId="0" applyFill="0" applyBorder="0" applyProtection="0">
      <alignment horizontal="center" vertical="top" wrapText="1"/>
    </xf>
    <xf numFmtId="217" fontId="102" fillId="101" borderId="0" applyBorder="0" applyProtection="0">
      <alignment horizontal="left" vertical="top" wrapText="1"/>
    </xf>
    <xf numFmtId="0" fontId="110" fillId="0" borderId="0"/>
    <xf numFmtId="0" fontId="108" fillId="0" borderId="0"/>
    <xf numFmtId="0" fontId="51" fillId="0" borderId="0"/>
    <xf numFmtId="0" fontId="51" fillId="0" borderId="0"/>
    <xf numFmtId="0" fontId="109" fillId="0" borderId="0"/>
    <xf numFmtId="0" fontId="66" fillId="0" borderId="0"/>
    <xf numFmtId="0" fontId="51" fillId="0" borderId="0"/>
    <xf numFmtId="0" fontId="271" fillId="0" borderId="0"/>
    <xf numFmtId="0" fontId="97" fillId="0" borderId="0" applyNumberFormat="0" applyFill="0" applyBorder="0" applyAlignment="0" applyProtection="0"/>
    <xf numFmtId="0" fontId="97"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217" fontId="75" fillId="0" borderId="0" applyFill="0" applyBorder="0" applyProtection="0">
      <alignment horizontal="left" vertical="top" wrapText="1"/>
    </xf>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273" fillId="0" borderId="38" applyNumberFormat="0" applyFill="0" applyAlignment="0" applyProtection="0"/>
    <xf numFmtId="217" fontId="104" fillId="0" borderId="38" applyFill="0" applyProtection="0">
      <alignment horizontal="left" vertical="top" wrapText="1"/>
    </xf>
    <xf numFmtId="0" fontId="104"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104" fillId="0" borderId="38" applyNumberFormat="0" applyFill="0" applyAlignment="0" applyProtection="0"/>
    <xf numFmtId="0" fontId="103" fillId="60" borderId="27" applyNumberFormat="0" applyAlignment="0" applyProtection="0"/>
    <xf numFmtId="0" fontId="103" fillId="60" borderId="27" applyNumberFormat="0" applyAlignment="0" applyProtection="0"/>
    <xf numFmtId="183" fontId="106" fillId="0" borderId="0" applyFont="0" applyFill="0" applyBorder="0" applyAlignment="0" applyProtection="0"/>
    <xf numFmtId="183" fontId="51" fillId="0" borderId="0" applyFont="0" applyFill="0" applyBorder="0" applyAlignment="0" applyProtection="0"/>
    <xf numFmtId="198" fontId="51" fillId="0" borderId="0" applyFill="0" applyBorder="0" applyProtection="0">
      <alignment horizontal="left" vertical="top" wrapText="1"/>
    </xf>
    <xf numFmtId="198" fontId="51" fillId="0" borderId="0" applyFill="0" applyBorder="0" applyProtection="0">
      <alignment horizontal="left" vertical="top" wrapText="1"/>
    </xf>
    <xf numFmtId="198" fontId="51" fillId="0" borderId="0" applyFill="0" applyBorder="0" applyProtection="0">
      <alignment horizontal="left" vertical="top" wrapText="1"/>
    </xf>
    <xf numFmtId="198" fontId="51" fillId="0" borderId="0" applyFill="0" applyBorder="0" applyProtection="0">
      <alignment horizontal="left" vertical="top" wrapText="1"/>
    </xf>
    <xf numFmtId="198" fontId="51" fillId="0" borderId="0" applyFill="0" applyBorder="0" applyProtection="0">
      <alignment horizontal="left" vertical="top" wrapText="1"/>
    </xf>
    <xf numFmtId="184" fontId="51" fillId="0" borderId="0" applyFont="0" applyFill="0" applyBorder="0" applyAlignment="0" applyProtection="0"/>
    <xf numFmtId="198" fontId="51" fillId="0" borderId="0" applyFill="0" applyBorder="0" applyProtection="0">
      <alignment horizontal="left" vertical="top" wrapText="1"/>
    </xf>
    <xf numFmtId="198" fontId="51" fillId="0" borderId="0" applyFill="0" applyBorder="0" applyProtection="0">
      <alignment horizontal="left" vertical="top" wrapText="1"/>
    </xf>
    <xf numFmtId="165" fontId="88"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ill="0" applyBorder="0" applyAlignment="0" applyProtection="0"/>
    <xf numFmtId="184" fontId="51" fillId="0" borderId="0" applyFont="0" applyFill="0" applyBorder="0" applyAlignment="0" applyProtection="0"/>
    <xf numFmtId="217" fontId="103" fillId="104" borderId="27" applyProtection="0">
      <alignment horizontal="left" vertical="top" wrapText="1"/>
    </xf>
    <xf numFmtId="217" fontId="104" fillId="0" borderId="38" applyFill="0" applyProtection="0">
      <alignment horizontal="left" vertical="top" wrapText="1"/>
    </xf>
    <xf numFmtId="0" fontId="274" fillId="0" borderId="0" applyNumberFormat="0" applyFill="0" applyBorder="0" applyAlignment="0" applyProtection="0"/>
    <xf numFmtId="217" fontId="96" fillId="0" borderId="0" applyFill="0" applyBorder="0" applyProtection="0">
      <alignment horizontal="left" vertical="top" wrapText="1"/>
    </xf>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4" fontId="50" fillId="0" borderId="0" applyBorder="0">
      <alignment horizontal="right" wrapText="1"/>
    </xf>
    <xf numFmtId="0" fontId="275" fillId="0" borderId="0"/>
    <xf numFmtId="0" fontId="88" fillId="0" borderId="0"/>
    <xf numFmtId="0" fontId="88" fillId="0" borderId="0"/>
    <xf numFmtId="165" fontId="1" fillId="0" borderId="0" applyFont="0" applyFill="0" applyBorder="0" applyAlignment="0" applyProtection="0"/>
    <xf numFmtId="198" fontId="243" fillId="0" borderId="0" applyFill="0" applyBorder="0" applyAlignment="0" applyProtection="0"/>
    <xf numFmtId="0" fontId="88" fillId="0" borderId="0"/>
    <xf numFmtId="0" fontId="88" fillId="0" borderId="0"/>
  </cellStyleXfs>
  <cellXfs count="57">
    <xf numFmtId="0" fontId="0" fillId="0" borderId="0" xfId="0"/>
    <xf numFmtId="0" fontId="58" fillId="0" borderId="0" xfId="0" applyFont="1"/>
    <xf numFmtId="182" fontId="55" fillId="0" borderId="17" xfId="1" applyNumberFormat="1" applyFont="1" applyBorder="1"/>
    <xf numFmtId="0" fontId="55" fillId="0" borderId="16" xfId="0" applyFont="1" applyBorder="1"/>
    <xf numFmtId="182" fontId="56" fillId="0" borderId="17" xfId="1" applyNumberFormat="1" applyFont="1" applyBorder="1"/>
    <xf numFmtId="0" fontId="56" fillId="0" borderId="16" xfId="0" applyFont="1" applyBorder="1"/>
    <xf numFmtId="0" fontId="56" fillId="0" borderId="15" xfId="0" applyFont="1" applyBorder="1"/>
    <xf numFmtId="182" fontId="55" fillId="0" borderId="0" xfId="1" applyNumberFormat="1" applyFont="1"/>
    <xf numFmtId="0" fontId="56" fillId="0" borderId="0" xfId="0" applyFont="1"/>
    <xf numFmtId="0" fontId="55" fillId="0" borderId="0" xfId="0" applyFont="1"/>
    <xf numFmtId="0" fontId="56" fillId="0" borderId="0" xfId="0" applyNumberFormat="1" applyFont="1"/>
    <xf numFmtId="0" fontId="55" fillId="0" borderId="0" xfId="0" applyNumberFormat="1" applyFont="1"/>
    <xf numFmtId="0" fontId="52" fillId="0" borderId="0" xfId="1148" applyNumberFormat="1" applyFont="1" applyAlignment="1">
      <alignment horizontal="justify" vertical="top"/>
    </xf>
    <xf numFmtId="0" fontId="52" fillId="0" borderId="0" xfId="1148" applyNumberFormat="1" applyFont="1" applyAlignment="1">
      <alignment horizontal="justify" vertical="top" wrapText="1"/>
    </xf>
    <xf numFmtId="0" fontId="53" fillId="0" borderId="0" xfId="2" applyNumberFormat="1" applyFont="1" applyAlignment="1">
      <alignment vertical="top" wrapText="1"/>
    </xf>
    <xf numFmtId="0" fontId="54" fillId="0" borderId="0" xfId="1148" applyNumberFormat="1" applyFont="1" applyAlignment="1">
      <alignment horizontal="justify" vertical="top" wrapText="1"/>
    </xf>
    <xf numFmtId="0" fontId="54" fillId="0" borderId="0" xfId="1148" applyNumberFormat="1" applyFont="1" applyAlignment="1">
      <alignment vertical="top" wrapText="1"/>
    </xf>
    <xf numFmtId="0" fontId="53" fillId="0" borderId="0" xfId="2" applyNumberFormat="1" applyFont="1"/>
    <xf numFmtId="0" fontId="52" fillId="0" borderId="13" xfId="1148" applyNumberFormat="1" applyFont="1" applyBorder="1" applyAlignment="1">
      <alignment horizontal="justify" vertical="top" wrapText="1"/>
    </xf>
    <xf numFmtId="0" fontId="58" fillId="0" borderId="0" xfId="0" applyNumberFormat="1" applyFont="1"/>
    <xf numFmtId="0" fontId="54" fillId="0" borderId="0" xfId="688" applyFont="1" applyAlignment="1" applyProtection="1">
      <alignment horizontal="left" vertical="top" wrapText="1"/>
    </xf>
    <xf numFmtId="0" fontId="54" fillId="0" borderId="0" xfId="975" applyNumberFormat="1" applyFont="1" applyAlignment="1" applyProtection="1">
      <alignment horizontal="left" vertical="top"/>
    </xf>
    <xf numFmtId="4" fontId="54" fillId="0" borderId="0" xfId="1148" applyNumberFormat="1" applyFont="1" applyAlignment="1" applyProtection="1">
      <alignment horizontal="right"/>
      <protection locked="0"/>
    </xf>
    <xf numFmtId="4" fontId="54" fillId="0" borderId="0" xfId="1148" applyNumberFormat="1" applyFont="1" applyAlignment="1">
      <alignment horizontal="right"/>
    </xf>
    <xf numFmtId="0" fontId="57" fillId="0" borderId="0" xfId="688" applyNumberFormat="1" applyFont="1" applyAlignment="1" applyProtection="1">
      <alignment horizontal="left" vertical="top"/>
    </xf>
    <xf numFmtId="0" fontId="57" fillId="0" borderId="0" xfId="688" applyFont="1" applyAlignment="1" applyProtection="1">
      <alignment horizontal="left" vertical="top"/>
    </xf>
    <xf numFmtId="0" fontId="53" fillId="0" borderId="0" xfId="688" applyFont="1" applyAlignment="1" applyProtection="1">
      <alignment horizontal="center"/>
    </xf>
    <xf numFmtId="4" fontId="53" fillId="0" borderId="0" xfId="688" applyNumberFormat="1" applyFont="1" applyProtection="1"/>
    <xf numFmtId="0" fontId="53" fillId="0" borderId="0" xfId="688" applyNumberFormat="1" applyFont="1" applyAlignment="1" applyProtection="1">
      <alignment horizontal="left" vertical="top"/>
    </xf>
    <xf numFmtId="0" fontId="53" fillId="0" borderId="0" xfId="688" applyFont="1" applyAlignment="1" applyProtection="1">
      <alignment horizontal="left" vertical="top"/>
    </xf>
    <xf numFmtId="0" fontId="53" fillId="0" borderId="0" xfId="688" applyFont="1" applyAlignment="1" applyProtection="1">
      <alignment horizontal="left" vertical="top" wrapText="1"/>
    </xf>
    <xf numFmtId="0" fontId="57" fillId="0" borderId="0" xfId="688" applyFont="1" applyAlignment="1" applyProtection="1">
      <alignment horizontal="center"/>
    </xf>
    <xf numFmtId="4" fontId="57" fillId="0" borderId="0" xfId="688" applyNumberFormat="1" applyFont="1" applyProtection="1"/>
    <xf numFmtId="49" fontId="53" fillId="0" borderId="0" xfId="688" applyNumberFormat="1" applyFont="1" applyAlignment="1" applyProtection="1">
      <alignment horizontal="left" vertical="top" wrapText="1"/>
    </xf>
    <xf numFmtId="49" fontId="53" fillId="0" borderId="0" xfId="688" applyNumberFormat="1" applyFont="1" applyAlignment="1" applyProtection="1">
      <alignment horizontal="center" wrapText="1"/>
    </xf>
    <xf numFmtId="49" fontId="54" fillId="0" borderId="0" xfId="688" applyNumberFormat="1" applyFont="1" applyAlignment="1" applyProtection="1">
      <alignment horizontal="center" wrapText="1"/>
    </xf>
    <xf numFmtId="4" fontId="54" fillId="0" borderId="0" xfId="688" applyNumberFormat="1" applyFont="1" applyProtection="1"/>
    <xf numFmtId="0" fontId="53" fillId="0" borderId="13" xfId="688" applyNumberFormat="1" applyFont="1" applyBorder="1" applyAlignment="1" applyProtection="1">
      <alignment horizontal="left" vertical="top"/>
    </xf>
    <xf numFmtId="4" fontId="57" fillId="0" borderId="13" xfId="688" applyNumberFormat="1" applyFont="1" applyBorder="1" applyAlignment="1" applyProtection="1">
      <alignment horizontal="left" vertical="top"/>
    </xf>
    <xf numFmtId="0" fontId="53" fillId="0" borderId="13" xfId="688" applyFont="1" applyBorder="1" applyAlignment="1" applyProtection="1">
      <alignment horizontal="center"/>
    </xf>
    <xf numFmtId="4" fontId="53" fillId="0" borderId="13" xfId="688" applyNumberFormat="1" applyFont="1" applyBorder="1" applyProtection="1"/>
    <xf numFmtId="4" fontId="57" fillId="0" borderId="13" xfId="688" applyNumberFormat="1" applyFont="1" applyBorder="1" applyProtection="1"/>
    <xf numFmtId="0" fontId="57" fillId="0" borderId="0" xfId="688" applyFont="1" applyAlignment="1" applyProtection="1">
      <alignment horizontal="left" vertical="top" wrapText="1"/>
    </xf>
    <xf numFmtId="0" fontId="55" fillId="0" borderId="0" xfId="0" applyFont="1"/>
    <xf numFmtId="0" fontId="58" fillId="0" borderId="0" xfId="0" applyNumberFormat="1" applyFont="1" applyAlignment="1">
      <alignment wrapText="1"/>
    </xf>
    <xf numFmtId="0" fontId="276" fillId="0" borderId="0" xfId="0" applyNumberFormat="1" applyFont="1" applyAlignment="1">
      <alignment wrapText="1"/>
    </xf>
    <xf numFmtId="0" fontId="52" fillId="0" borderId="0" xfId="1148" applyNumberFormat="1" applyFont="1" applyAlignment="1">
      <alignment vertical="top" wrapText="1"/>
    </xf>
    <xf numFmtId="49" fontId="57" fillId="0" borderId="0" xfId="688" applyNumberFormat="1" applyFont="1" applyAlignment="1" applyProtection="1">
      <alignment horizontal="left" vertical="top" wrapText="1"/>
    </xf>
    <xf numFmtId="0" fontId="56" fillId="0" borderId="0" xfId="0" applyFont="1" applyBorder="1"/>
    <xf numFmtId="182" fontId="56" fillId="0" borderId="0" xfId="1" applyNumberFormat="1" applyFont="1" applyBorder="1"/>
    <xf numFmtId="0" fontId="56" fillId="0" borderId="0" xfId="0" applyFont="1" applyAlignment="1">
      <alignment wrapText="1"/>
    </xf>
    <xf numFmtId="0" fontId="56" fillId="0" borderId="0" xfId="0" applyNumberFormat="1" applyFont="1" applyAlignment="1">
      <alignment horizontal="right"/>
    </xf>
    <xf numFmtId="0" fontId="55" fillId="0" borderId="0" xfId="0" applyFont="1" applyAlignment="1">
      <alignment horizontal="left"/>
    </xf>
    <xf numFmtId="4" fontId="53" fillId="0" borderId="0" xfId="688" applyNumberFormat="1" applyFont="1" applyAlignment="1" applyProtection="1">
      <alignment horizontal="right"/>
    </xf>
    <xf numFmtId="4" fontId="55" fillId="0" borderId="0" xfId="0" applyNumberFormat="1" applyFont="1"/>
    <xf numFmtId="4" fontId="54" fillId="0" borderId="0" xfId="1148" applyNumberFormat="1" applyFont="1" applyAlignment="1" applyProtection="1">
      <protection locked="0"/>
    </xf>
    <xf numFmtId="4" fontId="54" fillId="0" borderId="0" xfId="1148" applyNumberFormat="1" applyFont="1" applyAlignment="1"/>
  </cellXfs>
  <cellStyles count="21190">
    <cellStyle name=" 1" xfId="19553" xr:uid="{00000000-0005-0000-0000-000000000000}"/>
    <cellStyle name="_List10" xfId="19554" xr:uid="{00000000-0005-0000-0000-000001000000}"/>
    <cellStyle name="_STAMBENI DIO" xfId="3" xr:uid="{00000000-0005-0000-0000-000002000000}"/>
    <cellStyle name="_STAMBENI DIO 2" xfId="1475" xr:uid="{00000000-0005-0000-0000-000003000000}"/>
    <cellStyle name="_STAMBENI DIO_2009_06_03_tender_politin_PARCELACIJA - S formom" xfId="4" xr:uid="{00000000-0005-0000-0000-000004000000}"/>
    <cellStyle name="_STAMBENI DIO_2009_06_03_tender_politin_PARCELACIJA - S formom 2" xfId="19884" xr:uid="{00000000-0005-0000-0000-000005000000}"/>
    <cellStyle name="_STAMBENI DIO_D Strojarski radovi - Parentino Residence" xfId="5" xr:uid="{00000000-0005-0000-0000-000006000000}"/>
    <cellStyle name="_STAMBENI DIO_D Strojarski radovi - Parentino Residence 2" xfId="19885" xr:uid="{00000000-0005-0000-0000-000007000000}"/>
    <cellStyle name="_troškovnik" xfId="6" xr:uid="{00000000-0005-0000-0000-000008000000}"/>
    <cellStyle name="_troškovnik 2" xfId="19886" xr:uid="{00000000-0005-0000-0000-000009000000}"/>
    <cellStyle name="_troškovnik_2009_06_02_tender_jezevac_PARCELACIJA  -s formom" xfId="7" xr:uid="{00000000-0005-0000-0000-00000A000000}"/>
    <cellStyle name="_troškovnik_2009_06_02_tender_jezevac_PARCELACIJA  -s formom 2" xfId="19887" xr:uid="{00000000-0005-0000-0000-00000B000000}"/>
    <cellStyle name="_troškovnik_2009_06_03_tender_politin_PARCELACIJA - S formom" xfId="8" xr:uid="{00000000-0005-0000-0000-00000C000000}"/>
    <cellStyle name="_troškovnik_2009_06_03_tender_politin_PARCELACIJA - S formom 2" xfId="19888" xr:uid="{00000000-0005-0000-0000-00000D000000}"/>
    <cellStyle name="_troškovnik_D Strojarski radovi - Parentino Residence" xfId="9" xr:uid="{00000000-0005-0000-0000-00000E000000}"/>
    <cellStyle name="_troškovnik_D Strojarski radovi - Parentino Residence 2" xfId="19889" xr:uid="{00000000-0005-0000-0000-00000F000000}"/>
    <cellStyle name="_zahtevek" xfId="19555" xr:uid="{00000000-0005-0000-0000-000010000000}"/>
    <cellStyle name="_zahtevek_1" xfId="19556" xr:uid="{00000000-0005-0000-0000-000011000000}"/>
    <cellStyle name="20 % – Poudarek1 2" xfId="10" xr:uid="{00000000-0005-0000-0000-000012000000}"/>
    <cellStyle name="20 % – Poudarek1 2 2" xfId="1478" xr:uid="{00000000-0005-0000-0000-000013000000}"/>
    <cellStyle name="20 % – Poudarek1 2 2 2" xfId="1479" xr:uid="{00000000-0005-0000-0000-000014000000}"/>
    <cellStyle name="20 % – Poudarek1 2 2 3" xfId="1480" xr:uid="{00000000-0005-0000-0000-000015000000}"/>
    <cellStyle name="20 % – Poudarek1 2 2 4" xfId="19558" xr:uid="{00000000-0005-0000-0000-000016000000}"/>
    <cellStyle name="20 % – Poudarek1 2 3" xfId="1481" xr:uid="{00000000-0005-0000-0000-000017000000}"/>
    <cellStyle name="20 % – Poudarek1 2 4" xfId="1482" xr:uid="{00000000-0005-0000-0000-000018000000}"/>
    <cellStyle name="20 % – Poudarek1 2 5" xfId="19557" xr:uid="{00000000-0005-0000-0000-000019000000}"/>
    <cellStyle name="20 % – Poudarek1 2 6" xfId="1477" xr:uid="{00000000-0005-0000-0000-00001A000000}"/>
    <cellStyle name="20 % – Poudarek1 2 7" xfId="19890" xr:uid="{00000000-0005-0000-0000-00001B000000}"/>
    <cellStyle name="20 % – Poudarek1 3" xfId="1483" xr:uid="{00000000-0005-0000-0000-00001C000000}"/>
    <cellStyle name="20 % – Poudarek1 3 2" xfId="1484" xr:uid="{00000000-0005-0000-0000-00001D000000}"/>
    <cellStyle name="20 % – Poudarek1 3 3" xfId="1485" xr:uid="{00000000-0005-0000-0000-00001E000000}"/>
    <cellStyle name="20 % – Poudarek1 3 4" xfId="19559" xr:uid="{00000000-0005-0000-0000-00001F000000}"/>
    <cellStyle name="20 % – Poudarek1 4" xfId="1486" xr:uid="{00000000-0005-0000-0000-000020000000}"/>
    <cellStyle name="20 % – Poudarek1 4 2" xfId="1487" xr:uid="{00000000-0005-0000-0000-000021000000}"/>
    <cellStyle name="20 % – Poudarek1 4 3" xfId="1488" xr:uid="{00000000-0005-0000-0000-000022000000}"/>
    <cellStyle name="20 % – Poudarek1 5" xfId="1489" xr:uid="{00000000-0005-0000-0000-000023000000}"/>
    <cellStyle name="20 % – Poudarek1 6" xfId="1476" xr:uid="{00000000-0005-0000-0000-000024000000}"/>
    <cellStyle name="20 % – Poudarek2 2" xfId="11" xr:uid="{00000000-0005-0000-0000-000025000000}"/>
    <cellStyle name="20 % – Poudarek2 2 2" xfId="1492" xr:uid="{00000000-0005-0000-0000-000026000000}"/>
    <cellStyle name="20 % – Poudarek2 2 2 2" xfId="1493" xr:uid="{00000000-0005-0000-0000-000027000000}"/>
    <cellStyle name="20 % – Poudarek2 2 2 3" xfId="1494" xr:uid="{00000000-0005-0000-0000-000028000000}"/>
    <cellStyle name="20 % – Poudarek2 2 2 4" xfId="19561" xr:uid="{00000000-0005-0000-0000-000029000000}"/>
    <cellStyle name="20 % – Poudarek2 2 3" xfId="1495" xr:uid="{00000000-0005-0000-0000-00002A000000}"/>
    <cellStyle name="20 % – Poudarek2 2 4" xfId="1496" xr:uid="{00000000-0005-0000-0000-00002B000000}"/>
    <cellStyle name="20 % – Poudarek2 2 5" xfId="19560" xr:uid="{00000000-0005-0000-0000-00002C000000}"/>
    <cellStyle name="20 % – Poudarek2 2 6" xfId="1491" xr:uid="{00000000-0005-0000-0000-00002D000000}"/>
    <cellStyle name="20 % – Poudarek2 2 7" xfId="19891" xr:uid="{00000000-0005-0000-0000-00002E000000}"/>
    <cellStyle name="20 % – Poudarek2 3" xfId="1497" xr:uid="{00000000-0005-0000-0000-00002F000000}"/>
    <cellStyle name="20 % – Poudarek2 3 2" xfId="1498" xr:uid="{00000000-0005-0000-0000-000030000000}"/>
    <cellStyle name="20 % – Poudarek2 3 3" xfId="1499" xr:uid="{00000000-0005-0000-0000-000031000000}"/>
    <cellStyle name="20 % – Poudarek2 3 4" xfId="19562" xr:uid="{00000000-0005-0000-0000-000032000000}"/>
    <cellStyle name="20 % – Poudarek2 4" xfId="1500" xr:uid="{00000000-0005-0000-0000-000033000000}"/>
    <cellStyle name="20 % – Poudarek2 4 2" xfId="1501" xr:uid="{00000000-0005-0000-0000-000034000000}"/>
    <cellStyle name="20 % – Poudarek2 4 3" xfId="1502" xr:uid="{00000000-0005-0000-0000-000035000000}"/>
    <cellStyle name="20 % – Poudarek2 5" xfId="1503" xr:uid="{00000000-0005-0000-0000-000036000000}"/>
    <cellStyle name="20 % – Poudarek2 6" xfId="1490" xr:uid="{00000000-0005-0000-0000-000037000000}"/>
    <cellStyle name="20 % – Poudarek3 2" xfId="12" xr:uid="{00000000-0005-0000-0000-000038000000}"/>
    <cellStyle name="20 % – Poudarek3 2 2" xfId="1506" xr:uid="{00000000-0005-0000-0000-000039000000}"/>
    <cellStyle name="20 % – Poudarek3 2 2 2" xfId="1507" xr:uid="{00000000-0005-0000-0000-00003A000000}"/>
    <cellStyle name="20 % – Poudarek3 2 2 3" xfId="1508" xr:uid="{00000000-0005-0000-0000-00003B000000}"/>
    <cellStyle name="20 % – Poudarek3 2 2 4" xfId="19564" xr:uid="{00000000-0005-0000-0000-00003C000000}"/>
    <cellStyle name="20 % – Poudarek3 2 3" xfId="1509" xr:uid="{00000000-0005-0000-0000-00003D000000}"/>
    <cellStyle name="20 % – Poudarek3 2 4" xfId="1510" xr:uid="{00000000-0005-0000-0000-00003E000000}"/>
    <cellStyle name="20 % – Poudarek3 2 5" xfId="19563" xr:uid="{00000000-0005-0000-0000-00003F000000}"/>
    <cellStyle name="20 % – Poudarek3 2 6" xfId="1505" xr:uid="{00000000-0005-0000-0000-000040000000}"/>
    <cellStyle name="20 % – Poudarek3 2 7" xfId="19892" xr:uid="{00000000-0005-0000-0000-000041000000}"/>
    <cellStyle name="20 % – Poudarek3 3" xfId="1511" xr:uid="{00000000-0005-0000-0000-000042000000}"/>
    <cellStyle name="20 % – Poudarek3 3 2" xfId="1512" xr:uid="{00000000-0005-0000-0000-000043000000}"/>
    <cellStyle name="20 % – Poudarek3 3 3" xfId="1513" xr:uid="{00000000-0005-0000-0000-000044000000}"/>
    <cellStyle name="20 % – Poudarek3 3 4" xfId="19565" xr:uid="{00000000-0005-0000-0000-000045000000}"/>
    <cellStyle name="20 % – Poudarek3 4" xfId="1514" xr:uid="{00000000-0005-0000-0000-000046000000}"/>
    <cellStyle name="20 % – Poudarek3 4 2" xfId="1515" xr:uid="{00000000-0005-0000-0000-000047000000}"/>
    <cellStyle name="20 % – Poudarek3 4 3" xfId="1516" xr:uid="{00000000-0005-0000-0000-000048000000}"/>
    <cellStyle name="20 % – Poudarek3 5" xfId="1517" xr:uid="{00000000-0005-0000-0000-000049000000}"/>
    <cellStyle name="20 % – Poudarek3 6" xfId="1504" xr:uid="{00000000-0005-0000-0000-00004A000000}"/>
    <cellStyle name="20 % – Poudarek4 2" xfId="13" xr:uid="{00000000-0005-0000-0000-00004B000000}"/>
    <cellStyle name="20 % – Poudarek4 2 2" xfId="1520" xr:uid="{00000000-0005-0000-0000-00004C000000}"/>
    <cellStyle name="20 % – Poudarek4 2 2 2" xfId="1521" xr:uid="{00000000-0005-0000-0000-00004D000000}"/>
    <cellStyle name="20 % – Poudarek4 2 2 3" xfId="1522" xr:uid="{00000000-0005-0000-0000-00004E000000}"/>
    <cellStyle name="20 % – Poudarek4 2 2 4" xfId="19567" xr:uid="{00000000-0005-0000-0000-00004F000000}"/>
    <cellStyle name="20 % – Poudarek4 2 3" xfId="1523" xr:uid="{00000000-0005-0000-0000-000050000000}"/>
    <cellStyle name="20 % – Poudarek4 2 3 2" xfId="19568" xr:uid="{00000000-0005-0000-0000-000051000000}"/>
    <cellStyle name="20 % – Poudarek4 2 4" xfId="1524" xr:uid="{00000000-0005-0000-0000-000052000000}"/>
    <cellStyle name="20 % – Poudarek4 2 5" xfId="19566" xr:uid="{00000000-0005-0000-0000-000053000000}"/>
    <cellStyle name="20 % – Poudarek4 2 6" xfId="1519" xr:uid="{00000000-0005-0000-0000-000054000000}"/>
    <cellStyle name="20 % – Poudarek4 2 7" xfId="19893" xr:uid="{00000000-0005-0000-0000-000055000000}"/>
    <cellStyle name="20 % – Poudarek4 3" xfId="1525" xr:uid="{00000000-0005-0000-0000-000056000000}"/>
    <cellStyle name="20 % – Poudarek4 3 2" xfId="1526" xr:uid="{00000000-0005-0000-0000-000057000000}"/>
    <cellStyle name="20 % – Poudarek4 3 3" xfId="1527" xr:uid="{00000000-0005-0000-0000-000058000000}"/>
    <cellStyle name="20 % – Poudarek4 3 4" xfId="19569" xr:uid="{00000000-0005-0000-0000-000059000000}"/>
    <cellStyle name="20 % – Poudarek4 4" xfId="1528" xr:uid="{00000000-0005-0000-0000-00005A000000}"/>
    <cellStyle name="20 % – Poudarek4 4 2" xfId="1529" xr:uid="{00000000-0005-0000-0000-00005B000000}"/>
    <cellStyle name="20 % – Poudarek4 4 3" xfId="1530" xr:uid="{00000000-0005-0000-0000-00005C000000}"/>
    <cellStyle name="20 % – Poudarek4 5" xfId="1531" xr:uid="{00000000-0005-0000-0000-00005D000000}"/>
    <cellStyle name="20 % – Poudarek4 6" xfId="1518" xr:uid="{00000000-0005-0000-0000-00005E000000}"/>
    <cellStyle name="20 % – Poudarek5 2" xfId="14" xr:uid="{00000000-0005-0000-0000-00005F000000}"/>
    <cellStyle name="20 % – Poudarek5 2 2" xfId="1534" xr:uid="{00000000-0005-0000-0000-000060000000}"/>
    <cellStyle name="20 % – Poudarek5 2 2 2" xfId="1535" xr:uid="{00000000-0005-0000-0000-000061000000}"/>
    <cellStyle name="20 % – Poudarek5 2 2 3" xfId="1536" xr:uid="{00000000-0005-0000-0000-000062000000}"/>
    <cellStyle name="20 % – Poudarek5 2 2 4" xfId="19571" xr:uid="{00000000-0005-0000-0000-000063000000}"/>
    <cellStyle name="20 % – Poudarek5 2 3" xfId="1537" xr:uid="{00000000-0005-0000-0000-000064000000}"/>
    <cellStyle name="20 % – Poudarek5 2 3 2" xfId="19572" xr:uid="{00000000-0005-0000-0000-000065000000}"/>
    <cellStyle name="20 % – Poudarek5 2 4" xfId="1538" xr:uid="{00000000-0005-0000-0000-000066000000}"/>
    <cellStyle name="20 % – Poudarek5 2 5" xfId="19570" xr:uid="{00000000-0005-0000-0000-000067000000}"/>
    <cellStyle name="20 % – Poudarek5 2 6" xfId="1533" xr:uid="{00000000-0005-0000-0000-000068000000}"/>
    <cellStyle name="20 % – Poudarek5 2 7" xfId="19894" xr:uid="{00000000-0005-0000-0000-000069000000}"/>
    <cellStyle name="20 % – Poudarek5 3" xfId="1539" xr:uid="{00000000-0005-0000-0000-00006A000000}"/>
    <cellStyle name="20 % – Poudarek5 3 2" xfId="1540" xr:uid="{00000000-0005-0000-0000-00006B000000}"/>
    <cellStyle name="20 % – Poudarek5 3 3" xfId="1541" xr:uid="{00000000-0005-0000-0000-00006C000000}"/>
    <cellStyle name="20 % – Poudarek5 3 4" xfId="19573" xr:uid="{00000000-0005-0000-0000-00006D000000}"/>
    <cellStyle name="20 % – Poudarek5 4" xfId="1542" xr:uid="{00000000-0005-0000-0000-00006E000000}"/>
    <cellStyle name="20 % – Poudarek5 4 2" xfId="1543" xr:uid="{00000000-0005-0000-0000-00006F000000}"/>
    <cellStyle name="20 % – Poudarek5 4 3" xfId="1544" xr:uid="{00000000-0005-0000-0000-000070000000}"/>
    <cellStyle name="20 % – Poudarek5 5" xfId="1545" xr:uid="{00000000-0005-0000-0000-000071000000}"/>
    <cellStyle name="20 % – Poudarek5 6" xfId="1532" xr:uid="{00000000-0005-0000-0000-000072000000}"/>
    <cellStyle name="20 % – Poudarek6 2" xfId="15" xr:uid="{00000000-0005-0000-0000-000073000000}"/>
    <cellStyle name="20 % – Poudarek6 2 2" xfId="1548" xr:uid="{00000000-0005-0000-0000-000074000000}"/>
    <cellStyle name="20 % – Poudarek6 2 2 2" xfId="1549" xr:uid="{00000000-0005-0000-0000-000075000000}"/>
    <cellStyle name="20 % – Poudarek6 2 2 3" xfId="1550" xr:uid="{00000000-0005-0000-0000-000076000000}"/>
    <cellStyle name="20 % – Poudarek6 2 2 4" xfId="19575" xr:uid="{00000000-0005-0000-0000-000077000000}"/>
    <cellStyle name="20 % – Poudarek6 2 3" xfId="1551" xr:uid="{00000000-0005-0000-0000-000078000000}"/>
    <cellStyle name="20 % – Poudarek6 2 3 2" xfId="19576" xr:uid="{00000000-0005-0000-0000-000079000000}"/>
    <cellStyle name="20 % – Poudarek6 2 4" xfId="1552" xr:uid="{00000000-0005-0000-0000-00007A000000}"/>
    <cellStyle name="20 % – Poudarek6 2 5" xfId="19574" xr:uid="{00000000-0005-0000-0000-00007B000000}"/>
    <cellStyle name="20 % – Poudarek6 2 6" xfId="1547" xr:uid="{00000000-0005-0000-0000-00007C000000}"/>
    <cellStyle name="20 % – Poudarek6 2 7" xfId="19895" xr:uid="{00000000-0005-0000-0000-00007D000000}"/>
    <cellStyle name="20 % – Poudarek6 3" xfId="1553" xr:uid="{00000000-0005-0000-0000-00007E000000}"/>
    <cellStyle name="20 % – Poudarek6 3 2" xfId="1554" xr:uid="{00000000-0005-0000-0000-00007F000000}"/>
    <cellStyle name="20 % – Poudarek6 3 3" xfId="1555" xr:uid="{00000000-0005-0000-0000-000080000000}"/>
    <cellStyle name="20 % – Poudarek6 3 4" xfId="19577" xr:uid="{00000000-0005-0000-0000-000081000000}"/>
    <cellStyle name="20 % – Poudarek6 4" xfId="1556" xr:uid="{00000000-0005-0000-0000-000082000000}"/>
    <cellStyle name="20 % – Poudarek6 4 2" xfId="1557" xr:uid="{00000000-0005-0000-0000-000083000000}"/>
    <cellStyle name="20 % – Poudarek6 4 3" xfId="1558" xr:uid="{00000000-0005-0000-0000-000084000000}"/>
    <cellStyle name="20 % – Poudarek6 5" xfId="1559" xr:uid="{00000000-0005-0000-0000-000085000000}"/>
    <cellStyle name="20 % – Poudarek6 6" xfId="1546" xr:uid="{00000000-0005-0000-0000-000086000000}"/>
    <cellStyle name="20% - Accent1" xfId="1560" xr:uid="{00000000-0005-0000-0000-000087000000}"/>
    <cellStyle name="20% - Accent1 2" xfId="16" xr:uid="{00000000-0005-0000-0000-000088000000}"/>
    <cellStyle name="20% - Accent1 2 2" xfId="17" xr:uid="{00000000-0005-0000-0000-000089000000}"/>
    <cellStyle name="20% - Accent1 2 2 2" xfId="1562" xr:uid="{00000000-0005-0000-0000-00008A000000}"/>
    <cellStyle name="20% - Accent1 2 2 3" xfId="19897" xr:uid="{00000000-0005-0000-0000-00008B000000}"/>
    <cellStyle name="20% - Accent1 2 3" xfId="18" xr:uid="{00000000-0005-0000-0000-00008C000000}"/>
    <cellStyle name="20% - Accent1 2 3 10" xfId="6204" xr:uid="{00000000-0005-0000-0000-00008D000000}"/>
    <cellStyle name="20% - Accent1 2 3 10 2" xfId="11743" xr:uid="{00000000-0005-0000-0000-00008E000000}"/>
    <cellStyle name="20% - Accent1 2 3 10 3" xfId="17081" xr:uid="{00000000-0005-0000-0000-00008F000000}"/>
    <cellStyle name="20% - Accent1 2 3 11" xfId="8898" xr:uid="{00000000-0005-0000-0000-000090000000}"/>
    <cellStyle name="20% - Accent1 2 3 12" xfId="15672" xr:uid="{00000000-0005-0000-0000-000091000000}"/>
    <cellStyle name="20% - Accent1 2 3 13" xfId="1563" xr:uid="{00000000-0005-0000-0000-000092000000}"/>
    <cellStyle name="20% - Accent1 2 3 14" xfId="19898" xr:uid="{00000000-0005-0000-0000-000093000000}"/>
    <cellStyle name="20% - Accent1 2 3 2" xfId="1564" xr:uid="{00000000-0005-0000-0000-000094000000}"/>
    <cellStyle name="20% - Accent1 2 3 2 10" xfId="15673" xr:uid="{00000000-0005-0000-0000-000095000000}"/>
    <cellStyle name="20% - Accent1 2 3 2 2" xfId="4205" xr:uid="{00000000-0005-0000-0000-000096000000}"/>
    <cellStyle name="20% - Accent1 2 3 2 2 2" xfId="5741" xr:uid="{00000000-0005-0000-0000-000097000000}"/>
    <cellStyle name="20% - Accent1 2 3 2 2 2 2" xfId="8081" xr:uid="{00000000-0005-0000-0000-000098000000}"/>
    <cellStyle name="20% - Accent1 2 3 2 2 2 2 2" xfId="13620" xr:uid="{00000000-0005-0000-0000-000099000000}"/>
    <cellStyle name="20% - Accent1 2 3 2 2 2 2 3" xfId="18957" xr:uid="{00000000-0005-0000-0000-00009A000000}"/>
    <cellStyle name="20% - Accent1 2 3 2 2 2 3" xfId="11280" xr:uid="{00000000-0005-0000-0000-00009B000000}"/>
    <cellStyle name="20% - Accent1 2 3 2 2 2 4" xfId="16659" xr:uid="{00000000-0005-0000-0000-00009C000000}"/>
    <cellStyle name="20% - Accent1 2 3 2 2 3" xfId="7189" xr:uid="{00000000-0005-0000-0000-00009D000000}"/>
    <cellStyle name="20% - Accent1 2 3 2 2 3 2" xfId="12728" xr:uid="{00000000-0005-0000-0000-00009E000000}"/>
    <cellStyle name="20% - Accent1 2 3 2 2 3 3" xfId="18065" xr:uid="{00000000-0005-0000-0000-00009F000000}"/>
    <cellStyle name="20% - Accent1 2 3 2 2 4" xfId="6486" xr:uid="{00000000-0005-0000-0000-0000A0000000}"/>
    <cellStyle name="20% - Accent1 2 3 2 2 4 2" xfId="12025" xr:uid="{00000000-0005-0000-0000-0000A1000000}"/>
    <cellStyle name="20% - Accent1 2 3 2 2 4 3" xfId="17362" xr:uid="{00000000-0005-0000-0000-0000A2000000}"/>
    <cellStyle name="20% - Accent1 2 3 2 2 5" xfId="9953" xr:uid="{00000000-0005-0000-0000-0000A3000000}"/>
    <cellStyle name="20% - Accent1 2 3 2 2 6" xfId="15953" xr:uid="{00000000-0005-0000-0000-0000A4000000}"/>
    <cellStyle name="20% - Accent1 2 3 2 3" xfId="4346" xr:uid="{00000000-0005-0000-0000-0000A5000000}"/>
    <cellStyle name="20% - Accent1 2 3 2 3 2" xfId="5881" xr:uid="{00000000-0005-0000-0000-0000A6000000}"/>
    <cellStyle name="20% - Accent1 2 3 2 3 2 2" xfId="8221" xr:uid="{00000000-0005-0000-0000-0000A7000000}"/>
    <cellStyle name="20% - Accent1 2 3 2 3 2 2 2" xfId="13760" xr:uid="{00000000-0005-0000-0000-0000A8000000}"/>
    <cellStyle name="20% - Accent1 2 3 2 3 2 2 3" xfId="19097" xr:uid="{00000000-0005-0000-0000-0000A9000000}"/>
    <cellStyle name="20% - Accent1 2 3 2 3 2 3" xfId="11420" xr:uid="{00000000-0005-0000-0000-0000AA000000}"/>
    <cellStyle name="20% - Accent1 2 3 2 3 2 4" xfId="16799" xr:uid="{00000000-0005-0000-0000-0000AB000000}"/>
    <cellStyle name="20% - Accent1 2 3 2 3 3" xfId="7329" xr:uid="{00000000-0005-0000-0000-0000AC000000}"/>
    <cellStyle name="20% - Accent1 2 3 2 3 3 2" xfId="12868" xr:uid="{00000000-0005-0000-0000-0000AD000000}"/>
    <cellStyle name="20% - Accent1 2 3 2 3 3 3" xfId="18205" xr:uid="{00000000-0005-0000-0000-0000AE000000}"/>
    <cellStyle name="20% - Accent1 2 3 2 3 4" xfId="6626" xr:uid="{00000000-0005-0000-0000-0000AF000000}"/>
    <cellStyle name="20% - Accent1 2 3 2 3 4 2" xfId="12165" xr:uid="{00000000-0005-0000-0000-0000B0000000}"/>
    <cellStyle name="20% - Accent1 2 3 2 3 4 3" xfId="17502" xr:uid="{00000000-0005-0000-0000-0000B1000000}"/>
    <cellStyle name="20% - Accent1 2 3 2 3 5" xfId="10094" xr:uid="{00000000-0005-0000-0000-0000B2000000}"/>
    <cellStyle name="20% - Accent1 2 3 2 3 6" xfId="16093" xr:uid="{00000000-0005-0000-0000-0000B3000000}"/>
    <cellStyle name="20% - Accent1 2 3 2 4" xfId="4997" xr:uid="{00000000-0005-0000-0000-0000B4000000}"/>
    <cellStyle name="20% - Accent1 2 3 2 4 2" xfId="6062" xr:uid="{00000000-0005-0000-0000-0000B5000000}"/>
    <cellStyle name="20% - Accent1 2 3 2 4 2 2" xfId="8402" xr:uid="{00000000-0005-0000-0000-0000B6000000}"/>
    <cellStyle name="20% - Accent1 2 3 2 4 2 2 2" xfId="13941" xr:uid="{00000000-0005-0000-0000-0000B7000000}"/>
    <cellStyle name="20% - Accent1 2 3 2 4 2 2 3" xfId="19278" xr:uid="{00000000-0005-0000-0000-0000B8000000}"/>
    <cellStyle name="20% - Accent1 2 3 2 4 2 3" xfId="11601" xr:uid="{00000000-0005-0000-0000-0000B9000000}"/>
    <cellStyle name="20% - Accent1 2 3 2 4 2 4" xfId="16939" xr:uid="{00000000-0005-0000-0000-0000BA000000}"/>
    <cellStyle name="20% - Accent1 2 3 2 4 3" xfId="7469" xr:uid="{00000000-0005-0000-0000-0000BB000000}"/>
    <cellStyle name="20% - Accent1 2 3 2 4 3 2" xfId="13008" xr:uid="{00000000-0005-0000-0000-0000BC000000}"/>
    <cellStyle name="20% - Accent1 2 3 2 4 3 3" xfId="18345" xr:uid="{00000000-0005-0000-0000-0000BD000000}"/>
    <cellStyle name="20% - Accent1 2 3 2 4 4" xfId="6766" xr:uid="{00000000-0005-0000-0000-0000BE000000}"/>
    <cellStyle name="20% - Accent1 2 3 2 4 4 2" xfId="12305" xr:uid="{00000000-0005-0000-0000-0000BF000000}"/>
    <cellStyle name="20% - Accent1 2 3 2 4 4 3" xfId="17642" xr:uid="{00000000-0005-0000-0000-0000C0000000}"/>
    <cellStyle name="20% - Accent1 2 3 2 4 5" xfId="10701" xr:uid="{00000000-0005-0000-0000-0000C1000000}"/>
    <cellStyle name="20% - Accent1 2 3 2 4 6" xfId="16233" xr:uid="{00000000-0005-0000-0000-0000C2000000}"/>
    <cellStyle name="20% - Accent1 2 3 2 5" xfId="4060" xr:uid="{00000000-0005-0000-0000-0000C3000000}"/>
    <cellStyle name="20% - Accent1 2 3 2 5 2" xfId="5601" xr:uid="{00000000-0005-0000-0000-0000C4000000}"/>
    <cellStyle name="20% - Accent1 2 3 2 5 2 2" xfId="7941" xr:uid="{00000000-0005-0000-0000-0000C5000000}"/>
    <cellStyle name="20% - Accent1 2 3 2 5 2 2 2" xfId="13480" xr:uid="{00000000-0005-0000-0000-0000C6000000}"/>
    <cellStyle name="20% - Accent1 2 3 2 5 2 2 3" xfId="18817" xr:uid="{00000000-0005-0000-0000-0000C7000000}"/>
    <cellStyle name="20% - Accent1 2 3 2 5 2 3" xfId="11140" xr:uid="{00000000-0005-0000-0000-0000C8000000}"/>
    <cellStyle name="20% - Accent1 2 3 2 5 2 4" xfId="16519" xr:uid="{00000000-0005-0000-0000-0000C9000000}"/>
    <cellStyle name="20% - Accent1 2 3 2 5 3" xfId="7049" xr:uid="{00000000-0005-0000-0000-0000CA000000}"/>
    <cellStyle name="20% - Accent1 2 3 2 5 3 2" xfId="12588" xr:uid="{00000000-0005-0000-0000-0000CB000000}"/>
    <cellStyle name="20% - Accent1 2 3 2 5 3 3" xfId="17925" xr:uid="{00000000-0005-0000-0000-0000CC000000}"/>
    <cellStyle name="20% - Accent1 2 3 2 5 4" xfId="6346" xr:uid="{00000000-0005-0000-0000-0000CD000000}"/>
    <cellStyle name="20% - Accent1 2 3 2 5 4 2" xfId="11885" xr:uid="{00000000-0005-0000-0000-0000CE000000}"/>
    <cellStyle name="20% - Accent1 2 3 2 5 4 3" xfId="17222" xr:uid="{00000000-0005-0000-0000-0000CF000000}"/>
    <cellStyle name="20% - Accent1 2 3 2 5 5" xfId="9809" xr:uid="{00000000-0005-0000-0000-0000D0000000}"/>
    <cellStyle name="20% - Accent1 2 3 2 5 6" xfId="15813" xr:uid="{00000000-0005-0000-0000-0000D1000000}"/>
    <cellStyle name="20% - Accent1 2 3 2 6" xfId="5275" xr:uid="{00000000-0005-0000-0000-0000D2000000}"/>
    <cellStyle name="20% - Accent1 2 3 2 6 2" xfId="7615" xr:uid="{00000000-0005-0000-0000-0000D3000000}"/>
    <cellStyle name="20% - Accent1 2 3 2 6 2 2" xfId="13154" xr:uid="{00000000-0005-0000-0000-0000D4000000}"/>
    <cellStyle name="20% - Accent1 2 3 2 6 2 3" xfId="18491" xr:uid="{00000000-0005-0000-0000-0000D5000000}"/>
    <cellStyle name="20% - Accent1 2 3 2 6 3" xfId="10906" xr:uid="{00000000-0005-0000-0000-0000D6000000}"/>
    <cellStyle name="20% - Accent1 2 3 2 6 4" xfId="16379" xr:uid="{00000000-0005-0000-0000-0000D7000000}"/>
    <cellStyle name="20% - Accent1 2 3 2 7" xfId="6909" xr:uid="{00000000-0005-0000-0000-0000D8000000}"/>
    <cellStyle name="20% - Accent1 2 3 2 7 2" xfId="12448" xr:uid="{00000000-0005-0000-0000-0000D9000000}"/>
    <cellStyle name="20% - Accent1 2 3 2 7 3" xfId="17785" xr:uid="{00000000-0005-0000-0000-0000DA000000}"/>
    <cellStyle name="20% - Accent1 2 3 2 8" xfId="6205" xr:uid="{00000000-0005-0000-0000-0000DB000000}"/>
    <cellStyle name="20% - Accent1 2 3 2 8 2" xfId="11744" xr:uid="{00000000-0005-0000-0000-0000DC000000}"/>
    <cellStyle name="20% - Accent1 2 3 2 8 3" xfId="17082" xr:uid="{00000000-0005-0000-0000-0000DD000000}"/>
    <cellStyle name="20% - Accent1 2 3 2 9" xfId="8899" xr:uid="{00000000-0005-0000-0000-0000DE000000}"/>
    <cellStyle name="20% - Accent1 2 3 3" xfId="1565" xr:uid="{00000000-0005-0000-0000-0000DF000000}"/>
    <cellStyle name="20% - Accent1 2 3 4" xfId="4204" xr:uid="{00000000-0005-0000-0000-0000E0000000}"/>
    <cellStyle name="20% - Accent1 2 3 4 2" xfId="5740" xr:uid="{00000000-0005-0000-0000-0000E1000000}"/>
    <cellStyle name="20% - Accent1 2 3 4 2 2" xfId="8080" xr:uid="{00000000-0005-0000-0000-0000E2000000}"/>
    <cellStyle name="20% - Accent1 2 3 4 2 2 2" xfId="13619" xr:uid="{00000000-0005-0000-0000-0000E3000000}"/>
    <cellStyle name="20% - Accent1 2 3 4 2 2 3" xfId="18956" xr:uid="{00000000-0005-0000-0000-0000E4000000}"/>
    <cellStyle name="20% - Accent1 2 3 4 2 3" xfId="11279" xr:uid="{00000000-0005-0000-0000-0000E5000000}"/>
    <cellStyle name="20% - Accent1 2 3 4 2 4" xfId="16658" xr:uid="{00000000-0005-0000-0000-0000E6000000}"/>
    <cellStyle name="20% - Accent1 2 3 4 3" xfId="7188" xr:uid="{00000000-0005-0000-0000-0000E7000000}"/>
    <cellStyle name="20% - Accent1 2 3 4 3 2" xfId="12727" xr:uid="{00000000-0005-0000-0000-0000E8000000}"/>
    <cellStyle name="20% - Accent1 2 3 4 3 3" xfId="18064" xr:uid="{00000000-0005-0000-0000-0000E9000000}"/>
    <cellStyle name="20% - Accent1 2 3 4 4" xfId="6485" xr:uid="{00000000-0005-0000-0000-0000EA000000}"/>
    <cellStyle name="20% - Accent1 2 3 4 4 2" xfId="12024" xr:uid="{00000000-0005-0000-0000-0000EB000000}"/>
    <cellStyle name="20% - Accent1 2 3 4 4 3" xfId="17361" xr:uid="{00000000-0005-0000-0000-0000EC000000}"/>
    <cellStyle name="20% - Accent1 2 3 4 5" xfId="9952" xr:uid="{00000000-0005-0000-0000-0000ED000000}"/>
    <cellStyle name="20% - Accent1 2 3 4 6" xfId="15952" xr:uid="{00000000-0005-0000-0000-0000EE000000}"/>
    <cellStyle name="20% - Accent1 2 3 5" xfId="4345" xr:uid="{00000000-0005-0000-0000-0000EF000000}"/>
    <cellStyle name="20% - Accent1 2 3 5 2" xfId="5880" xr:uid="{00000000-0005-0000-0000-0000F0000000}"/>
    <cellStyle name="20% - Accent1 2 3 5 2 2" xfId="8220" xr:uid="{00000000-0005-0000-0000-0000F1000000}"/>
    <cellStyle name="20% - Accent1 2 3 5 2 2 2" xfId="13759" xr:uid="{00000000-0005-0000-0000-0000F2000000}"/>
    <cellStyle name="20% - Accent1 2 3 5 2 2 3" xfId="19096" xr:uid="{00000000-0005-0000-0000-0000F3000000}"/>
    <cellStyle name="20% - Accent1 2 3 5 2 3" xfId="11419" xr:uid="{00000000-0005-0000-0000-0000F4000000}"/>
    <cellStyle name="20% - Accent1 2 3 5 2 4" xfId="16798" xr:uid="{00000000-0005-0000-0000-0000F5000000}"/>
    <cellStyle name="20% - Accent1 2 3 5 3" xfId="7328" xr:uid="{00000000-0005-0000-0000-0000F6000000}"/>
    <cellStyle name="20% - Accent1 2 3 5 3 2" xfId="12867" xr:uid="{00000000-0005-0000-0000-0000F7000000}"/>
    <cellStyle name="20% - Accent1 2 3 5 3 3" xfId="18204" xr:uid="{00000000-0005-0000-0000-0000F8000000}"/>
    <cellStyle name="20% - Accent1 2 3 5 4" xfId="6625" xr:uid="{00000000-0005-0000-0000-0000F9000000}"/>
    <cellStyle name="20% - Accent1 2 3 5 4 2" xfId="12164" xr:uid="{00000000-0005-0000-0000-0000FA000000}"/>
    <cellStyle name="20% - Accent1 2 3 5 4 3" xfId="17501" xr:uid="{00000000-0005-0000-0000-0000FB000000}"/>
    <cellStyle name="20% - Accent1 2 3 5 5" xfId="10093" xr:uid="{00000000-0005-0000-0000-0000FC000000}"/>
    <cellStyle name="20% - Accent1 2 3 5 6" xfId="16092" xr:uid="{00000000-0005-0000-0000-0000FD000000}"/>
    <cellStyle name="20% - Accent1 2 3 6" xfId="4996" xr:uid="{00000000-0005-0000-0000-0000FE000000}"/>
    <cellStyle name="20% - Accent1 2 3 6 2" xfId="6061" xr:uid="{00000000-0005-0000-0000-0000FF000000}"/>
    <cellStyle name="20% - Accent1 2 3 6 2 2" xfId="8401" xr:uid="{00000000-0005-0000-0000-000000010000}"/>
    <cellStyle name="20% - Accent1 2 3 6 2 2 2" xfId="13940" xr:uid="{00000000-0005-0000-0000-000001010000}"/>
    <cellStyle name="20% - Accent1 2 3 6 2 2 3" xfId="19277" xr:uid="{00000000-0005-0000-0000-000002010000}"/>
    <cellStyle name="20% - Accent1 2 3 6 2 3" xfId="11600" xr:uid="{00000000-0005-0000-0000-000003010000}"/>
    <cellStyle name="20% - Accent1 2 3 6 2 4" xfId="16938" xr:uid="{00000000-0005-0000-0000-000004010000}"/>
    <cellStyle name="20% - Accent1 2 3 6 3" xfId="7468" xr:uid="{00000000-0005-0000-0000-000005010000}"/>
    <cellStyle name="20% - Accent1 2 3 6 3 2" xfId="13007" xr:uid="{00000000-0005-0000-0000-000006010000}"/>
    <cellStyle name="20% - Accent1 2 3 6 3 3" xfId="18344" xr:uid="{00000000-0005-0000-0000-000007010000}"/>
    <cellStyle name="20% - Accent1 2 3 6 4" xfId="6765" xr:uid="{00000000-0005-0000-0000-000008010000}"/>
    <cellStyle name="20% - Accent1 2 3 6 4 2" xfId="12304" xr:uid="{00000000-0005-0000-0000-000009010000}"/>
    <cellStyle name="20% - Accent1 2 3 6 4 3" xfId="17641" xr:uid="{00000000-0005-0000-0000-00000A010000}"/>
    <cellStyle name="20% - Accent1 2 3 6 5" xfId="10700" xr:uid="{00000000-0005-0000-0000-00000B010000}"/>
    <cellStyle name="20% - Accent1 2 3 6 6" xfId="16232" xr:uid="{00000000-0005-0000-0000-00000C010000}"/>
    <cellStyle name="20% - Accent1 2 3 7" xfId="4059" xr:uid="{00000000-0005-0000-0000-00000D010000}"/>
    <cellStyle name="20% - Accent1 2 3 7 2" xfId="5600" xr:uid="{00000000-0005-0000-0000-00000E010000}"/>
    <cellStyle name="20% - Accent1 2 3 7 2 2" xfId="7940" xr:uid="{00000000-0005-0000-0000-00000F010000}"/>
    <cellStyle name="20% - Accent1 2 3 7 2 2 2" xfId="13479" xr:uid="{00000000-0005-0000-0000-000010010000}"/>
    <cellStyle name="20% - Accent1 2 3 7 2 2 3" xfId="18816" xr:uid="{00000000-0005-0000-0000-000011010000}"/>
    <cellStyle name="20% - Accent1 2 3 7 2 3" xfId="11139" xr:uid="{00000000-0005-0000-0000-000012010000}"/>
    <cellStyle name="20% - Accent1 2 3 7 2 4" xfId="16518" xr:uid="{00000000-0005-0000-0000-000013010000}"/>
    <cellStyle name="20% - Accent1 2 3 7 3" xfId="7048" xr:uid="{00000000-0005-0000-0000-000014010000}"/>
    <cellStyle name="20% - Accent1 2 3 7 3 2" xfId="12587" xr:uid="{00000000-0005-0000-0000-000015010000}"/>
    <cellStyle name="20% - Accent1 2 3 7 3 3" xfId="17924" xr:uid="{00000000-0005-0000-0000-000016010000}"/>
    <cellStyle name="20% - Accent1 2 3 7 4" xfId="6345" xr:uid="{00000000-0005-0000-0000-000017010000}"/>
    <cellStyle name="20% - Accent1 2 3 7 4 2" xfId="11884" xr:uid="{00000000-0005-0000-0000-000018010000}"/>
    <cellStyle name="20% - Accent1 2 3 7 4 3" xfId="17221" xr:uid="{00000000-0005-0000-0000-000019010000}"/>
    <cellStyle name="20% - Accent1 2 3 7 5" xfId="9808" xr:uid="{00000000-0005-0000-0000-00001A010000}"/>
    <cellStyle name="20% - Accent1 2 3 7 6" xfId="15812" xr:uid="{00000000-0005-0000-0000-00001B010000}"/>
    <cellStyle name="20% - Accent1 2 3 8" xfId="5274" xr:uid="{00000000-0005-0000-0000-00001C010000}"/>
    <cellStyle name="20% - Accent1 2 3 8 2" xfId="7614" xr:uid="{00000000-0005-0000-0000-00001D010000}"/>
    <cellStyle name="20% - Accent1 2 3 8 2 2" xfId="13153" xr:uid="{00000000-0005-0000-0000-00001E010000}"/>
    <cellStyle name="20% - Accent1 2 3 8 2 3" xfId="18490" xr:uid="{00000000-0005-0000-0000-00001F010000}"/>
    <cellStyle name="20% - Accent1 2 3 8 3" xfId="10905" xr:uid="{00000000-0005-0000-0000-000020010000}"/>
    <cellStyle name="20% - Accent1 2 3 8 4" xfId="16378" xr:uid="{00000000-0005-0000-0000-000021010000}"/>
    <cellStyle name="20% - Accent1 2 3 9" xfId="6908" xr:uid="{00000000-0005-0000-0000-000022010000}"/>
    <cellStyle name="20% - Accent1 2 3 9 2" xfId="12447" xr:uid="{00000000-0005-0000-0000-000023010000}"/>
    <cellStyle name="20% - Accent1 2 3 9 3" xfId="17784" xr:uid="{00000000-0005-0000-0000-000024010000}"/>
    <cellStyle name="20% - Accent1 2 4" xfId="19" xr:uid="{00000000-0005-0000-0000-000025010000}"/>
    <cellStyle name="20% - Accent1 2 4 2" xfId="1566" xr:uid="{00000000-0005-0000-0000-000026010000}"/>
    <cellStyle name="20% - Accent1 2 4 3" xfId="19899" xr:uid="{00000000-0005-0000-0000-000027010000}"/>
    <cellStyle name="20% - Accent1 2 5" xfId="1567" xr:uid="{00000000-0005-0000-0000-000028010000}"/>
    <cellStyle name="20% - Accent1 2 6" xfId="19578" xr:uid="{00000000-0005-0000-0000-000029010000}"/>
    <cellStyle name="20% - Accent1 2 7" xfId="1561" xr:uid="{00000000-0005-0000-0000-00002A010000}"/>
    <cellStyle name="20% - Accent1 3" xfId="20" xr:uid="{00000000-0005-0000-0000-00002B010000}"/>
    <cellStyle name="20% - Accent1 3 2" xfId="21" xr:uid="{00000000-0005-0000-0000-00002C010000}"/>
    <cellStyle name="20% - Accent1 3 2 2" xfId="1569" xr:uid="{00000000-0005-0000-0000-00002D010000}"/>
    <cellStyle name="20% - Accent1 3 2 3" xfId="19901" xr:uid="{00000000-0005-0000-0000-00002E010000}"/>
    <cellStyle name="20% - Accent1 3 3" xfId="1570" xr:uid="{00000000-0005-0000-0000-00002F010000}"/>
    <cellStyle name="20% - Accent1 3 4" xfId="1568" xr:uid="{00000000-0005-0000-0000-000030010000}"/>
    <cellStyle name="20% - Accent1 3 5" xfId="19900" xr:uid="{00000000-0005-0000-0000-000031010000}"/>
    <cellStyle name="20% - Accent1 4" xfId="22" xr:uid="{00000000-0005-0000-0000-000032010000}"/>
    <cellStyle name="20% - Accent1 4 2" xfId="23" xr:uid="{00000000-0005-0000-0000-000033010000}"/>
    <cellStyle name="20% - Accent1 4 2 2" xfId="1572" xr:uid="{00000000-0005-0000-0000-000034010000}"/>
    <cellStyle name="20% - Accent1 4 2 3" xfId="19903" xr:uid="{00000000-0005-0000-0000-000035010000}"/>
    <cellStyle name="20% - Accent1 4 3" xfId="1573" xr:uid="{00000000-0005-0000-0000-000036010000}"/>
    <cellStyle name="20% - Accent1 4 4" xfId="1571" xr:uid="{00000000-0005-0000-0000-000037010000}"/>
    <cellStyle name="20% - Accent1 4 5" xfId="19902" xr:uid="{00000000-0005-0000-0000-000038010000}"/>
    <cellStyle name="20% - Accent1 5" xfId="24" xr:uid="{00000000-0005-0000-0000-000039010000}"/>
    <cellStyle name="20% - Accent1 5 2" xfId="25" xr:uid="{00000000-0005-0000-0000-00003A010000}"/>
    <cellStyle name="20% - Accent1 5 2 2" xfId="1575" xr:uid="{00000000-0005-0000-0000-00003B010000}"/>
    <cellStyle name="20% - Accent1 5 2 3" xfId="19905" xr:uid="{00000000-0005-0000-0000-00003C010000}"/>
    <cellStyle name="20% - Accent1 5 3" xfId="1576" xr:uid="{00000000-0005-0000-0000-00003D010000}"/>
    <cellStyle name="20% - Accent1 5 4" xfId="1574" xr:uid="{00000000-0005-0000-0000-00003E010000}"/>
    <cellStyle name="20% - Accent1 5 5" xfId="19904" xr:uid="{00000000-0005-0000-0000-00003F010000}"/>
    <cellStyle name="20% - Accent1 6" xfId="26" xr:uid="{00000000-0005-0000-0000-000040010000}"/>
    <cellStyle name="20% - Accent1 6 10" xfId="6206" xr:uid="{00000000-0005-0000-0000-000041010000}"/>
    <cellStyle name="20% - Accent1 6 10 2" xfId="11745" xr:uid="{00000000-0005-0000-0000-000042010000}"/>
    <cellStyle name="20% - Accent1 6 10 3" xfId="17083" xr:uid="{00000000-0005-0000-0000-000043010000}"/>
    <cellStyle name="20% - Accent1 6 11" xfId="8901" xr:uid="{00000000-0005-0000-0000-000044010000}"/>
    <cellStyle name="20% - Accent1 6 12" xfId="15674" xr:uid="{00000000-0005-0000-0000-000045010000}"/>
    <cellStyle name="20% - Accent1 6 13" xfId="1577" xr:uid="{00000000-0005-0000-0000-000046010000}"/>
    <cellStyle name="20% - Accent1 6 14" xfId="19906" xr:uid="{00000000-0005-0000-0000-000047010000}"/>
    <cellStyle name="20% - Accent1 6 2" xfId="27" xr:uid="{00000000-0005-0000-0000-000048010000}"/>
    <cellStyle name="20% - Accent1 6 2 10" xfId="15675" xr:uid="{00000000-0005-0000-0000-000049010000}"/>
    <cellStyle name="20% - Accent1 6 2 11" xfId="1578" xr:uid="{00000000-0005-0000-0000-00004A010000}"/>
    <cellStyle name="20% - Accent1 6 2 12" xfId="19907" xr:uid="{00000000-0005-0000-0000-00004B010000}"/>
    <cellStyle name="20% - Accent1 6 2 2" xfId="4207" xr:uid="{00000000-0005-0000-0000-00004C010000}"/>
    <cellStyle name="20% - Accent1 6 2 2 2" xfId="5743" xr:uid="{00000000-0005-0000-0000-00004D010000}"/>
    <cellStyle name="20% - Accent1 6 2 2 2 2" xfId="8083" xr:uid="{00000000-0005-0000-0000-00004E010000}"/>
    <cellStyle name="20% - Accent1 6 2 2 2 2 2" xfId="13622" xr:uid="{00000000-0005-0000-0000-00004F010000}"/>
    <cellStyle name="20% - Accent1 6 2 2 2 2 3" xfId="18959" xr:uid="{00000000-0005-0000-0000-000050010000}"/>
    <cellStyle name="20% - Accent1 6 2 2 2 3" xfId="11282" xr:uid="{00000000-0005-0000-0000-000051010000}"/>
    <cellStyle name="20% - Accent1 6 2 2 2 4" xfId="16661" xr:uid="{00000000-0005-0000-0000-000052010000}"/>
    <cellStyle name="20% - Accent1 6 2 2 3" xfId="7191" xr:uid="{00000000-0005-0000-0000-000053010000}"/>
    <cellStyle name="20% - Accent1 6 2 2 3 2" xfId="12730" xr:uid="{00000000-0005-0000-0000-000054010000}"/>
    <cellStyle name="20% - Accent1 6 2 2 3 3" xfId="18067" xr:uid="{00000000-0005-0000-0000-000055010000}"/>
    <cellStyle name="20% - Accent1 6 2 2 4" xfId="6488" xr:uid="{00000000-0005-0000-0000-000056010000}"/>
    <cellStyle name="20% - Accent1 6 2 2 4 2" xfId="12027" xr:uid="{00000000-0005-0000-0000-000057010000}"/>
    <cellStyle name="20% - Accent1 6 2 2 4 3" xfId="17364" xr:uid="{00000000-0005-0000-0000-000058010000}"/>
    <cellStyle name="20% - Accent1 6 2 2 5" xfId="9955" xr:uid="{00000000-0005-0000-0000-000059010000}"/>
    <cellStyle name="20% - Accent1 6 2 2 6" xfId="15955" xr:uid="{00000000-0005-0000-0000-00005A010000}"/>
    <cellStyle name="20% - Accent1 6 2 3" xfId="4348" xr:uid="{00000000-0005-0000-0000-00005B010000}"/>
    <cellStyle name="20% - Accent1 6 2 3 2" xfId="5883" xr:uid="{00000000-0005-0000-0000-00005C010000}"/>
    <cellStyle name="20% - Accent1 6 2 3 2 2" xfId="8223" xr:uid="{00000000-0005-0000-0000-00005D010000}"/>
    <cellStyle name="20% - Accent1 6 2 3 2 2 2" xfId="13762" xr:uid="{00000000-0005-0000-0000-00005E010000}"/>
    <cellStyle name="20% - Accent1 6 2 3 2 2 3" xfId="19099" xr:uid="{00000000-0005-0000-0000-00005F010000}"/>
    <cellStyle name="20% - Accent1 6 2 3 2 3" xfId="11422" xr:uid="{00000000-0005-0000-0000-000060010000}"/>
    <cellStyle name="20% - Accent1 6 2 3 2 4" xfId="16801" xr:uid="{00000000-0005-0000-0000-000061010000}"/>
    <cellStyle name="20% - Accent1 6 2 3 3" xfId="7331" xr:uid="{00000000-0005-0000-0000-000062010000}"/>
    <cellStyle name="20% - Accent1 6 2 3 3 2" xfId="12870" xr:uid="{00000000-0005-0000-0000-000063010000}"/>
    <cellStyle name="20% - Accent1 6 2 3 3 3" xfId="18207" xr:uid="{00000000-0005-0000-0000-000064010000}"/>
    <cellStyle name="20% - Accent1 6 2 3 4" xfId="6628" xr:uid="{00000000-0005-0000-0000-000065010000}"/>
    <cellStyle name="20% - Accent1 6 2 3 4 2" xfId="12167" xr:uid="{00000000-0005-0000-0000-000066010000}"/>
    <cellStyle name="20% - Accent1 6 2 3 4 3" xfId="17504" xr:uid="{00000000-0005-0000-0000-000067010000}"/>
    <cellStyle name="20% - Accent1 6 2 3 5" xfId="10096" xr:uid="{00000000-0005-0000-0000-000068010000}"/>
    <cellStyle name="20% - Accent1 6 2 3 6" xfId="16095" xr:uid="{00000000-0005-0000-0000-000069010000}"/>
    <cellStyle name="20% - Accent1 6 2 4" xfId="4999" xr:uid="{00000000-0005-0000-0000-00006A010000}"/>
    <cellStyle name="20% - Accent1 6 2 4 2" xfId="6064" xr:uid="{00000000-0005-0000-0000-00006B010000}"/>
    <cellStyle name="20% - Accent1 6 2 4 2 2" xfId="8404" xr:uid="{00000000-0005-0000-0000-00006C010000}"/>
    <cellStyle name="20% - Accent1 6 2 4 2 2 2" xfId="13943" xr:uid="{00000000-0005-0000-0000-00006D010000}"/>
    <cellStyle name="20% - Accent1 6 2 4 2 2 3" xfId="19280" xr:uid="{00000000-0005-0000-0000-00006E010000}"/>
    <cellStyle name="20% - Accent1 6 2 4 2 3" xfId="11603" xr:uid="{00000000-0005-0000-0000-00006F010000}"/>
    <cellStyle name="20% - Accent1 6 2 4 2 4" xfId="16941" xr:uid="{00000000-0005-0000-0000-000070010000}"/>
    <cellStyle name="20% - Accent1 6 2 4 3" xfId="7471" xr:uid="{00000000-0005-0000-0000-000071010000}"/>
    <cellStyle name="20% - Accent1 6 2 4 3 2" xfId="13010" xr:uid="{00000000-0005-0000-0000-000072010000}"/>
    <cellStyle name="20% - Accent1 6 2 4 3 3" xfId="18347" xr:uid="{00000000-0005-0000-0000-000073010000}"/>
    <cellStyle name="20% - Accent1 6 2 4 4" xfId="6768" xr:uid="{00000000-0005-0000-0000-000074010000}"/>
    <cellStyle name="20% - Accent1 6 2 4 4 2" xfId="12307" xr:uid="{00000000-0005-0000-0000-000075010000}"/>
    <cellStyle name="20% - Accent1 6 2 4 4 3" xfId="17644" xr:uid="{00000000-0005-0000-0000-000076010000}"/>
    <cellStyle name="20% - Accent1 6 2 4 5" xfId="10703" xr:uid="{00000000-0005-0000-0000-000077010000}"/>
    <cellStyle name="20% - Accent1 6 2 4 6" xfId="16235" xr:uid="{00000000-0005-0000-0000-000078010000}"/>
    <cellStyle name="20% - Accent1 6 2 5" xfId="4062" xr:uid="{00000000-0005-0000-0000-000079010000}"/>
    <cellStyle name="20% - Accent1 6 2 5 2" xfId="5603" xr:uid="{00000000-0005-0000-0000-00007A010000}"/>
    <cellStyle name="20% - Accent1 6 2 5 2 2" xfId="7943" xr:uid="{00000000-0005-0000-0000-00007B010000}"/>
    <cellStyle name="20% - Accent1 6 2 5 2 2 2" xfId="13482" xr:uid="{00000000-0005-0000-0000-00007C010000}"/>
    <cellStyle name="20% - Accent1 6 2 5 2 2 3" xfId="18819" xr:uid="{00000000-0005-0000-0000-00007D010000}"/>
    <cellStyle name="20% - Accent1 6 2 5 2 3" xfId="11142" xr:uid="{00000000-0005-0000-0000-00007E010000}"/>
    <cellStyle name="20% - Accent1 6 2 5 2 4" xfId="16521" xr:uid="{00000000-0005-0000-0000-00007F010000}"/>
    <cellStyle name="20% - Accent1 6 2 5 3" xfId="7051" xr:uid="{00000000-0005-0000-0000-000080010000}"/>
    <cellStyle name="20% - Accent1 6 2 5 3 2" xfId="12590" xr:uid="{00000000-0005-0000-0000-000081010000}"/>
    <cellStyle name="20% - Accent1 6 2 5 3 3" xfId="17927" xr:uid="{00000000-0005-0000-0000-000082010000}"/>
    <cellStyle name="20% - Accent1 6 2 5 4" xfId="6348" xr:uid="{00000000-0005-0000-0000-000083010000}"/>
    <cellStyle name="20% - Accent1 6 2 5 4 2" xfId="11887" xr:uid="{00000000-0005-0000-0000-000084010000}"/>
    <cellStyle name="20% - Accent1 6 2 5 4 3" xfId="17224" xr:uid="{00000000-0005-0000-0000-000085010000}"/>
    <cellStyle name="20% - Accent1 6 2 5 5" xfId="9811" xr:uid="{00000000-0005-0000-0000-000086010000}"/>
    <cellStyle name="20% - Accent1 6 2 5 6" xfId="15815" xr:uid="{00000000-0005-0000-0000-000087010000}"/>
    <cellStyle name="20% - Accent1 6 2 6" xfId="5277" xr:uid="{00000000-0005-0000-0000-000088010000}"/>
    <cellStyle name="20% - Accent1 6 2 6 2" xfId="7617" xr:uid="{00000000-0005-0000-0000-000089010000}"/>
    <cellStyle name="20% - Accent1 6 2 6 2 2" xfId="13156" xr:uid="{00000000-0005-0000-0000-00008A010000}"/>
    <cellStyle name="20% - Accent1 6 2 6 2 3" xfId="18493" xr:uid="{00000000-0005-0000-0000-00008B010000}"/>
    <cellStyle name="20% - Accent1 6 2 6 3" xfId="10908" xr:uid="{00000000-0005-0000-0000-00008C010000}"/>
    <cellStyle name="20% - Accent1 6 2 6 4" xfId="16381" xr:uid="{00000000-0005-0000-0000-00008D010000}"/>
    <cellStyle name="20% - Accent1 6 2 7" xfId="6911" xr:uid="{00000000-0005-0000-0000-00008E010000}"/>
    <cellStyle name="20% - Accent1 6 2 7 2" xfId="12450" xr:uid="{00000000-0005-0000-0000-00008F010000}"/>
    <cellStyle name="20% - Accent1 6 2 7 3" xfId="17787" xr:uid="{00000000-0005-0000-0000-000090010000}"/>
    <cellStyle name="20% - Accent1 6 2 8" xfId="6207" xr:uid="{00000000-0005-0000-0000-000091010000}"/>
    <cellStyle name="20% - Accent1 6 2 8 2" xfId="11746" xr:uid="{00000000-0005-0000-0000-000092010000}"/>
    <cellStyle name="20% - Accent1 6 2 8 3" xfId="17084" xr:uid="{00000000-0005-0000-0000-000093010000}"/>
    <cellStyle name="20% - Accent1 6 2 9" xfId="8902" xr:uid="{00000000-0005-0000-0000-000094010000}"/>
    <cellStyle name="20% - Accent1 6 3" xfId="1579" xr:uid="{00000000-0005-0000-0000-000095010000}"/>
    <cellStyle name="20% - Accent1 6 4" xfId="4206" xr:uid="{00000000-0005-0000-0000-000096010000}"/>
    <cellStyle name="20% - Accent1 6 4 2" xfId="5742" xr:uid="{00000000-0005-0000-0000-000097010000}"/>
    <cellStyle name="20% - Accent1 6 4 2 2" xfId="8082" xr:uid="{00000000-0005-0000-0000-000098010000}"/>
    <cellStyle name="20% - Accent1 6 4 2 2 2" xfId="13621" xr:uid="{00000000-0005-0000-0000-000099010000}"/>
    <cellStyle name="20% - Accent1 6 4 2 2 3" xfId="18958" xr:uid="{00000000-0005-0000-0000-00009A010000}"/>
    <cellStyle name="20% - Accent1 6 4 2 3" xfId="11281" xr:uid="{00000000-0005-0000-0000-00009B010000}"/>
    <cellStyle name="20% - Accent1 6 4 2 4" xfId="16660" xr:uid="{00000000-0005-0000-0000-00009C010000}"/>
    <cellStyle name="20% - Accent1 6 4 3" xfId="7190" xr:uid="{00000000-0005-0000-0000-00009D010000}"/>
    <cellStyle name="20% - Accent1 6 4 3 2" xfId="12729" xr:uid="{00000000-0005-0000-0000-00009E010000}"/>
    <cellStyle name="20% - Accent1 6 4 3 3" xfId="18066" xr:uid="{00000000-0005-0000-0000-00009F010000}"/>
    <cellStyle name="20% - Accent1 6 4 4" xfId="6487" xr:uid="{00000000-0005-0000-0000-0000A0010000}"/>
    <cellStyle name="20% - Accent1 6 4 4 2" xfId="12026" xr:uid="{00000000-0005-0000-0000-0000A1010000}"/>
    <cellStyle name="20% - Accent1 6 4 4 3" xfId="17363" xr:uid="{00000000-0005-0000-0000-0000A2010000}"/>
    <cellStyle name="20% - Accent1 6 4 5" xfId="9954" xr:uid="{00000000-0005-0000-0000-0000A3010000}"/>
    <cellStyle name="20% - Accent1 6 4 6" xfId="15954" xr:uid="{00000000-0005-0000-0000-0000A4010000}"/>
    <cellStyle name="20% - Accent1 6 5" xfId="4347" xr:uid="{00000000-0005-0000-0000-0000A5010000}"/>
    <cellStyle name="20% - Accent1 6 5 2" xfId="5882" xr:uid="{00000000-0005-0000-0000-0000A6010000}"/>
    <cellStyle name="20% - Accent1 6 5 2 2" xfId="8222" xr:uid="{00000000-0005-0000-0000-0000A7010000}"/>
    <cellStyle name="20% - Accent1 6 5 2 2 2" xfId="13761" xr:uid="{00000000-0005-0000-0000-0000A8010000}"/>
    <cellStyle name="20% - Accent1 6 5 2 2 3" xfId="19098" xr:uid="{00000000-0005-0000-0000-0000A9010000}"/>
    <cellStyle name="20% - Accent1 6 5 2 3" xfId="11421" xr:uid="{00000000-0005-0000-0000-0000AA010000}"/>
    <cellStyle name="20% - Accent1 6 5 2 4" xfId="16800" xr:uid="{00000000-0005-0000-0000-0000AB010000}"/>
    <cellStyle name="20% - Accent1 6 5 3" xfId="7330" xr:uid="{00000000-0005-0000-0000-0000AC010000}"/>
    <cellStyle name="20% - Accent1 6 5 3 2" xfId="12869" xr:uid="{00000000-0005-0000-0000-0000AD010000}"/>
    <cellStyle name="20% - Accent1 6 5 3 3" xfId="18206" xr:uid="{00000000-0005-0000-0000-0000AE010000}"/>
    <cellStyle name="20% - Accent1 6 5 4" xfId="6627" xr:uid="{00000000-0005-0000-0000-0000AF010000}"/>
    <cellStyle name="20% - Accent1 6 5 4 2" xfId="12166" xr:uid="{00000000-0005-0000-0000-0000B0010000}"/>
    <cellStyle name="20% - Accent1 6 5 4 3" xfId="17503" xr:uid="{00000000-0005-0000-0000-0000B1010000}"/>
    <cellStyle name="20% - Accent1 6 5 5" xfId="10095" xr:uid="{00000000-0005-0000-0000-0000B2010000}"/>
    <cellStyle name="20% - Accent1 6 5 6" xfId="16094" xr:uid="{00000000-0005-0000-0000-0000B3010000}"/>
    <cellStyle name="20% - Accent1 6 6" xfId="4998" xr:uid="{00000000-0005-0000-0000-0000B4010000}"/>
    <cellStyle name="20% - Accent1 6 6 2" xfId="6063" xr:uid="{00000000-0005-0000-0000-0000B5010000}"/>
    <cellStyle name="20% - Accent1 6 6 2 2" xfId="8403" xr:uid="{00000000-0005-0000-0000-0000B6010000}"/>
    <cellStyle name="20% - Accent1 6 6 2 2 2" xfId="13942" xr:uid="{00000000-0005-0000-0000-0000B7010000}"/>
    <cellStyle name="20% - Accent1 6 6 2 2 3" xfId="19279" xr:uid="{00000000-0005-0000-0000-0000B8010000}"/>
    <cellStyle name="20% - Accent1 6 6 2 3" xfId="11602" xr:uid="{00000000-0005-0000-0000-0000B9010000}"/>
    <cellStyle name="20% - Accent1 6 6 2 4" xfId="16940" xr:uid="{00000000-0005-0000-0000-0000BA010000}"/>
    <cellStyle name="20% - Accent1 6 6 3" xfId="7470" xr:uid="{00000000-0005-0000-0000-0000BB010000}"/>
    <cellStyle name="20% - Accent1 6 6 3 2" xfId="13009" xr:uid="{00000000-0005-0000-0000-0000BC010000}"/>
    <cellStyle name="20% - Accent1 6 6 3 3" xfId="18346" xr:uid="{00000000-0005-0000-0000-0000BD010000}"/>
    <cellStyle name="20% - Accent1 6 6 4" xfId="6767" xr:uid="{00000000-0005-0000-0000-0000BE010000}"/>
    <cellStyle name="20% - Accent1 6 6 4 2" xfId="12306" xr:uid="{00000000-0005-0000-0000-0000BF010000}"/>
    <cellStyle name="20% - Accent1 6 6 4 3" xfId="17643" xr:uid="{00000000-0005-0000-0000-0000C0010000}"/>
    <cellStyle name="20% - Accent1 6 6 5" xfId="10702" xr:uid="{00000000-0005-0000-0000-0000C1010000}"/>
    <cellStyle name="20% - Accent1 6 6 6" xfId="16234" xr:uid="{00000000-0005-0000-0000-0000C2010000}"/>
    <cellStyle name="20% - Accent1 6 7" xfId="4061" xr:uid="{00000000-0005-0000-0000-0000C3010000}"/>
    <cellStyle name="20% - Accent1 6 7 2" xfId="5602" xr:uid="{00000000-0005-0000-0000-0000C4010000}"/>
    <cellStyle name="20% - Accent1 6 7 2 2" xfId="7942" xr:uid="{00000000-0005-0000-0000-0000C5010000}"/>
    <cellStyle name="20% - Accent1 6 7 2 2 2" xfId="13481" xr:uid="{00000000-0005-0000-0000-0000C6010000}"/>
    <cellStyle name="20% - Accent1 6 7 2 2 3" xfId="18818" xr:uid="{00000000-0005-0000-0000-0000C7010000}"/>
    <cellStyle name="20% - Accent1 6 7 2 3" xfId="11141" xr:uid="{00000000-0005-0000-0000-0000C8010000}"/>
    <cellStyle name="20% - Accent1 6 7 2 4" xfId="16520" xr:uid="{00000000-0005-0000-0000-0000C9010000}"/>
    <cellStyle name="20% - Accent1 6 7 3" xfId="7050" xr:uid="{00000000-0005-0000-0000-0000CA010000}"/>
    <cellStyle name="20% - Accent1 6 7 3 2" xfId="12589" xr:uid="{00000000-0005-0000-0000-0000CB010000}"/>
    <cellStyle name="20% - Accent1 6 7 3 3" xfId="17926" xr:uid="{00000000-0005-0000-0000-0000CC010000}"/>
    <cellStyle name="20% - Accent1 6 7 4" xfId="6347" xr:uid="{00000000-0005-0000-0000-0000CD010000}"/>
    <cellStyle name="20% - Accent1 6 7 4 2" xfId="11886" xr:uid="{00000000-0005-0000-0000-0000CE010000}"/>
    <cellStyle name="20% - Accent1 6 7 4 3" xfId="17223" xr:uid="{00000000-0005-0000-0000-0000CF010000}"/>
    <cellStyle name="20% - Accent1 6 7 5" xfId="9810" xr:uid="{00000000-0005-0000-0000-0000D0010000}"/>
    <cellStyle name="20% - Accent1 6 7 6" xfId="15814" xr:uid="{00000000-0005-0000-0000-0000D1010000}"/>
    <cellStyle name="20% - Accent1 6 8" xfId="5276" xr:uid="{00000000-0005-0000-0000-0000D2010000}"/>
    <cellStyle name="20% - Accent1 6 8 2" xfId="7616" xr:uid="{00000000-0005-0000-0000-0000D3010000}"/>
    <cellStyle name="20% - Accent1 6 8 2 2" xfId="13155" xr:uid="{00000000-0005-0000-0000-0000D4010000}"/>
    <cellStyle name="20% - Accent1 6 8 2 3" xfId="18492" xr:uid="{00000000-0005-0000-0000-0000D5010000}"/>
    <cellStyle name="20% - Accent1 6 8 3" xfId="10907" xr:uid="{00000000-0005-0000-0000-0000D6010000}"/>
    <cellStyle name="20% - Accent1 6 8 4" xfId="16380" xr:uid="{00000000-0005-0000-0000-0000D7010000}"/>
    <cellStyle name="20% - Accent1 6 9" xfId="6910" xr:uid="{00000000-0005-0000-0000-0000D8010000}"/>
    <cellStyle name="20% - Accent1 6 9 2" xfId="12449" xr:uid="{00000000-0005-0000-0000-0000D9010000}"/>
    <cellStyle name="20% - Accent1 6 9 3" xfId="17786" xr:uid="{00000000-0005-0000-0000-0000DA010000}"/>
    <cellStyle name="20% - Accent1 7" xfId="19896" xr:uid="{00000000-0005-0000-0000-0000DB010000}"/>
    <cellStyle name="20% - Accent2" xfId="1580" xr:uid="{00000000-0005-0000-0000-0000DC010000}"/>
    <cellStyle name="20% - Accent2 2" xfId="28" xr:uid="{00000000-0005-0000-0000-0000DD010000}"/>
    <cellStyle name="20% - Accent2 2 2" xfId="29" xr:uid="{00000000-0005-0000-0000-0000DE010000}"/>
    <cellStyle name="20% - Accent2 2 2 2" xfId="1582" xr:uid="{00000000-0005-0000-0000-0000DF010000}"/>
    <cellStyle name="20% - Accent2 2 2 3" xfId="19909" xr:uid="{00000000-0005-0000-0000-0000E0010000}"/>
    <cellStyle name="20% - Accent2 2 3" xfId="30" xr:uid="{00000000-0005-0000-0000-0000E1010000}"/>
    <cellStyle name="20% - Accent2 2 3 10" xfId="6208" xr:uid="{00000000-0005-0000-0000-0000E2010000}"/>
    <cellStyle name="20% - Accent2 2 3 10 2" xfId="11747" xr:uid="{00000000-0005-0000-0000-0000E3010000}"/>
    <cellStyle name="20% - Accent2 2 3 10 3" xfId="17085" xr:uid="{00000000-0005-0000-0000-0000E4010000}"/>
    <cellStyle name="20% - Accent2 2 3 11" xfId="8903" xr:uid="{00000000-0005-0000-0000-0000E5010000}"/>
    <cellStyle name="20% - Accent2 2 3 12" xfId="15676" xr:uid="{00000000-0005-0000-0000-0000E6010000}"/>
    <cellStyle name="20% - Accent2 2 3 13" xfId="1583" xr:uid="{00000000-0005-0000-0000-0000E7010000}"/>
    <cellStyle name="20% - Accent2 2 3 14" xfId="19910" xr:uid="{00000000-0005-0000-0000-0000E8010000}"/>
    <cellStyle name="20% - Accent2 2 3 2" xfId="1584" xr:uid="{00000000-0005-0000-0000-0000E9010000}"/>
    <cellStyle name="20% - Accent2 2 3 2 10" xfId="15677" xr:uid="{00000000-0005-0000-0000-0000EA010000}"/>
    <cellStyle name="20% - Accent2 2 3 2 2" xfId="4209" xr:uid="{00000000-0005-0000-0000-0000EB010000}"/>
    <cellStyle name="20% - Accent2 2 3 2 2 2" xfId="5745" xr:uid="{00000000-0005-0000-0000-0000EC010000}"/>
    <cellStyle name="20% - Accent2 2 3 2 2 2 2" xfId="8085" xr:uid="{00000000-0005-0000-0000-0000ED010000}"/>
    <cellStyle name="20% - Accent2 2 3 2 2 2 2 2" xfId="13624" xr:uid="{00000000-0005-0000-0000-0000EE010000}"/>
    <cellStyle name="20% - Accent2 2 3 2 2 2 2 3" xfId="18961" xr:uid="{00000000-0005-0000-0000-0000EF010000}"/>
    <cellStyle name="20% - Accent2 2 3 2 2 2 3" xfId="11284" xr:uid="{00000000-0005-0000-0000-0000F0010000}"/>
    <cellStyle name="20% - Accent2 2 3 2 2 2 4" xfId="16663" xr:uid="{00000000-0005-0000-0000-0000F1010000}"/>
    <cellStyle name="20% - Accent2 2 3 2 2 3" xfId="7193" xr:uid="{00000000-0005-0000-0000-0000F2010000}"/>
    <cellStyle name="20% - Accent2 2 3 2 2 3 2" xfId="12732" xr:uid="{00000000-0005-0000-0000-0000F3010000}"/>
    <cellStyle name="20% - Accent2 2 3 2 2 3 3" xfId="18069" xr:uid="{00000000-0005-0000-0000-0000F4010000}"/>
    <cellStyle name="20% - Accent2 2 3 2 2 4" xfId="6490" xr:uid="{00000000-0005-0000-0000-0000F5010000}"/>
    <cellStyle name="20% - Accent2 2 3 2 2 4 2" xfId="12029" xr:uid="{00000000-0005-0000-0000-0000F6010000}"/>
    <cellStyle name="20% - Accent2 2 3 2 2 4 3" xfId="17366" xr:uid="{00000000-0005-0000-0000-0000F7010000}"/>
    <cellStyle name="20% - Accent2 2 3 2 2 5" xfId="9957" xr:uid="{00000000-0005-0000-0000-0000F8010000}"/>
    <cellStyle name="20% - Accent2 2 3 2 2 6" xfId="15957" xr:uid="{00000000-0005-0000-0000-0000F9010000}"/>
    <cellStyle name="20% - Accent2 2 3 2 3" xfId="4350" xr:uid="{00000000-0005-0000-0000-0000FA010000}"/>
    <cellStyle name="20% - Accent2 2 3 2 3 2" xfId="5885" xr:uid="{00000000-0005-0000-0000-0000FB010000}"/>
    <cellStyle name="20% - Accent2 2 3 2 3 2 2" xfId="8225" xr:uid="{00000000-0005-0000-0000-0000FC010000}"/>
    <cellStyle name="20% - Accent2 2 3 2 3 2 2 2" xfId="13764" xr:uid="{00000000-0005-0000-0000-0000FD010000}"/>
    <cellStyle name="20% - Accent2 2 3 2 3 2 2 3" xfId="19101" xr:uid="{00000000-0005-0000-0000-0000FE010000}"/>
    <cellStyle name="20% - Accent2 2 3 2 3 2 3" xfId="11424" xr:uid="{00000000-0005-0000-0000-0000FF010000}"/>
    <cellStyle name="20% - Accent2 2 3 2 3 2 4" xfId="16803" xr:uid="{00000000-0005-0000-0000-000000020000}"/>
    <cellStyle name="20% - Accent2 2 3 2 3 3" xfId="7333" xr:uid="{00000000-0005-0000-0000-000001020000}"/>
    <cellStyle name="20% - Accent2 2 3 2 3 3 2" xfId="12872" xr:uid="{00000000-0005-0000-0000-000002020000}"/>
    <cellStyle name="20% - Accent2 2 3 2 3 3 3" xfId="18209" xr:uid="{00000000-0005-0000-0000-000003020000}"/>
    <cellStyle name="20% - Accent2 2 3 2 3 4" xfId="6630" xr:uid="{00000000-0005-0000-0000-000004020000}"/>
    <cellStyle name="20% - Accent2 2 3 2 3 4 2" xfId="12169" xr:uid="{00000000-0005-0000-0000-000005020000}"/>
    <cellStyle name="20% - Accent2 2 3 2 3 4 3" xfId="17506" xr:uid="{00000000-0005-0000-0000-000006020000}"/>
    <cellStyle name="20% - Accent2 2 3 2 3 5" xfId="10098" xr:uid="{00000000-0005-0000-0000-000007020000}"/>
    <cellStyle name="20% - Accent2 2 3 2 3 6" xfId="16097" xr:uid="{00000000-0005-0000-0000-000008020000}"/>
    <cellStyle name="20% - Accent2 2 3 2 4" xfId="5001" xr:uid="{00000000-0005-0000-0000-000009020000}"/>
    <cellStyle name="20% - Accent2 2 3 2 4 2" xfId="6066" xr:uid="{00000000-0005-0000-0000-00000A020000}"/>
    <cellStyle name="20% - Accent2 2 3 2 4 2 2" xfId="8406" xr:uid="{00000000-0005-0000-0000-00000B020000}"/>
    <cellStyle name="20% - Accent2 2 3 2 4 2 2 2" xfId="13945" xr:uid="{00000000-0005-0000-0000-00000C020000}"/>
    <cellStyle name="20% - Accent2 2 3 2 4 2 2 3" xfId="19282" xr:uid="{00000000-0005-0000-0000-00000D020000}"/>
    <cellStyle name="20% - Accent2 2 3 2 4 2 3" xfId="11605" xr:uid="{00000000-0005-0000-0000-00000E020000}"/>
    <cellStyle name="20% - Accent2 2 3 2 4 2 4" xfId="16943" xr:uid="{00000000-0005-0000-0000-00000F020000}"/>
    <cellStyle name="20% - Accent2 2 3 2 4 3" xfId="7473" xr:uid="{00000000-0005-0000-0000-000010020000}"/>
    <cellStyle name="20% - Accent2 2 3 2 4 3 2" xfId="13012" xr:uid="{00000000-0005-0000-0000-000011020000}"/>
    <cellStyle name="20% - Accent2 2 3 2 4 3 3" xfId="18349" xr:uid="{00000000-0005-0000-0000-000012020000}"/>
    <cellStyle name="20% - Accent2 2 3 2 4 4" xfId="6770" xr:uid="{00000000-0005-0000-0000-000013020000}"/>
    <cellStyle name="20% - Accent2 2 3 2 4 4 2" xfId="12309" xr:uid="{00000000-0005-0000-0000-000014020000}"/>
    <cellStyle name="20% - Accent2 2 3 2 4 4 3" xfId="17646" xr:uid="{00000000-0005-0000-0000-000015020000}"/>
    <cellStyle name="20% - Accent2 2 3 2 4 5" xfId="10705" xr:uid="{00000000-0005-0000-0000-000016020000}"/>
    <cellStyle name="20% - Accent2 2 3 2 4 6" xfId="16237" xr:uid="{00000000-0005-0000-0000-000017020000}"/>
    <cellStyle name="20% - Accent2 2 3 2 5" xfId="4064" xr:uid="{00000000-0005-0000-0000-000018020000}"/>
    <cellStyle name="20% - Accent2 2 3 2 5 2" xfId="5605" xr:uid="{00000000-0005-0000-0000-000019020000}"/>
    <cellStyle name="20% - Accent2 2 3 2 5 2 2" xfId="7945" xr:uid="{00000000-0005-0000-0000-00001A020000}"/>
    <cellStyle name="20% - Accent2 2 3 2 5 2 2 2" xfId="13484" xr:uid="{00000000-0005-0000-0000-00001B020000}"/>
    <cellStyle name="20% - Accent2 2 3 2 5 2 2 3" xfId="18821" xr:uid="{00000000-0005-0000-0000-00001C020000}"/>
    <cellStyle name="20% - Accent2 2 3 2 5 2 3" xfId="11144" xr:uid="{00000000-0005-0000-0000-00001D020000}"/>
    <cellStyle name="20% - Accent2 2 3 2 5 2 4" xfId="16523" xr:uid="{00000000-0005-0000-0000-00001E020000}"/>
    <cellStyle name="20% - Accent2 2 3 2 5 3" xfId="7053" xr:uid="{00000000-0005-0000-0000-00001F020000}"/>
    <cellStyle name="20% - Accent2 2 3 2 5 3 2" xfId="12592" xr:uid="{00000000-0005-0000-0000-000020020000}"/>
    <cellStyle name="20% - Accent2 2 3 2 5 3 3" xfId="17929" xr:uid="{00000000-0005-0000-0000-000021020000}"/>
    <cellStyle name="20% - Accent2 2 3 2 5 4" xfId="6350" xr:uid="{00000000-0005-0000-0000-000022020000}"/>
    <cellStyle name="20% - Accent2 2 3 2 5 4 2" xfId="11889" xr:uid="{00000000-0005-0000-0000-000023020000}"/>
    <cellStyle name="20% - Accent2 2 3 2 5 4 3" xfId="17226" xr:uid="{00000000-0005-0000-0000-000024020000}"/>
    <cellStyle name="20% - Accent2 2 3 2 5 5" xfId="9813" xr:uid="{00000000-0005-0000-0000-000025020000}"/>
    <cellStyle name="20% - Accent2 2 3 2 5 6" xfId="15817" xr:uid="{00000000-0005-0000-0000-000026020000}"/>
    <cellStyle name="20% - Accent2 2 3 2 6" xfId="5279" xr:uid="{00000000-0005-0000-0000-000027020000}"/>
    <cellStyle name="20% - Accent2 2 3 2 6 2" xfId="7619" xr:uid="{00000000-0005-0000-0000-000028020000}"/>
    <cellStyle name="20% - Accent2 2 3 2 6 2 2" xfId="13158" xr:uid="{00000000-0005-0000-0000-000029020000}"/>
    <cellStyle name="20% - Accent2 2 3 2 6 2 3" xfId="18495" xr:uid="{00000000-0005-0000-0000-00002A020000}"/>
    <cellStyle name="20% - Accent2 2 3 2 6 3" xfId="10910" xr:uid="{00000000-0005-0000-0000-00002B020000}"/>
    <cellStyle name="20% - Accent2 2 3 2 6 4" xfId="16383" xr:uid="{00000000-0005-0000-0000-00002C020000}"/>
    <cellStyle name="20% - Accent2 2 3 2 7" xfId="6913" xr:uid="{00000000-0005-0000-0000-00002D020000}"/>
    <cellStyle name="20% - Accent2 2 3 2 7 2" xfId="12452" xr:uid="{00000000-0005-0000-0000-00002E020000}"/>
    <cellStyle name="20% - Accent2 2 3 2 7 3" xfId="17789" xr:uid="{00000000-0005-0000-0000-00002F020000}"/>
    <cellStyle name="20% - Accent2 2 3 2 8" xfId="6209" xr:uid="{00000000-0005-0000-0000-000030020000}"/>
    <cellStyle name="20% - Accent2 2 3 2 8 2" xfId="11748" xr:uid="{00000000-0005-0000-0000-000031020000}"/>
    <cellStyle name="20% - Accent2 2 3 2 8 3" xfId="17086" xr:uid="{00000000-0005-0000-0000-000032020000}"/>
    <cellStyle name="20% - Accent2 2 3 2 9" xfId="8904" xr:uid="{00000000-0005-0000-0000-000033020000}"/>
    <cellStyle name="20% - Accent2 2 3 3" xfId="1585" xr:uid="{00000000-0005-0000-0000-000034020000}"/>
    <cellStyle name="20% - Accent2 2 3 4" xfId="4208" xr:uid="{00000000-0005-0000-0000-000035020000}"/>
    <cellStyle name="20% - Accent2 2 3 4 2" xfId="5744" xr:uid="{00000000-0005-0000-0000-000036020000}"/>
    <cellStyle name="20% - Accent2 2 3 4 2 2" xfId="8084" xr:uid="{00000000-0005-0000-0000-000037020000}"/>
    <cellStyle name="20% - Accent2 2 3 4 2 2 2" xfId="13623" xr:uid="{00000000-0005-0000-0000-000038020000}"/>
    <cellStyle name="20% - Accent2 2 3 4 2 2 3" xfId="18960" xr:uid="{00000000-0005-0000-0000-000039020000}"/>
    <cellStyle name="20% - Accent2 2 3 4 2 3" xfId="11283" xr:uid="{00000000-0005-0000-0000-00003A020000}"/>
    <cellStyle name="20% - Accent2 2 3 4 2 4" xfId="16662" xr:uid="{00000000-0005-0000-0000-00003B020000}"/>
    <cellStyle name="20% - Accent2 2 3 4 3" xfId="7192" xr:uid="{00000000-0005-0000-0000-00003C020000}"/>
    <cellStyle name="20% - Accent2 2 3 4 3 2" xfId="12731" xr:uid="{00000000-0005-0000-0000-00003D020000}"/>
    <cellStyle name="20% - Accent2 2 3 4 3 3" xfId="18068" xr:uid="{00000000-0005-0000-0000-00003E020000}"/>
    <cellStyle name="20% - Accent2 2 3 4 4" xfId="6489" xr:uid="{00000000-0005-0000-0000-00003F020000}"/>
    <cellStyle name="20% - Accent2 2 3 4 4 2" xfId="12028" xr:uid="{00000000-0005-0000-0000-000040020000}"/>
    <cellStyle name="20% - Accent2 2 3 4 4 3" xfId="17365" xr:uid="{00000000-0005-0000-0000-000041020000}"/>
    <cellStyle name="20% - Accent2 2 3 4 5" xfId="9956" xr:uid="{00000000-0005-0000-0000-000042020000}"/>
    <cellStyle name="20% - Accent2 2 3 4 6" xfId="15956" xr:uid="{00000000-0005-0000-0000-000043020000}"/>
    <cellStyle name="20% - Accent2 2 3 5" xfId="4349" xr:uid="{00000000-0005-0000-0000-000044020000}"/>
    <cellStyle name="20% - Accent2 2 3 5 2" xfId="5884" xr:uid="{00000000-0005-0000-0000-000045020000}"/>
    <cellStyle name="20% - Accent2 2 3 5 2 2" xfId="8224" xr:uid="{00000000-0005-0000-0000-000046020000}"/>
    <cellStyle name="20% - Accent2 2 3 5 2 2 2" xfId="13763" xr:uid="{00000000-0005-0000-0000-000047020000}"/>
    <cellStyle name="20% - Accent2 2 3 5 2 2 3" xfId="19100" xr:uid="{00000000-0005-0000-0000-000048020000}"/>
    <cellStyle name="20% - Accent2 2 3 5 2 3" xfId="11423" xr:uid="{00000000-0005-0000-0000-000049020000}"/>
    <cellStyle name="20% - Accent2 2 3 5 2 4" xfId="16802" xr:uid="{00000000-0005-0000-0000-00004A020000}"/>
    <cellStyle name="20% - Accent2 2 3 5 3" xfId="7332" xr:uid="{00000000-0005-0000-0000-00004B020000}"/>
    <cellStyle name="20% - Accent2 2 3 5 3 2" xfId="12871" xr:uid="{00000000-0005-0000-0000-00004C020000}"/>
    <cellStyle name="20% - Accent2 2 3 5 3 3" xfId="18208" xr:uid="{00000000-0005-0000-0000-00004D020000}"/>
    <cellStyle name="20% - Accent2 2 3 5 4" xfId="6629" xr:uid="{00000000-0005-0000-0000-00004E020000}"/>
    <cellStyle name="20% - Accent2 2 3 5 4 2" xfId="12168" xr:uid="{00000000-0005-0000-0000-00004F020000}"/>
    <cellStyle name="20% - Accent2 2 3 5 4 3" xfId="17505" xr:uid="{00000000-0005-0000-0000-000050020000}"/>
    <cellStyle name="20% - Accent2 2 3 5 5" xfId="10097" xr:uid="{00000000-0005-0000-0000-000051020000}"/>
    <cellStyle name="20% - Accent2 2 3 5 6" xfId="16096" xr:uid="{00000000-0005-0000-0000-000052020000}"/>
    <cellStyle name="20% - Accent2 2 3 6" xfId="5000" xr:uid="{00000000-0005-0000-0000-000053020000}"/>
    <cellStyle name="20% - Accent2 2 3 6 2" xfId="6065" xr:uid="{00000000-0005-0000-0000-000054020000}"/>
    <cellStyle name="20% - Accent2 2 3 6 2 2" xfId="8405" xr:uid="{00000000-0005-0000-0000-000055020000}"/>
    <cellStyle name="20% - Accent2 2 3 6 2 2 2" xfId="13944" xr:uid="{00000000-0005-0000-0000-000056020000}"/>
    <cellStyle name="20% - Accent2 2 3 6 2 2 3" xfId="19281" xr:uid="{00000000-0005-0000-0000-000057020000}"/>
    <cellStyle name="20% - Accent2 2 3 6 2 3" xfId="11604" xr:uid="{00000000-0005-0000-0000-000058020000}"/>
    <cellStyle name="20% - Accent2 2 3 6 2 4" xfId="16942" xr:uid="{00000000-0005-0000-0000-000059020000}"/>
    <cellStyle name="20% - Accent2 2 3 6 3" xfId="7472" xr:uid="{00000000-0005-0000-0000-00005A020000}"/>
    <cellStyle name="20% - Accent2 2 3 6 3 2" xfId="13011" xr:uid="{00000000-0005-0000-0000-00005B020000}"/>
    <cellStyle name="20% - Accent2 2 3 6 3 3" xfId="18348" xr:uid="{00000000-0005-0000-0000-00005C020000}"/>
    <cellStyle name="20% - Accent2 2 3 6 4" xfId="6769" xr:uid="{00000000-0005-0000-0000-00005D020000}"/>
    <cellStyle name="20% - Accent2 2 3 6 4 2" xfId="12308" xr:uid="{00000000-0005-0000-0000-00005E020000}"/>
    <cellStyle name="20% - Accent2 2 3 6 4 3" xfId="17645" xr:uid="{00000000-0005-0000-0000-00005F020000}"/>
    <cellStyle name="20% - Accent2 2 3 6 5" xfId="10704" xr:uid="{00000000-0005-0000-0000-000060020000}"/>
    <cellStyle name="20% - Accent2 2 3 6 6" xfId="16236" xr:uid="{00000000-0005-0000-0000-000061020000}"/>
    <cellStyle name="20% - Accent2 2 3 7" xfId="4063" xr:uid="{00000000-0005-0000-0000-000062020000}"/>
    <cellStyle name="20% - Accent2 2 3 7 2" xfId="5604" xr:uid="{00000000-0005-0000-0000-000063020000}"/>
    <cellStyle name="20% - Accent2 2 3 7 2 2" xfId="7944" xr:uid="{00000000-0005-0000-0000-000064020000}"/>
    <cellStyle name="20% - Accent2 2 3 7 2 2 2" xfId="13483" xr:uid="{00000000-0005-0000-0000-000065020000}"/>
    <cellStyle name="20% - Accent2 2 3 7 2 2 3" xfId="18820" xr:uid="{00000000-0005-0000-0000-000066020000}"/>
    <cellStyle name="20% - Accent2 2 3 7 2 3" xfId="11143" xr:uid="{00000000-0005-0000-0000-000067020000}"/>
    <cellStyle name="20% - Accent2 2 3 7 2 4" xfId="16522" xr:uid="{00000000-0005-0000-0000-000068020000}"/>
    <cellStyle name="20% - Accent2 2 3 7 3" xfId="7052" xr:uid="{00000000-0005-0000-0000-000069020000}"/>
    <cellStyle name="20% - Accent2 2 3 7 3 2" xfId="12591" xr:uid="{00000000-0005-0000-0000-00006A020000}"/>
    <cellStyle name="20% - Accent2 2 3 7 3 3" xfId="17928" xr:uid="{00000000-0005-0000-0000-00006B020000}"/>
    <cellStyle name="20% - Accent2 2 3 7 4" xfId="6349" xr:uid="{00000000-0005-0000-0000-00006C020000}"/>
    <cellStyle name="20% - Accent2 2 3 7 4 2" xfId="11888" xr:uid="{00000000-0005-0000-0000-00006D020000}"/>
    <cellStyle name="20% - Accent2 2 3 7 4 3" xfId="17225" xr:uid="{00000000-0005-0000-0000-00006E020000}"/>
    <cellStyle name="20% - Accent2 2 3 7 5" xfId="9812" xr:uid="{00000000-0005-0000-0000-00006F020000}"/>
    <cellStyle name="20% - Accent2 2 3 7 6" xfId="15816" xr:uid="{00000000-0005-0000-0000-000070020000}"/>
    <cellStyle name="20% - Accent2 2 3 8" xfId="5278" xr:uid="{00000000-0005-0000-0000-000071020000}"/>
    <cellStyle name="20% - Accent2 2 3 8 2" xfId="7618" xr:uid="{00000000-0005-0000-0000-000072020000}"/>
    <cellStyle name="20% - Accent2 2 3 8 2 2" xfId="13157" xr:uid="{00000000-0005-0000-0000-000073020000}"/>
    <cellStyle name="20% - Accent2 2 3 8 2 3" xfId="18494" xr:uid="{00000000-0005-0000-0000-000074020000}"/>
    <cellStyle name="20% - Accent2 2 3 8 3" xfId="10909" xr:uid="{00000000-0005-0000-0000-000075020000}"/>
    <cellStyle name="20% - Accent2 2 3 8 4" xfId="16382" xr:uid="{00000000-0005-0000-0000-000076020000}"/>
    <cellStyle name="20% - Accent2 2 3 9" xfId="6912" xr:uid="{00000000-0005-0000-0000-000077020000}"/>
    <cellStyle name="20% - Accent2 2 3 9 2" xfId="12451" xr:uid="{00000000-0005-0000-0000-000078020000}"/>
    <cellStyle name="20% - Accent2 2 3 9 3" xfId="17788" xr:uid="{00000000-0005-0000-0000-000079020000}"/>
    <cellStyle name="20% - Accent2 2 4" xfId="31" xr:uid="{00000000-0005-0000-0000-00007A020000}"/>
    <cellStyle name="20% - Accent2 2 4 2" xfId="1586" xr:uid="{00000000-0005-0000-0000-00007B020000}"/>
    <cellStyle name="20% - Accent2 2 4 3" xfId="19911" xr:uid="{00000000-0005-0000-0000-00007C020000}"/>
    <cellStyle name="20% - Accent2 2 5" xfId="1587" xr:uid="{00000000-0005-0000-0000-00007D020000}"/>
    <cellStyle name="20% - Accent2 2 6" xfId="19579" xr:uid="{00000000-0005-0000-0000-00007E020000}"/>
    <cellStyle name="20% - Accent2 2 7" xfId="1581" xr:uid="{00000000-0005-0000-0000-00007F020000}"/>
    <cellStyle name="20% - Accent2 3" xfId="32" xr:uid="{00000000-0005-0000-0000-000080020000}"/>
    <cellStyle name="20% - Accent2 3 2" xfId="33" xr:uid="{00000000-0005-0000-0000-000081020000}"/>
    <cellStyle name="20% - Accent2 3 2 2" xfId="1589" xr:uid="{00000000-0005-0000-0000-000082020000}"/>
    <cellStyle name="20% - Accent2 3 2 3" xfId="19913" xr:uid="{00000000-0005-0000-0000-000083020000}"/>
    <cellStyle name="20% - Accent2 3 3" xfId="1590" xr:uid="{00000000-0005-0000-0000-000084020000}"/>
    <cellStyle name="20% - Accent2 3 4" xfId="1588" xr:uid="{00000000-0005-0000-0000-000085020000}"/>
    <cellStyle name="20% - Accent2 3 5" xfId="19912" xr:uid="{00000000-0005-0000-0000-000086020000}"/>
    <cellStyle name="20% - Accent2 4" xfId="34" xr:uid="{00000000-0005-0000-0000-000087020000}"/>
    <cellStyle name="20% - Accent2 4 2" xfId="35" xr:uid="{00000000-0005-0000-0000-000088020000}"/>
    <cellStyle name="20% - Accent2 4 2 2" xfId="1592" xr:uid="{00000000-0005-0000-0000-000089020000}"/>
    <cellStyle name="20% - Accent2 4 2 3" xfId="19915" xr:uid="{00000000-0005-0000-0000-00008A020000}"/>
    <cellStyle name="20% - Accent2 4 3" xfId="1593" xr:uid="{00000000-0005-0000-0000-00008B020000}"/>
    <cellStyle name="20% - Accent2 4 4" xfId="1591" xr:uid="{00000000-0005-0000-0000-00008C020000}"/>
    <cellStyle name="20% - Accent2 4 5" xfId="19914" xr:uid="{00000000-0005-0000-0000-00008D020000}"/>
    <cellStyle name="20% - Accent2 5" xfId="36" xr:uid="{00000000-0005-0000-0000-00008E020000}"/>
    <cellStyle name="20% - Accent2 5 2" xfId="37" xr:uid="{00000000-0005-0000-0000-00008F020000}"/>
    <cellStyle name="20% - Accent2 5 2 2" xfId="1595" xr:uid="{00000000-0005-0000-0000-000090020000}"/>
    <cellStyle name="20% - Accent2 5 2 3" xfId="19917" xr:uid="{00000000-0005-0000-0000-000091020000}"/>
    <cellStyle name="20% - Accent2 5 3" xfId="1596" xr:uid="{00000000-0005-0000-0000-000092020000}"/>
    <cellStyle name="20% - Accent2 5 4" xfId="1594" xr:uid="{00000000-0005-0000-0000-000093020000}"/>
    <cellStyle name="20% - Accent2 5 5" xfId="19916" xr:uid="{00000000-0005-0000-0000-000094020000}"/>
    <cellStyle name="20% - Accent2 6" xfId="38" xr:uid="{00000000-0005-0000-0000-000095020000}"/>
    <cellStyle name="20% - Accent2 6 10" xfId="6210" xr:uid="{00000000-0005-0000-0000-000096020000}"/>
    <cellStyle name="20% - Accent2 6 10 2" xfId="11749" xr:uid="{00000000-0005-0000-0000-000097020000}"/>
    <cellStyle name="20% - Accent2 6 10 3" xfId="17087" xr:uid="{00000000-0005-0000-0000-000098020000}"/>
    <cellStyle name="20% - Accent2 6 11" xfId="8909" xr:uid="{00000000-0005-0000-0000-000099020000}"/>
    <cellStyle name="20% - Accent2 6 12" xfId="15678" xr:uid="{00000000-0005-0000-0000-00009A020000}"/>
    <cellStyle name="20% - Accent2 6 13" xfId="1597" xr:uid="{00000000-0005-0000-0000-00009B020000}"/>
    <cellStyle name="20% - Accent2 6 14" xfId="19918" xr:uid="{00000000-0005-0000-0000-00009C020000}"/>
    <cellStyle name="20% - Accent2 6 2" xfId="39" xr:uid="{00000000-0005-0000-0000-00009D020000}"/>
    <cellStyle name="20% - Accent2 6 2 10" xfId="15679" xr:uid="{00000000-0005-0000-0000-00009E020000}"/>
    <cellStyle name="20% - Accent2 6 2 11" xfId="1598" xr:uid="{00000000-0005-0000-0000-00009F020000}"/>
    <cellStyle name="20% - Accent2 6 2 12" xfId="19919" xr:uid="{00000000-0005-0000-0000-0000A0020000}"/>
    <cellStyle name="20% - Accent2 6 2 2" xfId="4211" xr:uid="{00000000-0005-0000-0000-0000A1020000}"/>
    <cellStyle name="20% - Accent2 6 2 2 2" xfId="5747" xr:uid="{00000000-0005-0000-0000-0000A2020000}"/>
    <cellStyle name="20% - Accent2 6 2 2 2 2" xfId="8087" xr:uid="{00000000-0005-0000-0000-0000A3020000}"/>
    <cellStyle name="20% - Accent2 6 2 2 2 2 2" xfId="13626" xr:uid="{00000000-0005-0000-0000-0000A4020000}"/>
    <cellStyle name="20% - Accent2 6 2 2 2 2 3" xfId="18963" xr:uid="{00000000-0005-0000-0000-0000A5020000}"/>
    <cellStyle name="20% - Accent2 6 2 2 2 3" xfId="11286" xr:uid="{00000000-0005-0000-0000-0000A6020000}"/>
    <cellStyle name="20% - Accent2 6 2 2 2 4" xfId="16665" xr:uid="{00000000-0005-0000-0000-0000A7020000}"/>
    <cellStyle name="20% - Accent2 6 2 2 3" xfId="7195" xr:uid="{00000000-0005-0000-0000-0000A8020000}"/>
    <cellStyle name="20% - Accent2 6 2 2 3 2" xfId="12734" xr:uid="{00000000-0005-0000-0000-0000A9020000}"/>
    <cellStyle name="20% - Accent2 6 2 2 3 3" xfId="18071" xr:uid="{00000000-0005-0000-0000-0000AA020000}"/>
    <cellStyle name="20% - Accent2 6 2 2 4" xfId="6492" xr:uid="{00000000-0005-0000-0000-0000AB020000}"/>
    <cellStyle name="20% - Accent2 6 2 2 4 2" xfId="12031" xr:uid="{00000000-0005-0000-0000-0000AC020000}"/>
    <cellStyle name="20% - Accent2 6 2 2 4 3" xfId="17368" xr:uid="{00000000-0005-0000-0000-0000AD020000}"/>
    <cellStyle name="20% - Accent2 6 2 2 5" xfId="9959" xr:uid="{00000000-0005-0000-0000-0000AE020000}"/>
    <cellStyle name="20% - Accent2 6 2 2 6" xfId="15959" xr:uid="{00000000-0005-0000-0000-0000AF020000}"/>
    <cellStyle name="20% - Accent2 6 2 3" xfId="4352" xr:uid="{00000000-0005-0000-0000-0000B0020000}"/>
    <cellStyle name="20% - Accent2 6 2 3 2" xfId="5887" xr:uid="{00000000-0005-0000-0000-0000B1020000}"/>
    <cellStyle name="20% - Accent2 6 2 3 2 2" xfId="8227" xr:uid="{00000000-0005-0000-0000-0000B2020000}"/>
    <cellStyle name="20% - Accent2 6 2 3 2 2 2" xfId="13766" xr:uid="{00000000-0005-0000-0000-0000B3020000}"/>
    <cellStyle name="20% - Accent2 6 2 3 2 2 3" xfId="19103" xr:uid="{00000000-0005-0000-0000-0000B4020000}"/>
    <cellStyle name="20% - Accent2 6 2 3 2 3" xfId="11426" xr:uid="{00000000-0005-0000-0000-0000B5020000}"/>
    <cellStyle name="20% - Accent2 6 2 3 2 4" xfId="16805" xr:uid="{00000000-0005-0000-0000-0000B6020000}"/>
    <cellStyle name="20% - Accent2 6 2 3 3" xfId="7335" xr:uid="{00000000-0005-0000-0000-0000B7020000}"/>
    <cellStyle name="20% - Accent2 6 2 3 3 2" xfId="12874" xr:uid="{00000000-0005-0000-0000-0000B8020000}"/>
    <cellStyle name="20% - Accent2 6 2 3 3 3" xfId="18211" xr:uid="{00000000-0005-0000-0000-0000B9020000}"/>
    <cellStyle name="20% - Accent2 6 2 3 4" xfId="6632" xr:uid="{00000000-0005-0000-0000-0000BA020000}"/>
    <cellStyle name="20% - Accent2 6 2 3 4 2" xfId="12171" xr:uid="{00000000-0005-0000-0000-0000BB020000}"/>
    <cellStyle name="20% - Accent2 6 2 3 4 3" xfId="17508" xr:uid="{00000000-0005-0000-0000-0000BC020000}"/>
    <cellStyle name="20% - Accent2 6 2 3 5" xfId="10100" xr:uid="{00000000-0005-0000-0000-0000BD020000}"/>
    <cellStyle name="20% - Accent2 6 2 3 6" xfId="16099" xr:uid="{00000000-0005-0000-0000-0000BE020000}"/>
    <cellStyle name="20% - Accent2 6 2 4" xfId="5003" xr:uid="{00000000-0005-0000-0000-0000BF020000}"/>
    <cellStyle name="20% - Accent2 6 2 4 2" xfId="6068" xr:uid="{00000000-0005-0000-0000-0000C0020000}"/>
    <cellStyle name="20% - Accent2 6 2 4 2 2" xfId="8408" xr:uid="{00000000-0005-0000-0000-0000C1020000}"/>
    <cellStyle name="20% - Accent2 6 2 4 2 2 2" xfId="13947" xr:uid="{00000000-0005-0000-0000-0000C2020000}"/>
    <cellStyle name="20% - Accent2 6 2 4 2 2 3" xfId="19284" xr:uid="{00000000-0005-0000-0000-0000C3020000}"/>
    <cellStyle name="20% - Accent2 6 2 4 2 3" xfId="11607" xr:uid="{00000000-0005-0000-0000-0000C4020000}"/>
    <cellStyle name="20% - Accent2 6 2 4 2 4" xfId="16945" xr:uid="{00000000-0005-0000-0000-0000C5020000}"/>
    <cellStyle name="20% - Accent2 6 2 4 3" xfId="7475" xr:uid="{00000000-0005-0000-0000-0000C6020000}"/>
    <cellStyle name="20% - Accent2 6 2 4 3 2" xfId="13014" xr:uid="{00000000-0005-0000-0000-0000C7020000}"/>
    <cellStyle name="20% - Accent2 6 2 4 3 3" xfId="18351" xr:uid="{00000000-0005-0000-0000-0000C8020000}"/>
    <cellStyle name="20% - Accent2 6 2 4 4" xfId="6772" xr:uid="{00000000-0005-0000-0000-0000C9020000}"/>
    <cellStyle name="20% - Accent2 6 2 4 4 2" xfId="12311" xr:uid="{00000000-0005-0000-0000-0000CA020000}"/>
    <cellStyle name="20% - Accent2 6 2 4 4 3" xfId="17648" xr:uid="{00000000-0005-0000-0000-0000CB020000}"/>
    <cellStyle name="20% - Accent2 6 2 4 5" xfId="10707" xr:uid="{00000000-0005-0000-0000-0000CC020000}"/>
    <cellStyle name="20% - Accent2 6 2 4 6" xfId="16239" xr:uid="{00000000-0005-0000-0000-0000CD020000}"/>
    <cellStyle name="20% - Accent2 6 2 5" xfId="4066" xr:uid="{00000000-0005-0000-0000-0000CE020000}"/>
    <cellStyle name="20% - Accent2 6 2 5 2" xfId="5607" xr:uid="{00000000-0005-0000-0000-0000CF020000}"/>
    <cellStyle name="20% - Accent2 6 2 5 2 2" xfId="7947" xr:uid="{00000000-0005-0000-0000-0000D0020000}"/>
    <cellStyle name="20% - Accent2 6 2 5 2 2 2" xfId="13486" xr:uid="{00000000-0005-0000-0000-0000D1020000}"/>
    <cellStyle name="20% - Accent2 6 2 5 2 2 3" xfId="18823" xr:uid="{00000000-0005-0000-0000-0000D2020000}"/>
    <cellStyle name="20% - Accent2 6 2 5 2 3" xfId="11146" xr:uid="{00000000-0005-0000-0000-0000D3020000}"/>
    <cellStyle name="20% - Accent2 6 2 5 2 4" xfId="16525" xr:uid="{00000000-0005-0000-0000-0000D4020000}"/>
    <cellStyle name="20% - Accent2 6 2 5 3" xfId="7055" xr:uid="{00000000-0005-0000-0000-0000D5020000}"/>
    <cellStyle name="20% - Accent2 6 2 5 3 2" xfId="12594" xr:uid="{00000000-0005-0000-0000-0000D6020000}"/>
    <cellStyle name="20% - Accent2 6 2 5 3 3" xfId="17931" xr:uid="{00000000-0005-0000-0000-0000D7020000}"/>
    <cellStyle name="20% - Accent2 6 2 5 4" xfId="6352" xr:uid="{00000000-0005-0000-0000-0000D8020000}"/>
    <cellStyle name="20% - Accent2 6 2 5 4 2" xfId="11891" xr:uid="{00000000-0005-0000-0000-0000D9020000}"/>
    <cellStyle name="20% - Accent2 6 2 5 4 3" xfId="17228" xr:uid="{00000000-0005-0000-0000-0000DA020000}"/>
    <cellStyle name="20% - Accent2 6 2 5 5" xfId="9815" xr:uid="{00000000-0005-0000-0000-0000DB020000}"/>
    <cellStyle name="20% - Accent2 6 2 5 6" xfId="15819" xr:uid="{00000000-0005-0000-0000-0000DC020000}"/>
    <cellStyle name="20% - Accent2 6 2 6" xfId="5281" xr:uid="{00000000-0005-0000-0000-0000DD020000}"/>
    <cellStyle name="20% - Accent2 6 2 6 2" xfId="7621" xr:uid="{00000000-0005-0000-0000-0000DE020000}"/>
    <cellStyle name="20% - Accent2 6 2 6 2 2" xfId="13160" xr:uid="{00000000-0005-0000-0000-0000DF020000}"/>
    <cellStyle name="20% - Accent2 6 2 6 2 3" xfId="18497" xr:uid="{00000000-0005-0000-0000-0000E0020000}"/>
    <cellStyle name="20% - Accent2 6 2 6 3" xfId="10912" xr:uid="{00000000-0005-0000-0000-0000E1020000}"/>
    <cellStyle name="20% - Accent2 6 2 6 4" xfId="16385" xr:uid="{00000000-0005-0000-0000-0000E2020000}"/>
    <cellStyle name="20% - Accent2 6 2 7" xfId="6915" xr:uid="{00000000-0005-0000-0000-0000E3020000}"/>
    <cellStyle name="20% - Accent2 6 2 7 2" xfId="12454" xr:uid="{00000000-0005-0000-0000-0000E4020000}"/>
    <cellStyle name="20% - Accent2 6 2 7 3" xfId="17791" xr:uid="{00000000-0005-0000-0000-0000E5020000}"/>
    <cellStyle name="20% - Accent2 6 2 8" xfId="6211" xr:uid="{00000000-0005-0000-0000-0000E6020000}"/>
    <cellStyle name="20% - Accent2 6 2 8 2" xfId="11750" xr:uid="{00000000-0005-0000-0000-0000E7020000}"/>
    <cellStyle name="20% - Accent2 6 2 8 3" xfId="17088" xr:uid="{00000000-0005-0000-0000-0000E8020000}"/>
    <cellStyle name="20% - Accent2 6 2 9" xfId="8910" xr:uid="{00000000-0005-0000-0000-0000E9020000}"/>
    <cellStyle name="20% - Accent2 6 3" xfId="1599" xr:uid="{00000000-0005-0000-0000-0000EA020000}"/>
    <cellStyle name="20% - Accent2 6 4" xfId="4210" xr:uid="{00000000-0005-0000-0000-0000EB020000}"/>
    <cellStyle name="20% - Accent2 6 4 2" xfId="5746" xr:uid="{00000000-0005-0000-0000-0000EC020000}"/>
    <cellStyle name="20% - Accent2 6 4 2 2" xfId="8086" xr:uid="{00000000-0005-0000-0000-0000ED020000}"/>
    <cellStyle name="20% - Accent2 6 4 2 2 2" xfId="13625" xr:uid="{00000000-0005-0000-0000-0000EE020000}"/>
    <cellStyle name="20% - Accent2 6 4 2 2 3" xfId="18962" xr:uid="{00000000-0005-0000-0000-0000EF020000}"/>
    <cellStyle name="20% - Accent2 6 4 2 3" xfId="11285" xr:uid="{00000000-0005-0000-0000-0000F0020000}"/>
    <cellStyle name="20% - Accent2 6 4 2 4" xfId="16664" xr:uid="{00000000-0005-0000-0000-0000F1020000}"/>
    <cellStyle name="20% - Accent2 6 4 3" xfId="7194" xr:uid="{00000000-0005-0000-0000-0000F2020000}"/>
    <cellStyle name="20% - Accent2 6 4 3 2" xfId="12733" xr:uid="{00000000-0005-0000-0000-0000F3020000}"/>
    <cellStyle name="20% - Accent2 6 4 3 3" xfId="18070" xr:uid="{00000000-0005-0000-0000-0000F4020000}"/>
    <cellStyle name="20% - Accent2 6 4 4" xfId="6491" xr:uid="{00000000-0005-0000-0000-0000F5020000}"/>
    <cellStyle name="20% - Accent2 6 4 4 2" xfId="12030" xr:uid="{00000000-0005-0000-0000-0000F6020000}"/>
    <cellStyle name="20% - Accent2 6 4 4 3" xfId="17367" xr:uid="{00000000-0005-0000-0000-0000F7020000}"/>
    <cellStyle name="20% - Accent2 6 4 5" xfId="9958" xr:uid="{00000000-0005-0000-0000-0000F8020000}"/>
    <cellStyle name="20% - Accent2 6 4 6" xfId="15958" xr:uid="{00000000-0005-0000-0000-0000F9020000}"/>
    <cellStyle name="20% - Accent2 6 5" xfId="4351" xr:uid="{00000000-0005-0000-0000-0000FA020000}"/>
    <cellStyle name="20% - Accent2 6 5 2" xfId="5886" xr:uid="{00000000-0005-0000-0000-0000FB020000}"/>
    <cellStyle name="20% - Accent2 6 5 2 2" xfId="8226" xr:uid="{00000000-0005-0000-0000-0000FC020000}"/>
    <cellStyle name="20% - Accent2 6 5 2 2 2" xfId="13765" xr:uid="{00000000-0005-0000-0000-0000FD020000}"/>
    <cellStyle name="20% - Accent2 6 5 2 2 3" xfId="19102" xr:uid="{00000000-0005-0000-0000-0000FE020000}"/>
    <cellStyle name="20% - Accent2 6 5 2 3" xfId="11425" xr:uid="{00000000-0005-0000-0000-0000FF020000}"/>
    <cellStyle name="20% - Accent2 6 5 2 4" xfId="16804" xr:uid="{00000000-0005-0000-0000-000000030000}"/>
    <cellStyle name="20% - Accent2 6 5 3" xfId="7334" xr:uid="{00000000-0005-0000-0000-000001030000}"/>
    <cellStyle name="20% - Accent2 6 5 3 2" xfId="12873" xr:uid="{00000000-0005-0000-0000-000002030000}"/>
    <cellStyle name="20% - Accent2 6 5 3 3" xfId="18210" xr:uid="{00000000-0005-0000-0000-000003030000}"/>
    <cellStyle name="20% - Accent2 6 5 4" xfId="6631" xr:uid="{00000000-0005-0000-0000-000004030000}"/>
    <cellStyle name="20% - Accent2 6 5 4 2" xfId="12170" xr:uid="{00000000-0005-0000-0000-000005030000}"/>
    <cellStyle name="20% - Accent2 6 5 4 3" xfId="17507" xr:uid="{00000000-0005-0000-0000-000006030000}"/>
    <cellStyle name="20% - Accent2 6 5 5" xfId="10099" xr:uid="{00000000-0005-0000-0000-000007030000}"/>
    <cellStyle name="20% - Accent2 6 5 6" xfId="16098" xr:uid="{00000000-0005-0000-0000-000008030000}"/>
    <cellStyle name="20% - Accent2 6 6" xfId="5002" xr:uid="{00000000-0005-0000-0000-000009030000}"/>
    <cellStyle name="20% - Accent2 6 6 2" xfId="6067" xr:uid="{00000000-0005-0000-0000-00000A030000}"/>
    <cellStyle name="20% - Accent2 6 6 2 2" xfId="8407" xr:uid="{00000000-0005-0000-0000-00000B030000}"/>
    <cellStyle name="20% - Accent2 6 6 2 2 2" xfId="13946" xr:uid="{00000000-0005-0000-0000-00000C030000}"/>
    <cellStyle name="20% - Accent2 6 6 2 2 3" xfId="19283" xr:uid="{00000000-0005-0000-0000-00000D030000}"/>
    <cellStyle name="20% - Accent2 6 6 2 3" xfId="11606" xr:uid="{00000000-0005-0000-0000-00000E030000}"/>
    <cellStyle name="20% - Accent2 6 6 2 4" xfId="16944" xr:uid="{00000000-0005-0000-0000-00000F030000}"/>
    <cellStyle name="20% - Accent2 6 6 3" xfId="7474" xr:uid="{00000000-0005-0000-0000-000010030000}"/>
    <cellStyle name="20% - Accent2 6 6 3 2" xfId="13013" xr:uid="{00000000-0005-0000-0000-000011030000}"/>
    <cellStyle name="20% - Accent2 6 6 3 3" xfId="18350" xr:uid="{00000000-0005-0000-0000-000012030000}"/>
    <cellStyle name="20% - Accent2 6 6 4" xfId="6771" xr:uid="{00000000-0005-0000-0000-000013030000}"/>
    <cellStyle name="20% - Accent2 6 6 4 2" xfId="12310" xr:uid="{00000000-0005-0000-0000-000014030000}"/>
    <cellStyle name="20% - Accent2 6 6 4 3" xfId="17647" xr:uid="{00000000-0005-0000-0000-000015030000}"/>
    <cellStyle name="20% - Accent2 6 6 5" xfId="10706" xr:uid="{00000000-0005-0000-0000-000016030000}"/>
    <cellStyle name="20% - Accent2 6 6 6" xfId="16238" xr:uid="{00000000-0005-0000-0000-000017030000}"/>
    <cellStyle name="20% - Accent2 6 7" xfId="4065" xr:uid="{00000000-0005-0000-0000-000018030000}"/>
    <cellStyle name="20% - Accent2 6 7 2" xfId="5606" xr:uid="{00000000-0005-0000-0000-000019030000}"/>
    <cellStyle name="20% - Accent2 6 7 2 2" xfId="7946" xr:uid="{00000000-0005-0000-0000-00001A030000}"/>
    <cellStyle name="20% - Accent2 6 7 2 2 2" xfId="13485" xr:uid="{00000000-0005-0000-0000-00001B030000}"/>
    <cellStyle name="20% - Accent2 6 7 2 2 3" xfId="18822" xr:uid="{00000000-0005-0000-0000-00001C030000}"/>
    <cellStyle name="20% - Accent2 6 7 2 3" xfId="11145" xr:uid="{00000000-0005-0000-0000-00001D030000}"/>
    <cellStyle name="20% - Accent2 6 7 2 4" xfId="16524" xr:uid="{00000000-0005-0000-0000-00001E030000}"/>
    <cellStyle name="20% - Accent2 6 7 3" xfId="7054" xr:uid="{00000000-0005-0000-0000-00001F030000}"/>
    <cellStyle name="20% - Accent2 6 7 3 2" xfId="12593" xr:uid="{00000000-0005-0000-0000-000020030000}"/>
    <cellStyle name="20% - Accent2 6 7 3 3" xfId="17930" xr:uid="{00000000-0005-0000-0000-000021030000}"/>
    <cellStyle name="20% - Accent2 6 7 4" xfId="6351" xr:uid="{00000000-0005-0000-0000-000022030000}"/>
    <cellStyle name="20% - Accent2 6 7 4 2" xfId="11890" xr:uid="{00000000-0005-0000-0000-000023030000}"/>
    <cellStyle name="20% - Accent2 6 7 4 3" xfId="17227" xr:uid="{00000000-0005-0000-0000-000024030000}"/>
    <cellStyle name="20% - Accent2 6 7 5" xfId="9814" xr:uid="{00000000-0005-0000-0000-000025030000}"/>
    <cellStyle name="20% - Accent2 6 7 6" xfId="15818" xr:uid="{00000000-0005-0000-0000-000026030000}"/>
    <cellStyle name="20% - Accent2 6 8" xfId="5280" xr:uid="{00000000-0005-0000-0000-000027030000}"/>
    <cellStyle name="20% - Accent2 6 8 2" xfId="7620" xr:uid="{00000000-0005-0000-0000-000028030000}"/>
    <cellStyle name="20% - Accent2 6 8 2 2" xfId="13159" xr:uid="{00000000-0005-0000-0000-000029030000}"/>
    <cellStyle name="20% - Accent2 6 8 2 3" xfId="18496" xr:uid="{00000000-0005-0000-0000-00002A030000}"/>
    <cellStyle name="20% - Accent2 6 8 3" xfId="10911" xr:uid="{00000000-0005-0000-0000-00002B030000}"/>
    <cellStyle name="20% - Accent2 6 8 4" xfId="16384" xr:uid="{00000000-0005-0000-0000-00002C030000}"/>
    <cellStyle name="20% - Accent2 6 9" xfId="6914" xr:uid="{00000000-0005-0000-0000-00002D030000}"/>
    <cellStyle name="20% - Accent2 6 9 2" xfId="12453" xr:uid="{00000000-0005-0000-0000-00002E030000}"/>
    <cellStyle name="20% - Accent2 6 9 3" xfId="17790" xr:uid="{00000000-0005-0000-0000-00002F030000}"/>
    <cellStyle name="20% - Accent2 7" xfId="19908" xr:uid="{00000000-0005-0000-0000-000030030000}"/>
    <cellStyle name="20% - Accent3" xfId="1600" xr:uid="{00000000-0005-0000-0000-000031030000}"/>
    <cellStyle name="20% - Accent3 2" xfId="40" xr:uid="{00000000-0005-0000-0000-000032030000}"/>
    <cellStyle name="20% - Accent3 2 2" xfId="41" xr:uid="{00000000-0005-0000-0000-000033030000}"/>
    <cellStyle name="20% - Accent3 2 2 2" xfId="1602" xr:uid="{00000000-0005-0000-0000-000034030000}"/>
    <cellStyle name="20% - Accent3 2 2 3" xfId="19921" xr:uid="{00000000-0005-0000-0000-000035030000}"/>
    <cellStyle name="20% - Accent3 2 3" xfId="42" xr:uid="{00000000-0005-0000-0000-000036030000}"/>
    <cellStyle name="20% - Accent3 2 3 10" xfId="6212" xr:uid="{00000000-0005-0000-0000-000037030000}"/>
    <cellStyle name="20% - Accent3 2 3 10 2" xfId="11751" xr:uid="{00000000-0005-0000-0000-000038030000}"/>
    <cellStyle name="20% - Accent3 2 3 10 3" xfId="17089" xr:uid="{00000000-0005-0000-0000-000039030000}"/>
    <cellStyle name="20% - Accent3 2 3 11" xfId="8912" xr:uid="{00000000-0005-0000-0000-00003A030000}"/>
    <cellStyle name="20% - Accent3 2 3 12" xfId="15680" xr:uid="{00000000-0005-0000-0000-00003B030000}"/>
    <cellStyle name="20% - Accent3 2 3 13" xfId="1603" xr:uid="{00000000-0005-0000-0000-00003C030000}"/>
    <cellStyle name="20% - Accent3 2 3 14" xfId="19922" xr:uid="{00000000-0005-0000-0000-00003D030000}"/>
    <cellStyle name="20% - Accent3 2 3 2" xfId="1604" xr:uid="{00000000-0005-0000-0000-00003E030000}"/>
    <cellStyle name="20% - Accent3 2 3 2 10" xfId="15681" xr:uid="{00000000-0005-0000-0000-00003F030000}"/>
    <cellStyle name="20% - Accent3 2 3 2 2" xfId="4213" xr:uid="{00000000-0005-0000-0000-000040030000}"/>
    <cellStyle name="20% - Accent3 2 3 2 2 2" xfId="5749" xr:uid="{00000000-0005-0000-0000-000041030000}"/>
    <cellStyle name="20% - Accent3 2 3 2 2 2 2" xfId="8089" xr:uid="{00000000-0005-0000-0000-000042030000}"/>
    <cellStyle name="20% - Accent3 2 3 2 2 2 2 2" xfId="13628" xr:uid="{00000000-0005-0000-0000-000043030000}"/>
    <cellStyle name="20% - Accent3 2 3 2 2 2 2 3" xfId="18965" xr:uid="{00000000-0005-0000-0000-000044030000}"/>
    <cellStyle name="20% - Accent3 2 3 2 2 2 3" xfId="11288" xr:uid="{00000000-0005-0000-0000-000045030000}"/>
    <cellStyle name="20% - Accent3 2 3 2 2 2 4" xfId="16667" xr:uid="{00000000-0005-0000-0000-000046030000}"/>
    <cellStyle name="20% - Accent3 2 3 2 2 3" xfId="7197" xr:uid="{00000000-0005-0000-0000-000047030000}"/>
    <cellStyle name="20% - Accent3 2 3 2 2 3 2" xfId="12736" xr:uid="{00000000-0005-0000-0000-000048030000}"/>
    <cellStyle name="20% - Accent3 2 3 2 2 3 3" xfId="18073" xr:uid="{00000000-0005-0000-0000-000049030000}"/>
    <cellStyle name="20% - Accent3 2 3 2 2 4" xfId="6494" xr:uid="{00000000-0005-0000-0000-00004A030000}"/>
    <cellStyle name="20% - Accent3 2 3 2 2 4 2" xfId="12033" xr:uid="{00000000-0005-0000-0000-00004B030000}"/>
    <cellStyle name="20% - Accent3 2 3 2 2 4 3" xfId="17370" xr:uid="{00000000-0005-0000-0000-00004C030000}"/>
    <cellStyle name="20% - Accent3 2 3 2 2 5" xfId="9961" xr:uid="{00000000-0005-0000-0000-00004D030000}"/>
    <cellStyle name="20% - Accent3 2 3 2 2 6" xfId="15961" xr:uid="{00000000-0005-0000-0000-00004E030000}"/>
    <cellStyle name="20% - Accent3 2 3 2 3" xfId="4354" xr:uid="{00000000-0005-0000-0000-00004F030000}"/>
    <cellStyle name="20% - Accent3 2 3 2 3 2" xfId="5889" xr:uid="{00000000-0005-0000-0000-000050030000}"/>
    <cellStyle name="20% - Accent3 2 3 2 3 2 2" xfId="8229" xr:uid="{00000000-0005-0000-0000-000051030000}"/>
    <cellStyle name="20% - Accent3 2 3 2 3 2 2 2" xfId="13768" xr:uid="{00000000-0005-0000-0000-000052030000}"/>
    <cellStyle name="20% - Accent3 2 3 2 3 2 2 3" xfId="19105" xr:uid="{00000000-0005-0000-0000-000053030000}"/>
    <cellStyle name="20% - Accent3 2 3 2 3 2 3" xfId="11428" xr:uid="{00000000-0005-0000-0000-000054030000}"/>
    <cellStyle name="20% - Accent3 2 3 2 3 2 4" xfId="16807" xr:uid="{00000000-0005-0000-0000-000055030000}"/>
    <cellStyle name="20% - Accent3 2 3 2 3 3" xfId="7337" xr:uid="{00000000-0005-0000-0000-000056030000}"/>
    <cellStyle name="20% - Accent3 2 3 2 3 3 2" xfId="12876" xr:uid="{00000000-0005-0000-0000-000057030000}"/>
    <cellStyle name="20% - Accent3 2 3 2 3 3 3" xfId="18213" xr:uid="{00000000-0005-0000-0000-000058030000}"/>
    <cellStyle name="20% - Accent3 2 3 2 3 4" xfId="6634" xr:uid="{00000000-0005-0000-0000-000059030000}"/>
    <cellStyle name="20% - Accent3 2 3 2 3 4 2" xfId="12173" xr:uid="{00000000-0005-0000-0000-00005A030000}"/>
    <cellStyle name="20% - Accent3 2 3 2 3 4 3" xfId="17510" xr:uid="{00000000-0005-0000-0000-00005B030000}"/>
    <cellStyle name="20% - Accent3 2 3 2 3 5" xfId="10102" xr:uid="{00000000-0005-0000-0000-00005C030000}"/>
    <cellStyle name="20% - Accent3 2 3 2 3 6" xfId="16101" xr:uid="{00000000-0005-0000-0000-00005D030000}"/>
    <cellStyle name="20% - Accent3 2 3 2 4" xfId="5005" xr:uid="{00000000-0005-0000-0000-00005E030000}"/>
    <cellStyle name="20% - Accent3 2 3 2 4 2" xfId="6070" xr:uid="{00000000-0005-0000-0000-00005F030000}"/>
    <cellStyle name="20% - Accent3 2 3 2 4 2 2" xfId="8410" xr:uid="{00000000-0005-0000-0000-000060030000}"/>
    <cellStyle name="20% - Accent3 2 3 2 4 2 2 2" xfId="13949" xr:uid="{00000000-0005-0000-0000-000061030000}"/>
    <cellStyle name="20% - Accent3 2 3 2 4 2 2 3" xfId="19286" xr:uid="{00000000-0005-0000-0000-000062030000}"/>
    <cellStyle name="20% - Accent3 2 3 2 4 2 3" xfId="11609" xr:uid="{00000000-0005-0000-0000-000063030000}"/>
    <cellStyle name="20% - Accent3 2 3 2 4 2 4" xfId="16947" xr:uid="{00000000-0005-0000-0000-000064030000}"/>
    <cellStyle name="20% - Accent3 2 3 2 4 3" xfId="7477" xr:uid="{00000000-0005-0000-0000-000065030000}"/>
    <cellStyle name="20% - Accent3 2 3 2 4 3 2" xfId="13016" xr:uid="{00000000-0005-0000-0000-000066030000}"/>
    <cellStyle name="20% - Accent3 2 3 2 4 3 3" xfId="18353" xr:uid="{00000000-0005-0000-0000-000067030000}"/>
    <cellStyle name="20% - Accent3 2 3 2 4 4" xfId="6774" xr:uid="{00000000-0005-0000-0000-000068030000}"/>
    <cellStyle name="20% - Accent3 2 3 2 4 4 2" xfId="12313" xr:uid="{00000000-0005-0000-0000-000069030000}"/>
    <cellStyle name="20% - Accent3 2 3 2 4 4 3" xfId="17650" xr:uid="{00000000-0005-0000-0000-00006A030000}"/>
    <cellStyle name="20% - Accent3 2 3 2 4 5" xfId="10709" xr:uid="{00000000-0005-0000-0000-00006B030000}"/>
    <cellStyle name="20% - Accent3 2 3 2 4 6" xfId="16241" xr:uid="{00000000-0005-0000-0000-00006C030000}"/>
    <cellStyle name="20% - Accent3 2 3 2 5" xfId="4068" xr:uid="{00000000-0005-0000-0000-00006D030000}"/>
    <cellStyle name="20% - Accent3 2 3 2 5 2" xfId="5609" xr:uid="{00000000-0005-0000-0000-00006E030000}"/>
    <cellStyle name="20% - Accent3 2 3 2 5 2 2" xfId="7949" xr:uid="{00000000-0005-0000-0000-00006F030000}"/>
    <cellStyle name="20% - Accent3 2 3 2 5 2 2 2" xfId="13488" xr:uid="{00000000-0005-0000-0000-000070030000}"/>
    <cellStyle name="20% - Accent3 2 3 2 5 2 2 3" xfId="18825" xr:uid="{00000000-0005-0000-0000-000071030000}"/>
    <cellStyle name="20% - Accent3 2 3 2 5 2 3" xfId="11148" xr:uid="{00000000-0005-0000-0000-000072030000}"/>
    <cellStyle name="20% - Accent3 2 3 2 5 2 4" xfId="16527" xr:uid="{00000000-0005-0000-0000-000073030000}"/>
    <cellStyle name="20% - Accent3 2 3 2 5 3" xfId="7057" xr:uid="{00000000-0005-0000-0000-000074030000}"/>
    <cellStyle name="20% - Accent3 2 3 2 5 3 2" xfId="12596" xr:uid="{00000000-0005-0000-0000-000075030000}"/>
    <cellStyle name="20% - Accent3 2 3 2 5 3 3" xfId="17933" xr:uid="{00000000-0005-0000-0000-000076030000}"/>
    <cellStyle name="20% - Accent3 2 3 2 5 4" xfId="6354" xr:uid="{00000000-0005-0000-0000-000077030000}"/>
    <cellStyle name="20% - Accent3 2 3 2 5 4 2" xfId="11893" xr:uid="{00000000-0005-0000-0000-000078030000}"/>
    <cellStyle name="20% - Accent3 2 3 2 5 4 3" xfId="17230" xr:uid="{00000000-0005-0000-0000-000079030000}"/>
    <cellStyle name="20% - Accent3 2 3 2 5 5" xfId="9817" xr:uid="{00000000-0005-0000-0000-00007A030000}"/>
    <cellStyle name="20% - Accent3 2 3 2 5 6" xfId="15821" xr:uid="{00000000-0005-0000-0000-00007B030000}"/>
    <cellStyle name="20% - Accent3 2 3 2 6" xfId="5283" xr:uid="{00000000-0005-0000-0000-00007C030000}"/>
    <cellStyle name="20% - Accent3 2 3 2 6 2" xfId="7623" xr:uid="{00000000-0005-0000-0000-00007D030000}"/>
    <cellStyle name="20% - Accent3 2 3 2 6 2 2" xfId="13162" xr:uid="{00000000-0005-0000-0000-00007E030000}"/>
    <cellStyle name="20% - Accent3 2 3 2 6 2 3" xfId="18499" xr:uid="{00000000-0005-0000-0000-00007F030000}"/>
    <cellStyle name="20% - Accent3 2 3 2 6 3" xfId="10914" xr:uid="{00000000-0005-0000-0000-000080030000}"/>
    <cellStyle name="20% - Accent3 2 3 2 6 4" xfId="16387" xr:uid="{00000000-0005-0000-0000-000081030000}"/>
    <cellStyle name="20% - Accent3 2 3 2 7" xfId="6917" xr:uid="{00000000-0005-0000-0000-000082030000}"/>
    <cellStyle name="20% - Accent3 2 3 2 7 2" xfId="12456" xr:uid="{00000000-0005-0000-0000-000083030000}"/>
    <cellStyle name="20% - Accent3 2 3 2 7 3" xfId="17793" xr:uid="{00000000-0005-0000-0000-000084030000}"/>
    <cellStyle name="20% - Accent3 2 3 2 8" xfId="6213" xr:uid="{00000000-0005-0000-0000-000085030000}"/>
    <cellStyle name="20% - Accent3 2 3 2 8 2" xfId="11752" xr:uid="{00000000-0005-0000-0000-000086030000}"/>
    <cellStyle name="20% - Accent3 2 3 2 8 3" xfId="17090" xr:uid="{00000000-0005-0000-0000-000087030000}"/>
    <cellStyle name="20% - Accent3 2 3 2 9" xfId="8913" xr:uid="{00000000-0005-0000-0000-000088030000}"/>
    <cellStyle name="20% - Accent3 2 3 3" xfId="1605" xr:uid="{00000000-0005-0000-0000-000089030000}"/>
    <cellStyle name="20% - Accent3 2 3 4" xfId="4212" xr:uid="{00000000-0005-0000-0000-00008A030000}"/>
    <cellStyle name="20% - Accent3 2 3 4 2" xfId="5748" xr:uid="{00000000-0005-0000-0000-00008B030000}"/>
    <cellStyle name="20% - Accent3 2 3 4 2 2" xfId="8088" xr:uid="{00000000-0005-0000-0000-00008C030000}"/>
    <cellStyle name="20% - Accent3 2 3 4 2 2 2" xfId="13627" xr:uid="{00000000-0005-0000-0000-00008D030000}"/>
    <cellStyle name="20% - Accent3 2 3 4 2 2 3" xfId="18964" xr:uid="{00000000-0005-0000-0000-00008E030000}"/>
    <cellStyle name="20% - Accent3 2 3 4 2 3" xfId="11287" xr:uid="{00000000-0005-0000-0000-00008F030000}"/>
    <cellStyle name="20% - Accent3 2 3 4 2 4" xfId="16666" xr:uid="{00000000-0005-0000-0000-000090030000}"/>
    <cellStyle name="20% - Accent3 2 3 4 3" xfId="7196" xr:uid="{00000000-0005-0000-0000-000091030000}"/>
    <cellStyle name="20% - Accent3 2 3 4 3 2" xfId="12735" xr:uid="{00000000-0005-0000-0000-000092030000}"/>
    <cellStyle name="20% - Accent3 2 3 4 3 3" xfId="18072" xr:uid="{00000000-0005-0000-0000-000093030000}"/>
    <cellStyle name="20% - Accent3 2 3 4 4" xfId="6493" xr:uid="{00000000-0005-0000-0000-000094030000}"/>
    <cellStyle name="20% - Accent3 2 3 4 4 2" xfId="12032" xr:uid="{00000000-0005-0000-0000-000095030000}"/>
    <cellStyle name="20% - Accent3 2 3 4 4 3" xfId="17369" xr:uid="{00000000-0005-0000-0000-000096030000}"/>
    <cellStyle name="20% - Accent3 2 3 4 5" xfId="9960" xr:uid="{00000000-0005-0000-0000-000097030000}"/>
    <cellStyle name="20% - Accent3 2 3 4 6" xfId="15960" xr:uid="{00000000-0005-0000-0000-000098030000}"/>
    <cellStyle name="20% - Accent3 2 3 5" xfId="4353" xr:uid="{00000000-0005-0000-0000-000099030000}"/>
    <cellStyle name="20% - Accent3 2 3 5 2" xfId="5888" xr:uid="{00000000-0005-0000-0000-00009A030000}"/>
    <cellStyle name="20% - Accent3 2 3 5 2 2" xfId="8228" xr:uid="{00000000-0005-0000-0000-00009B030000}"/>
    <cellStyle name="20% - Accent3 2 3 5 2 2 2" xfId="13767" xr:uid="{00000000-0005-0000-0000-00009C030000}"/>
    <cellStyle name="20% - Accent3 2 3 5 2 2 3" xfId="19104" xr:uid="{00000000-0005-0000-0000-00009D030000}"/>
    <cellStyle name="20% - Accent3 2 3 5 2 3" xfId="11427" xr:uid="{00000000-0005-0000-0000-00009E030000}"/>
    <cellStyle name="20% - Accent3 2 3 5 2 4" xfId="16806" xr:uid="{00000000-0005-0000-0000-00009F030000}"/>
    <cellStyle name="20% - Accent3 2 3 5 3" xfId="7336" xr:uid="{00000000-0005-0000-0000-0000A0030000}"/>
    <cellStyle name="20% - Accent3 2 3 5 3 2" xfId="12875" xr:uid="{00000000-0005-0000-0000-0000A1030000}"/>
    <cellStyle name="20% - Accent3 2 3 5 3 3" xfId="18212" xr:uid="{00000000-0005-0000-0000-0000A2030000}"/>
    <cellStyle name="20% - Accent3 2 3 5 4" xfId="6633" xr:uid="{00000000-0005-0000-0000-0000A3030000}"/>
    <cellStyle name="20% - Accent3 2 3 5 4 2" xfId="12172" xr:uid="{00000000-0005-0000-0000-0000A4030000}"/>
    <cellStyle name="20% - Accent3 2 3 5 4 3" xfId="17509" xr:uid="{00000000-0005-0000-0000-0000A5030000}"/>
    <cellStyle name="20% - Accent3 2 3 5 5" xfId="10101" xr:uid="{00000000-0005-0000-0000-0000A6030000}"/>
    <cellStyle name="20% - Accent3 2 3 5 6" xfId="16100" xr:uid="{00000000-0005-0000-0000-0000A7030000}"/>
    <cellStyle name="20% - Accent3 2 3 6" xfId="5004" xr:uid="{00000000-0005-0000-0000-0000A8030000}"/>
    <cellStyle name="20% - Accent3 2 3 6 2" xfId="6069" xr:uid="{00000000-0005-0000-0000-0000A9030000}"/>
    <cellStyle name="20% - Accent3 2 3 6 2 2" xfId="8409" xr:uid="{00000000-0005-0000-0000-0000AA030000}"/>
    <cellStyle name="20% - Accent3 2 3 6 2 2 2" xfId="13948" xr:uid="{00000000-0005-0000-0000-0000AB030000}"/>
    <cellStyle name="20% - Accent3 2 3 6 2 2 3" xfId="19285" xr:uid="{00000000-0005-0000-0000-0000AC030000}"/>
    <cellStyle name="20% - Accent3 2 3 6 2 3" xfId="11608" xr:uid="{00000000-0005-0000-0000-0000AD030000}"/>
    <cellStyle name="20% - Accent3 2 3 6 2 4" xfId="16946" xr:uid="{00000000-0005-0000-0000-0000AE030000}"/>
    <cellStyle name="20% - Accent3 2 3 6 3" xfId="7476" xr:uid="{00000000-0005-0000-0000-0000AF030000}"/>
    <cellStyle name="20% - Accent3 2 3 6 3 2" xfId="13015" xr:uid="{00000000-0005-0000-0000-0000B0030000}"/>
    <cellStyle name="20% - Accent3 2 3 6 3 3" xfId="18352" xr:uid="{00000000-0005-0000-0000-0000B1030000}"/>
    <cellStyle name="20% - Accent3 2 3 6 4" xfId="6773" xr:uid="{00000000-0005-0000-0000-0000B2030000}"/>
    <cellStyle name="20% - Accent3 2 3 6 4 2" xfId="12312" xr:uid="{00000000-0005-0000-0000-0000B3030000}"/>
    <cellStyle name="20% - Accent3 2 3 6 4 3" xfId="17649" xr:uid="{00000000-0005-0000-0000-0000B4030000}"/>
    <cellStyle name="20% - Accent3 2 3 6 5" xfId="10708" xr:uid="{00000000-0005-0000-0000-0000B5030000}"/>
    <cellStyle name="20% - Accent3 2 3 6 6" xfId="16240" xr:uid="{00000000-0005-0000-0000-0000B6030000}"/>
    <cellStyle name="20% - Accent3 2 3 7" xfId="4067" xr:uid="{00000000-0005-0000-0000-0000B7030000}"/>
    <cellStyle name="20% - Accent3 2 3 7 2" xfId="5608" xr:uid="{00000000-0005-0000-0000-0000B8030000}"/>
    <cellStyle name="20% - Accent3 2 3 7 2 2" xfId="7948" xr:uid="{00000000-0005-0000-0000-0000B9030000}"/>
    <cellStyle name="20% - Accent3 2 3 7 2 2 2" xfId="13487" xr:uid="{00000000-0005-0000-0000-0000BA030000}"/>
    <cellStyle name="20% - Accent3 2 3 7 2 2 3" xfId="18824" xr:uid="{00000000-0005-0000-0000-0000BB030000}"/>
    <cellStyle name="20% - Accent3 2 3 7 2 3" xfId="11147" xr:uid="{00000000-0005-0000-0000-0000BC030000}"/>
    <cellStyle name="20% - Accent3 2 3 7 2 4" xfId="16526" xr:uid="{00000000-0005-0000-0000-0000BD030000}"/>
    <cellStyle name="20% - Accent3 2 3 7 3" xfId="7056" xr:uid="{00000000-0005-0000-0000-0000BE030000}"/>
    <cellStyle name="20% - Accent3 2 3 7 3 2" xfId="12595" xr:uid="{00000000-0005-0000-0000-0000BF030000}"/>
    <cellStyle name="20% - Accent3 2 3 7 3 3" xfId="17932" xr:uid="{00000000-0005-0000-0000-0000C0030000}"/>
    <cellStyle name="20% - Accent3 2 3 7 4" xfId="6353" xr:uid="{00000000-0005-0000-0000-0000C1030000}"/>
    <cellStyle name="20% - Accent3 2 3 7 4 2" xfId="11892" xr:uid="{00000000-0005-0000-0000-0000C2030000}"/>
    <cellStyle name="20% - Accent3 2 3 7 4 3" xfId="17229" xr:uid="{00000000-0005-0000-0000-0000C3030000}"/>
    <cellStyle name="20% - Accent3 2 3 7 5" xfId="9816" xr:uid="{00000000-0005-0000-0000-0000C4030000}"/>
    <cellStyle name="20% - Accent3 2 3 7 6" xfId="15820" xr:uid="{00000000-0005-0000-0000-0000C5030000}"/>
    <cellStyle name="20% - Accent3 2 3 8" xfId="5282" xr:uid="{00000000-0005-0000-0000-0000C6030000}"/>
    <cellStyle name="20% - Accent3 2 3 8 2" xfId="7622" xr:uid="{00000000-0005-0000-0000-0000C7030000}"/>
    <cellStyle name="20% - Accent3 2 3 8 2 2" xfId="13161" xr:uid="{00000000-0005-0000-0000-0000C8030000}"/>
    <cellStyle name="20% - Accent3 2 3 8 2 3" xfId="18498" xr:uid="{00000000-0005-0000-0000-0000C9030000}"/>
    <cellStyle name="20% - Accent3 2 3 8 3" xfId="10913" xr:uid="{00000000-0005-0000-0000-0000CA030000}"/>
    <cellStyle name="20% - Accent3 2 3 8 4" xfId="16386" xr:uid="{00000000-0005-0000-0000-0000CB030000}"/>
    <cellStyle name="20% - Accent3 2 3 9" xfId="6916" xr:uid="{00000000-0005-0000-0000-0000CC030000}"/>
    <cellStyle name="20% - Accent3 2 3 9 2" xfId="12455" xr:uid="{00000000-0005-0000-0000-0000CD030000}"/>
    <cellStyle name="20% - Accent3 2 3 9 3" xfId="17792" xr:uid="{00000000-0005-0000-0000-0000CE030000}"/>
    <cellStyle name="20% - Accent3 2 4" xfId="43" xr:uid="{00000000-0005-0000-0000-0000CF030000}"/>
    <cellStyle name="20% - Accent3 2 4 2" xfId="1606" xr:uid="{00000000-0005-0000-0000-0000D0030000}"/>
    <cellStyle name="20% - Accent3 2 4 3" xfId="19923" xr:uid="{00000000-0005-0000-0000-0000D1030000}"/>
    <cellStyle name="20% - Accent3 2 5" xfId="1607" xr:uid="{00000000-0005-0000-0000-0000D2030000}"/>
    <cellStyle name="20% - Accent3 2 6" xfId="19580" xr:uid="{00000000-0005-0000-0000-0000D3030000}"/>
    <cellStyle name="20% - Accent3 2 7" xfId="1601" xr:uid="{00000000-0005-0000-0000-0000D4030000}"/>
    <cellStyle name="20% - Accent3 3" xfId="44" xr:uid="{00000000-0005-0000-0000-0000D5030000}"/>
    <cellStyle name="20% - Accent3 3 2" xfId="45" xr:uid="{00000000-0005-0000-0000-0000D6030000}"/>
    <cellStyle name="20% - Accent3 3 2 2" xfId="1609" xr:uid="{00000000-0005-0000-0000-0000D7030000}"/>
    <cellStyle name="20% - Accent3 3 2 3" xfId="19925" xr:uid="{00000000-0005-0000-0000-0000D8030000}"/>
    <cellStyle name="20% - Accent3 3 3" xfId="1610" xr:uid="{00000000-0005-0000-0000-0000D9030000}"/>
    <cellStyle name="20% - Accent3 3 4" xfId="1608" xr:uid="{00000000-0005-0000-0000-0000DA030000}"/>
    <cellStyle name="20% - Accent3 3 5" xfId="19924" xr:uid="{00000000-0005-0000-0000-0000DB030000}"/>
    <cellStyle name="20% - Accent3 4" xfId="46" xr:uid="{00000000-0005-0000-0000-0000DC030000}"/>
    <cellStyle name="20% - Accent3 4 2" xfId="47" xr:uid="{00000000-0005-0000-0000-0000DD030000}"/>
    <cellStyle name="20% - Accent3 4 2 2" xfId="1612" xr:uid="{00000000-0005-0000-0000-0000DE030000}"/>
    <cellStyle name="20% - Accent3 4 2 3" xfId="19927" xr:uid="{00000000-0005-0000-0000-0000DF030000}"/>
    <cellStyle name="20% - Accent3 4 3" xfId="1613" xr:uid="{00000000-0005-0000-0000-0000E0030000}"/>
    <cellStyle name="20% - Accent3 4 4" xfId="1611" xr:uid="{00000000-0005-0000-0000-0000E1030000}"/>
    <cellStyle name="20% - Accent3 4 5" xfId="19926" xr:uid="{00000000-0005-0000-0000-0000E2030000}"/>
    <cellStyle name="20% - Accent3 5" xfId="48" xr:uid="{00000000-0005-0000-0000-0000E3030000}"/>
    <cellStyle name="20% - Accent3 5 2" xfId="49" xr:uid="{00000000-0005-0000-0000-0000E4030000}"/>
    <cellStyle name="20% - Accent3 5 2 2" xfId="1615" xr:uid="{00000000-0005-0000-0000-0000E5030000}"/>
    <cellStyle name="20% - Accent3 5 2 3" xfId="19929" xr:uid="{00000000-0005-0000-0000-0000E6030000}"/>
    <cellStyle name="20% - Accent3 5 3" xfId="1616" xr:uid="{00000000-0005-0000-0000-0000E7030000}"/>
    <cellStyle name="20% - Accent3 5 4" xfId="1614" xr:uid="{00000000-0005-0000-0000-0000E8030000}"/>
    <cellStyle name="20% - Accent3 5 5" xfId="19928" xr:uid="{00000000-0005-0000-0000-0000E9030000}"/>
    <cellStyle name="20% - Accent3 6" xfId="50" xr:uid="{00000000-0005-0000-0000-0000EA030000}"/>
    <cellStyle name="20% - Accent3 6 10" xfId="6214" xr:uid="{00000000-0005-0000-0000-0000EB030000}"/>
    <cellStyle name="20% - Accent3 6 10 2" xfId="11753" xr:uid="{00000000-0005-0000-0000-0000EC030000}"/>
    <cellStyle name="20% - Accent3 6 10 3" xfId="17091" xr:uid="{00000000-0005-0000-0000-0000ED030000}"/>
    <cellStyle name="20% - Accent3 6 11" xfId="8915" xr:uid="{00000000-0005-0000-0000-0000EE030000}"/>
    <cellStyle name="20% - Accent3 6 12" xfId="15682" xr:uid="{00000000-0005-0000-0000-0000EF030000}"/>
    <cellStyle name="20% - Accent3 6 13" xfId="1617" xr:uid="{00000000-0005-0000-0000-0000F0030000}"/>
    <cellStyle name="20% - Accent3 6 14" xfId="19930" xr:uid="{00000000-0005-0000-0000-0000F1030000}"/>
    <cellStyle name="20% - Accent3 6 2" xfId="51" xr:uid="{00000000-0005-0000-0000-0000F2030000}"/>
    <cellStyle name="20% - Accent3 6 2 10" xfId="15683" xr:uid="{00000000-0005-0000-0000-0000F3030000}"/>
    <cellStyle name="20% - Accent3 6 2 11" xfId="1618" xr:uid="{00000000-0005-0000-0000-0000F4030000}"/>
    <cellStyle name="20% - Accent3 6 2 12" xfId="19931" xr:uid="{00000000-0005-0000-0000-0000F5030000}"/>
    <cellStyle name="20% - Accent3 6 2 2" xfId="4215" xr:uid="{00000000-0005-0000-0000-0000F6030000}"/>
    <cellStyle name="20% - Accent3 6 2 2 2" xfId="5751" xr:uid="{00000000-0005-0000-0000-0000F7030000}"/>
    <cellStyle name="20% - Accent3 6 2 2 2 2" xfId="8091" xr:uid="{00000000-0005-0000-0000-0000F8030000}"/>
    <cellStyle name="20% - Accent3 6 2 2 2 2 2" xfId="13630" xr:uid="{00000000-0005-0000-0000-0000F9030000}"/>
    <cellStyle name="20% - Accent3 6 2 2 2 2 3" xfId="18967" xr:uid="{00000000-0005-0000-0000-0000FA030000}"/>
    <cellStyle name="20% - Accent3 6 2 2 2 3" xfId="11290" xr:uid="{00000000-0005-0000-0000-0000FB030000}"/>
    <cellStyle name="20% - Accent3 6 2 2 2 4" xfId="16669" xr:uid="{00000000-0005-0000-0000-0000FC030000}"/>
    <cellStyle name="20% - Accent3 6 2 2 3" xfId="7199" xr:uid="{00000000-0005-0000-0000-0000FD030000}"/>
    <cellStyle name="20% - Accent3 6 2 2 3 2" xfId="12738" xr:uid="{00000000-0005-0000-0000-0000FE030000}"/>
    <cellStyle name="20% - Accent3 6 2 2 3 3" xfId="18075" xr:uid="{00000000-0005-0000-0000-0000FF030000}"/>
    <cellStyle name="20% - Accent3 6 2 2 4" xfId="6496" xr:uid="{00000000-0005-0000-0000-000000040000}"/>
    <cellStyle name="20% - Accent3 6 2 2 4 2" xfId="12035" xr:uid="{00000000-0005-0000-0000-000001040000}"/>
    <cellStyle name="20% - Accent3 6 2 2 4 3" xfId="17372" xr:uid="{00000000-0005-0000-0000-000002040000}"/>
    <cellStyle name="20% - Accent3 6 2 2 5" xfId="9963" xr:uid="{00000000-0005-0000-0000-000003040000}"/>
    <cellStyle name="20% - Accent3 6 2 2 6" xfId="15963" xr:uid="{00000000-0005-0000-0000-000004040000}"/>
    <cellStyle name="20% - Accent3 6 2 3" xfId="4356" xr:uid="{00000000-0005-0000-0000-000005040000}"/>
    <cellStyle name="20% - Accent3 6 2 3 2" xfId="5891" xr:uid="{00000000-0005-0000-0000-000006040000}"/>
    <cellStyle name="20% - Accent3 6 2 3 2 2" xfId="8231" xr:uid="{00000000-0005-0000-0000-000007040000}"/>
    <cellStyle name="20% - Accent3 6 2 3 2 2 2" xfId="13770" xr:uid="{00000000-0005-0000-0000-000008040000}"/>
    <cellStyle name="20% - Accent3 6 2 3 2 2 3" xfId="19107" xr:uid="{00000000-0005-0000-0000-000009040000}"/>
    <cellStyle name="20% - Accent3 6 2 3 2 3" xfId="11430" xr:uid="{00000000-0005-0000-0000-00000A040000}"/>
    <cellStyle name="20% - Accent3 6 2 3 2 4" xfId="16809" xr:uid="{00000000-0005-0000-0000-00000B040000}"/>
    <cellStyle name="20% - Accent3 6 2 3 3" xfId="7339" xr:uid="{00000000-0005-0000-0000-00000C040000}"/>
    <cellStyle name="20% - Accent3 6 2 3 3 2" xfId="12878" xr:uid="{00000000-0005-0000-0000-00000D040000}"/>
    <cellStyle name="20% - Accent3 6 2 3 3 3" xfId="18215" xr:uid="{00000000-0005-0000-0000-00000E040000}"/>
    <cellStyle name="20% - Accent3 6 2 3 4" xfId="6636" xr:uid="{00000000-0005-0000-0000-00000F040000}"/>
    <cellStyle name="20% - Accent3 6 2 3 4 2" xfId="12175" xr:uid="{00000000-0005-0000-0000-000010040000}"/>
    <cellStyle name="20% - Accent3 6 2 3 4 3" xfId="17512" xr:uid="{00000000-0005-0000-0000-000011040000}"/>
    <cellStyle name="20% - Accent3 6 2 3 5" xfId="10104" xr:uid="{00000000-0005-0000-0000-000012040000}"/>
    <cellStyle name="20% - Accent3 6 2 3 6" xfId="16103" xr:uid="{00000000-0005-0000-0000-000013040000}"/>
    <cellStyle name="20% - Accent3 6 2 4" xfId="5007" xr:uid="{00000000-0005-0000-0000-000014040000}"/>
    <cellStyle name="20% - Accent3 6 2 4 2" xfId="6072" xr:uid="{00000000-0005-0000-0000-000015040000}"/>
    <cellStyle name="20% - Accent3 6 2 4 2 2" xfId="8412" xr:uid="{00000000-0005-0000-0000-000016040000}"/>
    <cellStyle name="20% - Accent3 6 2 4 2 2 2" xfId="13951" xr:uid="{00000000-0005-0000-0000-000017040000}"/>
    <cellStyle name="20% - Accent3 6 2 4 2 2 3" xfId="19288" xr:uid="{00000000-0005-0000-0000-000018040000}"/>
    <cellStyle name="20% - Accent3 6 2 4 2 3" xfId="11611" xr:uid="{00000000-0005-0000-0000-000019040000}"/>
    <cellStyle name="20% - Accent3 6 2 4 2 4" xfId="16949" xr:uid="{00000000-0005-0000-0000-00001A040000}"/>
    <cellStyle name="20% - Accent3 6 2 4 3" xfId="7479" xr:uid="{00000000-0005-0000-0000-00001B040000}"/>
    <cellStyle name="20% - Accent3 6 2 4 3 2" xfId="13018" xr:uid="{00000000-0005-0000-0000-00001C040000}"/>
    <cellStyle name="20% - Accent3 6 2 4 3 3" xfId="18355" xr:uid="{00000000-0005-0000-0000-00001D040000}"/>
    <cellStyle name="20% - Accent3 6 2 4 4" xfId="6776" xr:uid="{00000000-0005-0000-0000-00001E040000}"/>
    <cellStyle name="20% - Accent3 6 2 4 4 2" xfId="12315" xr:uid="{00000000-0005-0000-0000-00001F040000}"/>
    <cellStyle name="20% - Accent3 6 2 4 4 3" xfId="17652" xr:uid="{00000000-0005-0000-0000-000020040000}"/>
    <cellStyle name="20% - Accent3 6 2 4 5" xfId="10711" xr:uid="{00000000-0005-0000-0000-000021040000}"/>
    <cellStyle name="20% - Accent3 6 2 4 6" xfId="16243" xr:uid="{00000000-0005-0000-0000-000022040000}"/>
    <cellStyle name="20% - Accent3 6 2 5" xfId="4070" xr:uid="{00000000-0005-0000-0000-000023040000}"/>
    <cellStyle name="20% - Accent3 6 2 5 2" xfId="5611" xr:uid="{00000000-0005-0000-0000-000024040000}"/>
    <cellStyle name="20% - Accent3 6 2 5 2 2" xfId="7951" xr:uid="{00000000-0005-0000-0000-000025040000}"/>
    <cellStyle name="20% - Accent3 6 2 5 2 2 2" xfId="13490" xr:uid="{00000000-0005-0000-0000-000026040000}"/>
    <cellStyle name="20% - Accent3 6 2 5 2 2 3" xfId="18827" xr:uid="{00000000-0005-0000-0000-000027040000}"/>
    <cellStyle name="20% - Accent3 6 2 5 2 3" xfId="11150" xr:uid="{00000000-0005-0000-0000-000028040000}"/>
    <cellStyle name="20% - Accent3 6 2 5 2 4" xfId="16529" xr:uid="{00000000-0005-0000-0000-000029040000}"/>
    <cellStyle name="20% - Accent3 6 2 5 3" xfId="7059" xr:uid="{00000000-0005-0000-0000-00002A040000}"/>
    <cellStyle name="20% - Accent3 6 2 5 3 2" xfId="12598" xr:uid="{00000000-0005-0000-0000-00002B040000}"/>
    <cellStyle name="20% - Accent3 6 2 5 3 3" xfId="17935" xr:uid="{00000000-0005-0000-0000-00002C040000}"/>
    <cellStyle name="20% - Accent3 6 2 5 4" xfId="6356" xr:uid="{00000000-0005-0000-0000-00002D040000}"/>
    <cellStyle name="20% - Accent3 6 2 5 4 2" xfId="11895" xr:uid="{00000000-0005-0000-0000-00002E040000}"/>
    <cellStyle name="20% - Accent3 6 2 5 4 3" xfId="17232" xr:uid="{00000000-0005-0000-0000-00002F040000}"/>
    <cellStyle name="20% - Accent3 6 2 5 5" xfId="9819" xr:uid="{00000000-0005-0000-0000-000030040000}"/>
    <cellStyle name="20% - Accent3 6 2 5 6" xfId="15823" xr:uid="{00000000-0005-0000-0000-000031040000}"/>
    <cellStyle name="20% - Accent3 6 2 6" xfId="5285" xr:uid="{00000000-0005-0000-0000-000032040000}"/>
    <cellStyle name="20% - Accent3 6 2 6 2" xfId="7625" xr:uid="{00000000-0005-0000-0000-000033040000}"/>
    <cellStyle name="20% - Accent3 6 2 6 2 2" xfId="13164" xr:uid="{00000000-0005-0000-0000-000034040000}"/>
    <cellStyle name="20% - Accent3 6 2 6 2 3" xfId="18501" xr:uid="{00000000-0005-0000-0000-000035040000}"/>
    <cellStyle name="20% - Accent3 6 2 6 3" xfId="10916" xr:uid="{00000000-0005-0000-0000-000036040000}"/>
    <cellStyle name="20% - Accent3 6 2 6 4" xfId="16389" xr:uid="{00000000-0005-0000-0000-000037040000}"/>
    <cellStyle name="20% - Accent3 6 2 7" xfId="6919" xr:uid="{00000000-0005-0000-0000-000038040000}"/>
    <cellStyle name="20% - Accent3 6 2 7 2" xfId="12458" xr:uid="{00000000-0005-0000-0000-000039040000}"/>
    <cellStyle name="20% - Accent3 6 2 7 3" xfId="17795" xr:uid="{00000000-0005-0000-0000-00003A040000}"/>
    <cellStyle name="20% - Accent3 6 2 8" xfId="6215" xr:uid="{00000000-0005-0000-0000-00003B040000}"/>
    <cellStyle name="20% - Accent3 6 2 8 2" xfId="11754" xr:uid="{00000000-0005-0000-0000-00003C040000}"/>
    <cellStyle name="20% - Accent3 6 2 8 3" xfId="17092" xr:uid="{00000000-0005-0000-0000-00003D040000}"/>
    <cellStyle name="20% - Accent3 6 2 9" xfId="8916" xr:uid="{00000000-0005-0000-0000-00003E040000}"/>
    <cellStyle name="20% - Accent3 6 3" xfId="1619" xr:uid="{00000000-0005-0000-0000-00003F040000}"/>
    <cellStyle name="20% - Accent3 6 4" xfId="4214" xr:uid="{00000000-0005-0000-0000-000040040000}"/>
    <cellStyle name="20% - Accent3 6 4 2" xfId="5750" xr:uid="{00000000-0005-0000-0000-000041040000}"/>
    <cellStyle name="20% - Accent3 6 4 2 2" xfId="8090" xr:uid="{00000000-0005-0000-0000-000042040000}"/>
    <cellStyle name="20% - Accent3 6 4 2 2 2" xfId="13629" xr:uid="{00000000-0005-0000-0000-000043040000}"/>
    <cellStyle name="20% - Accent3 6 4 2 2 3" xfId="18966" xr:uid="{00000000-0005-0000-0000-000044040000}"/>
    <cellStyle name="20% - Accent3 6 4 2 3" xfId="11289" xr:uid="{00000000-0005-0000-0000-000045040000}"/>
    <cellStyle name="20% - Accent3 6 4 2 4" xfId="16668" xr:uid="{00000000-0005-0000-0000-000046040000}"/>
    <cellStyle name="20% - Accent3 6 4 3" xfId="7198" xr:uid="{00000000-0005-0000-0000-000047040000}"/>
    <cellStyle name="20% - Accent3 6 4 3 2" xfId="12737" xr:uid="{00000000-0005-0000-0000-000048040000}"/>
    <cellStyle name="20% - Accent3 6 4 3 3" xfId="18074" xr:uid="{00000000-0005-0000-0000-000049040000}"/>
    <cellStyle name="20% - Accent3 6 4 4" xfId="6495" xr:uid="{00000000-0005-0000-0000-00004A040000}"/>
    <cellStyle name="20% - Accent3 6 4 4 2" xfId="12034" xr:uid="{00000000-0005-0000-0000-00004B040000}"/>
    <cellStyle name="20% - Accent3 6 4 4 3" xfId="17371" xr:uid="{00000000-0005-0000-0000-00004C040000}"/>
    <cellStyle name="20% - Accent3 6 4 5" xfId="9962" xr:uid="{00000000-0005-0000-0000-00004D040000}"/>
    <cellStyle name="20% - Accent3 6 4 6" xfId="15962" xr:uid="{00000000-0005-0000-0000-00004E040000}"/>
    <cellStyle name="20% - Accent3 6 5" xfId="4355" xr:uid="{00000000-0005-0000-0000-00004F040000}"/>
    <cellStyle name="20% - Accent3 6 5 2" xfId="5890" xr:uid="{00000000-0005-0000-0000-000050040000}"/>
    <cellStyle name="20% - Accent3 6 5 2 2" xfId="8230" xr:uid="{00000000-0005-0000-0000-000051040000}"/>
    <cellStyle name="20% - Accent3 6 5 2 2 2" xfId="13769" xr:uid="{00000000-0005-0000-0000-000052040000}"/>
    <cellStyle name="20% - Accent3 6 5 2 2 3" xfId="19106" xr:uid="{00000000-0005-0000-0000-000053040000}"/>
    <cellStyle name="20% - Accent3 6 5 2 3" xfId="11429" xr:uid="{00000000-0005-0000-0000-000054040000}"/>
    <cellStyle name="20% - Accent3 6 5 2 4" xfId="16808" xr:uid="{00000000-0005-0000-0000-000055040000}"/>
    <cellStyle name="20% - Accent3 6 5 3" xfId="7338" xr:uid="{00000000-0005-0000-0000-000056040000}"/>
    <cellStyle name="20% - Accent3 6 5 3 2" xfId="12877" xr:uid="{00000000-0005-0000-0000-000057040000}"/>
    <cellStyle name="20% - Accent3 6 5 3 3" xfId="18214" xr:uid="{00000000-0005-0000-0000-000058040000}"/>
    <cellStyle name="20% - Accent3 6 5 4" xfId="6635" xr:uid="{00000000-0005-0000-0000-000059040000}"/>
    <cellStyle name="20% - Accent3 6 5 4 2" xfId="12174" xr:uid="{00000000-0005-0000-0000-00005A040000}"/>
    <cellStyle name="20% - Accent3 6 5 4 3" xfId="17511" xr:uid="{00000000-0005-0000-0000-00005B040000}"/>
    <cellStyle name="20% - Accent3 6 5 5" xfId="10103" xr:uid="{00000000-0005-0000-0000-00005C040000}"/>
    <cellStyle name="20% - Accent3 6 5 6" xfId="16102" xr:uid="{00000000-0005-0000-0000-00005D040000}"/>
    <cellStyle name="20% - Accent3 6 6" xfId="5006" xr:uid="{00000000-0005-0000-0000-00005E040000}"/>
    <cellStyle name="20% - Accent3 6 6 2" xfId="6071" xr:uid="{00000000-0005-0000-0000-00005F040000}"/>
    <cellStyle name="20% - Accent3 6 6 2 2" xfId="8411" xr:uid="{00000000-0005-0000-0000-000060040000}"/>
    <cellStyle name="20% - Accent3 6 6 2 2 2" xfId="13950" xr:uid="{00000000-0005-0000-0000-000061040000}"/>
    <cellStyle name="20% - Accent3 6 6 2 2 3" xfId="19287" xr:uid="{00000000-0005-0000-0000-000062040000}"/>
    <cellStyle name="20% - Accent3 6 6 2 3" xfId="11610" xr:uid="{00000000-0005-0000-0000-000063040000}"/>
    <cellStyle name="20% - Accent3 6 6 2 4" xfId="16948" xr:uid="{00000000-0005-0000-0000-000064040000}"/>
    <cellStyle name="20% - Accent3 6 6 3" xfId="7478" xr:uid="{00000000-0005-0000-0000-000065040000}"/>
    <cellStyle name="20% - Accent3 6 6 3 2" xfId="13017" xr:uid="{00000000-0005-0000-0000-000066040000}"/>
    <cellStyle name="20% - Accent3 6 6 3 3" xfId="18354" xr:uid="{00000000-0005-0000-0000-000067040000}"/>
    <cellStyle name="20% - Accent3 6 6 4" xfId="6775" xr:uid="{00000000-0005-0000-0000-000068040000}"/>
    <cellStyle name="20% - Accent3 6 6 4 2" xfId="12314" xr:uid="{00000000-0005-0000-0000-000069040000}"/>
    <cellStyle name="20% - Accent3 6 6 4 3" xfId="17651" xr:uid="{00000000-0005-0000-0000-00006A040000}"/>
    <cellStyle name="20% - Accent3 6 6 5" xfId="10710" xr:uid="{00000000-0005-0000-0000-00006B040000}"/>
    <cellStyle name="20% - Accent3 6 6 6" xfId="16242" xr:uid="{00000000-0005-0000-0000-00006C040000}"/>
    <cellStyle name="20% - Accent3 6 7" xfId="4069" xr:uid="{00000000-0005-0000-0000-00006D040000}"/>
    <cellStyle name="20% - Accent3 6 7 2" xfId="5610" xr:uid="{00000000-0005-0000-0000-00006E040000}"/>
    <cellStyle name="20% - Accent3 6 7 2 2" xfId="7950" xr:uid="{00000000-0005-0000-0000-00006F040000}"/>
    <cellStyle name="20% - Accent3 6 7 2 2 2" xfId="13489" xr:uid="{00000000-0005-0000-0000-000070040000}"/>
    <cellStyle name="20% - Accent3 6 7 2 2 3" xfId="18826" xr:uid="{00000000-0005-0000-0000-000071040000}"/>
    <cellStyle name="20% - Accent3 6 7 2 3" xfId="11149" xr:uid="{00000000-0005-0000-0000-000072040000}"/>
    <cellStyle name="20% - Accent3 6 7 2 4" xfId="16528" xr:uid="{00000000-0005-0000-0000-000073040000}"/>
    <cellStyle name="20% - Accent3 6 7 3" xfId="7058" xr:uid="{00000000-0005-0000-0000-000074040000}"/>
    <cellStyle name="20% - Accent3 6 7 3 2" xfId="12597" xr:uid="{00000000-0005-0000-0000-000075040000}"/>
    <cellStyle name="20% - Accent3 6 7 3 3" xfId="17934" xr:uid="{00000000-0005-0000-0000-000076040000}"/>
    <cellStyle name="20% - Accent3 6 7 4" xfId="6355" xr:uid="{00000000-0005-0000-0000-000077040000}"/>
    <cellStyle name="20% - Accent3 6 7 4 2" xfId="11894" xr:uid="{00000000-0005-0000-0000-000078040000}"/>
    <cellStyle name="20% - Accent3 6 7 4 3" xfId="17231" xr:uid="{00000000-0005-0000-0000-000079040000}"/>
    <cellStyle name="20% - Accent3 6 7 5" xfId="9818" xr:uid="{00000000-0005-0000-0000-00007A040000}"/>
    <cellStyle name="20% - Accent3 6 7 6" xfId="15822" xr:uid="{00000000-0005-0000-0000-00007B040000}"/>
    <cellStyle name="20% - Accent3 6 8" xfId="5284" xr:uid="{00000000-0005-0000-0000-00007C040000}"/>
    <cellStyle name="20% - Accent3 6 8 2" xfId="7624" xr:uid="{00000000-0005-0000-0000-00007D040000}"/>
    <cellStyle name="20% - Accent3 6 8 2 2" xfId="13163" xr:uid="{00000000-0005-0000-0000-00007E040000}"/>
    <cellStyle name="20% - Accent3 6 8 2 3" xfId="18500" xr:uid="{00000000-0005-0000-0000-00007F040000}"/>
    <cellStyle name="20% - Accent3 6 8 3" xfId="10915" xr:uid="{00000000-0005-0000-0000-000080040000}"/>
    <cellStyle name="20% - Accent3 6 8 4" xfId="16388" xr:uid="{00000000-0005-0000-0000-000081040000}"/>
    <cellStyle name="20% - Accent3 6 9" xfId="6918" xr:uid="{00000000-0005-0000-0000-000082040000}"/>
    <cellStyle name="20% - Accent3 6 9 2" xfId="12457" xr:uid="{00000000-0005-0000-0000-000083040000}"/>
    <cellStyle name="20% - Accent3 6 9 3" xfId="17794" xr:uid="{00000000-0005-0000-0000-000084040000}"/>
    <cellStyle name="20% - Accent3 7" xfId="19920" xr:uid="{00000000-0005-0000-0000-000085040000}"/>
    <cellStyle name="20% - Accent4" xfId="1620" xr:uid="{00000000-0005-0000-0000-000086040000}"/>
    <cellStyle name="20% - Accent4 2" xfId="52" xr:uid="{00000000-0005-0000-0000-000087040000}"/>
    <cellStyle name="20% - Accent4 2 2" xfId="53" xr:uid="{00000000-0005-0000-0000-000088040000}"/>
    <cellStyle name="20% - Accent4 2 2 2" xfId="1622" xr:uid="{00000000-0005-0000-0000-000089040000}"/>
    <cellStyle name="20% - Accent4 2 2 3" xfId="19934" xr:uid="{00000000-0005-0000-0000-00008A040000}"/>
    <cellStyle name="20% - Accent4 2 3" xfId="54" xr:uid="{00000000-0005-0000-0000-00008B040000}"/>
    <cellStyle name="20% - Accent4 2 3 10" xfId="6216" xr:uid="{00000000-0005-0000-0000-00008C040000}"/>
    <cellStyle name="20% - Accent4 2 3 10 2" xfId="11755" xr:uid="{00000000-0005-0000-0000-00008D040000}"/>
    <cellStyle name="20% - Accent4 2 3 10 3" xfId="17093" xr:uid="{00000000-0005-0000-0000-00008E040000}"/>
    <cellStyle name="20% - Accent4 2 3 11" xfId="8918" xr:uid="{00000000-0005-0000-0000-00008F040000}"/>
    <cellStyle name="20% - Accent4 2 3 12" xfId="15684" xr:uid="{00000000-0005-0000-0000-000090040000}"/>
    <cellStyle name="20% - Accent4 2 3 13" xfId="1623" xr:uid="{00000000-0005-0000-0000-000091040000}"/>
    <cellStyle name="20% - Accent4 2 3 14" xfId="19935" xr:uid="{00000000-0005-0000-0000-000092040000}"/>
    <cellStyle name="20% - Accent4 2 3 2" xfId="1624" xr:uid="{00000000-0005-0000-0000-000093040000}"/>
    <cellStyle name="20% - Accent4 2 3 2 10" xfId="15685" xr:uid="{00000000-0005-0000-0000-000094040000}"/>
    <cellStyle name="20% - Accent4 2 3 2 2" xfId="4217" xr:uid="{00000000-0005-0000-0000-000095040000}"/>
    <cellStyle name="20% - Accent4 2 3 2 2 2" xfId="5753" xr:uid="{00000000-0005-0000-0000-000096040000}"/>
    <cellStyle name="20% - Accent4 2 3 2 2 2 2" xfId="8093" xr:uid="{00000000-0005-0000-0000-000097040000}"/>
    <cellStyle name="20% - Accent4 2 3 2 2 2 2 2" xfId="13632" xr:uid="{00000000-0005-0000-0000-000098040000}"/>
    <cellStyle name="20% - Accent4 2 3 2 2 2 2 3" xfId="18969" xr:uid="{00000000-0005-0000-0000-000099040000}"/>
    <cellStyle name="20% - Accent4 2 3 2 2 2 3" xfId="11292" xr:uid="{00000000-0005-0000-0000-00009A040000}"/>
    <cellStyle name="20% - Accent4 2 3 2 2 2 4" xfId="16671" xr:uid="{00000000-0005-0000-0000-00009B040000}"/>
    <cellStyle name="20% - Accent4 2 3 2 2 3" xfId="7201" xr:uid="{00000000-0005-0000-0000-00009C040000}"/>
    <cellStyle name="20% - Accent4 2 3 2 2 3 2" xfId="12740" xr:uid="{00000000-0005-0000-0000-00009D040000}"/>
    <cellStyle name="20% - Accent4 2 3 2 2 3 3" xfId="18077" xr:uid="{00000000-0005-0000-0000-00009E040000}"/>
    <cellStyle name="20% - Accent4 2 3 2 2 4" xfId="6498" xr:uid="{00000000-0005-0000-0000-00009F040000}"/>
    <cellStyle name="20% - Accent4 2 3 2 2 4 2" xfId="12037" xr:uid="{00000000-0005-0000-0000-0000A0040000}"/>
    <cellStyle name="20% - Accent4 2 3 2 2 4 3" xfId="17374" xr:uid="{00000000-0005-0000-0000-0000A1040000}"/>
    <cellStyle name="20% - Accent4 2 3 2 2 5" xfId="9965" xr:uid="{00000000-0005-0000-0000-0000A2040000}"/>
    <cellStyle name="20% - Accent4 2 3 2 2 6" xfId="15965" xr:uid="{00000000-0005-0000-0000-0000A3040000}"/>
    <cellStyle name="20% - Accent4 2 3 2 3" xfId="4358" xr:uid="{00000000-0005-0000-0000-0000A4040000}"/>
    <cellStyle name="20% - Accent4 2 3 2 3 2" xfId="5893" xr:uid="{00000000-0005-0000-0000-0000A5040000}"/>
    <cellStyle name="20% - Accent4 2 3 2 3 2 2" xfId="8233" xr:uid="{00000000-0005-0000-0000-0000A6040000}"/>
    <cellStyle name="20% - Accent4 2 3 2 3 2 2 2" xfId="13772" xr:uid="{00000000-0005-0000-0000-0000A7040000}"/>
    <cellStyle name="20% - Accent4 2 3 2 3 2 2 3" xfId="19109" xr:uid="{00000000-0005-0000-0000-0000A8040000}"/>
    <cellStyle name="20% - Accent4 2 3 2 3 2 3" xfId="11432" xr:uid="{00000000-0005-0000-0000-0000A9040000}"/>
    <cellStyle name="20% - Accent4 2 3 2 3 2 4" xfId="16811" xr:uid="{00000000-0005-0000-0000-0000AA040000}"/>
    <cellStyle name="20% - Accent4 2 3 2 3 3" xfId="7341" xr:uid="{00000000-0005-0000-0000-0000AB040000}"/>
    <cellStyle name="20% - Accent4 2 3 2 3 3 2" xfId="12880" xr:uid="{00000000-0005-0000-0000-0000AC040000}"/>
    <cellStyle name="20% - Accent4 2 3 2 3 3 3" xfId="18217" xr:uid="{00000000-0005-0000-0000-0000AD040000}"/>
    <cellStyle name="20% - Accent4 2 3 2 3 4" xfId="6638" xr:uid="{00000000-0005-0000-0000-0000AE040000}"/>
    <cellStyle name="20% - Accent4 2 3 2 3 4 2" xfId="12177" xr:uid="{00000000-0005-0000-0000-0000AF040000}"/>
    <cellStyle name="20% - Accent4 2 3 2 3 4 3" xfId="17514" xr:uid="{00000000-0005-0000-0000-0000B0040000}"/>
    <cellStyle name="20% - Accent4 2 3 2 3 5" xfId="10106" xr:uid="{00000000-0005-0000-0000-0000B1040000}"/>
    <cellStyle name="20% - Accent4 2 3 2 3 6" xfId="16105" xr:uid="{00000000-0005-0000-0000-0000B2040000}"/>
    <cellStyle name="20% - Accent4 2 3 2 4" xfId="5009" xr:uid="{00000000-0005-0000-0000-0000B3040000}"/>
    <cellStyle name="20% - Accent4 2 3 2 4 2" xfId="6074" xr:uid="{00000000-0005-0000-0000-0000B4040000}"/>
    <cellStyle name="20% - Accent4 2 3 2 4 2 2" xfId="8414" xr:uid="{00000000-0005-0000-0000-0000B5040000}"/>
    <cellStyle name="20% - Accent4 2 3 2 4 2 2 2" xfId="13953" xr:uid="{00000000-0005-0000-0000-0000B6040000}"/>
    <cellStyle name="20% - Accent4 2 3 2 4 2 2 3" xfId="19290" xr:uid="{00000000-0005-0000-0000-0000B7040000}"/>
    <cellStyle name="20% - Accent4 2 3 2 4 2 3" xfId="11613" xr:uid="{00000000-0005-0000-0000-0000B8040000}"/>
    <cellStyle name="20% - Accent4 2 3 2 4 2 4" xfId="16951" xr:uid="{00000000-0005-0000-0000-0000B9040000}"/>
    <cellStyle name="20% - Accent4 2 3 2 4 3" xfId="7481" xr:uid="{00000000-0005-0000-0000-0000BA040000}"/>
    <cellStyle name="20% - Accent4 2 3 2 4 3 2" xfId="13020" xr:uid="{00000000-0005-0000-0000-0000BB040000}"/>
    <cellStyle name="20% - Accent4 2 3 2 4 3 3" xfId="18357" xr:uid="{00000000-0005-0000-0000-0000BC040000}"/>
    <cellStyle name="20% - Accent4 2 3 2 4 4" xfId="6778" xr:uid="{00000000-0005-0000-0000-0000BD040000}"/>
    <cellStyle name="20% - Accent4 2 3 2 4 4 2" xfId="12317" xr:uid="{00000000-0005-0000-0000-0000BE040000}"/>
    <cellStyle name="20% - Accent4 2 3 2 4 4 3" xfId="17654" xr:uid="{00000000-0005-0000-0000-0000BF040000}"/>
    <cellStyle name="20% - Accent4 2 3 2 4 5" xfId="10713" xr:uid="{00000000-0005-0000-0000-0000C0040000}"/>
    <cellStyle name="20% - Accent4 2 3 2 4 6" xfId="16245" xr:uid="{00000000-0005-0000-0000-0000C1040000}"/>
    <cellStyle name="20% - Accent4 2 3 2 5" xfId="4072" xr:uid="{00000000-0005-0000-0000-0000C2040000}"/>
    <cellStyle name="20% - Accent4 2 3 2 5 2" xfId="5613" xr:uid="{00000000-0005-0000-0000-0000C3040000}"/>
    <cellStyle name="20% - Accent4 2 3 2 5 2 2" xfId="7953" xr:uid="{00000000-0005-0000-0000-0000C4040000}"/>
    <cellStyle name="20% - Accent4 2 3 2 5 2 2 2" xfId="13492" xr:uid="{00000000-0005-0000-0000-0000C5040000}"/>
    <cellStyle name="20% - Accent4 2 3 2 5 2 2 3" xfId="18829" xr:uid="{00000000-0005-0000-0000-0000C6040000}"/>
    <cellStyle name="20% - Accent4 2 3 2 5 2 3" xfId="11152" xr:uid="{00000000-0005-0000-0000-0000C7040000}"/>
    <cellStyle name="20% - Accent4 2 3 2 5 2 4" xfId="16531" xr:uid="{00000000-0005-0000-0000-0000C8040000}"/>
    <cellStyle name="20% - Accent4 2 3 2 5 3" xfId="7061" xr:uid="{00000000-0005-0000-0000-0000C9040000}"/>
    <cellStyle name="20% - Accent4 2 3 2 5 3 2" xfId="12600" xr:uid="{00000000-0005-0000-0000-0000CA040000}"/>
    <cellStyle name="20% - Accent4 2 3 2 5 3 3" xfId="17937" xr:uid="{00000000-0005-0000-0000-0000CB040000}"/>
    <cellStyle name="20% - Accent4 2 3 2 5 4" xfId="6358" xr:uid="{00000000-0005-0000-0000-0000CC040000}"/>
    <cellStyle name="20% - Accent4 2 3 2 5 4 2" xfId="11897" xr:uid="{00000000-0005-0000-0000-0000CD040000}"/>
    <cellStyle name="20% - Accent4 2 3 2 5 4 3" xfId="17234" xr:uid="{00000000-0005-0000-0000-0000CE040000}"/>
    <cellStyle name="20% - Accent4 2 3 2 5 5" xfId="9821" xr:uid="{00000000-0005-0000-0000-0000CF040000}"/>
    <cellStyle name="20% - Accent4 2 3 2 5 6" xfId="15825" xr:uid="{00000000-0005-0000-0000-0000D0040000}"/>
    <cellStyle name="20% - Accent4 2 3 2 6" xfId="5287" xr:uid="{00000000-0005-0000-0000-0000D1040000}"/>
    <cellStyle name="20% - Accent4 2 3 2 6 2" xfId="7627" xr:uid="{00000000-0005-0000-0000-0000D2040000}"/>
    <cellStyle name="20% - Accent4 2 3 2 6 2 2" xfId="13166" xr:uid="{00000000-0005-0000-0000-0000D3040000}"/>
    <cellStyle name="20% - Accent4 2 3 2 6 2 3" xfId="18503" xr:uid="{00000000-0005-0000-0000-0000D4040000}"/>
    <cellStyle name="20% - Accent4 2 3 2 6 3" xfId="10918" xr:uid="{00000000-0005-0000-0000-0000D5040000}"/>
    <cellStyle name="20% - Accent4 2 3 2 6 4" xfId="16391" xr:uid="{00000000-0005-0000-0000-0000D6040000}"/>
    <cellStyle name="20% - Accent4 2 3 2 7" xfId="6921" xr:uid="{00000000-0005-0000-0000-0000D7040000}"/>
    <cellStyle name="20% - Accent4 2 3 2 7 2" xfId="12460" xr:uid="{00000000-0005-0000-0000-0000D8040000}"/>
    <cellStyle name="20% - Accent4 2 3 2 7 3" xfId="17797" xr:uid="{00000000-0005-0000-0000-0000D9040000}"/>
    <cellStyle name="20% - Accent4 2 3 2 8" xfId="6217" xr:uid="{00000000-0005-0000-0000-0000DA040000}"/>
    <cellStyle name="20% - Accent4 2 3 2 8 2" xfId="11756" xr:uid="{00000000-0005-0000-0000-0000DB040000}"/>
    <cellStyle name="20% - Accent4 2 3 2 8 3" xfId="17094" xr:uid="{00000000-0005-0000-0000-0000DC040000}"/>
    <cellStyle name="20% - Accent4 2 3 2 9" xfId="8919" xr:uid="{00000000-0005-0000-0000-0000DD040000}"/>
    <cellStyle name="20% - Accent4 2 3 3" xfId="1625" xr:uid="{00000000-0005-0000-0000-0000DE040000}"/>
    <cellStyle name="20% - Accent4 2 3 4" xfId="4216" xr:uid="{00000000-0005-0000-0000-0000DF040000}"/>
    <cellStyle name="20% - Accent4 2 3 4 2" xfId="5752" xr:uid="{00000000-0005-0000-0000-0000E0040000}"/>
    <cellStyle name="20% - Accent4 2 3 4 2 2" xfId="8092" xr:uid="{00000000-0005-0000-0000-0000E1040000}"/>
    <cellStyle name="20% - Accent4 2 3 4 2 2 2" xfId="13631" xr:uid="{00000000-0005-0000-0000-0000E2040000}"/>
    <cellStyle name="20% - Accent4 2 3 4 2 2 3" xfId="18968" xr:uid="{00000000-0005-0000-0000-0000E3040000}"/>
    <cellStyle name="20% - Accent4 2 3 4 2 3" xfId="11291" xr:uid="{00000000-0005-0000-0000-0000E4040000}"/>
    <cellStyle name="20% - Accent4 2 3 4 2 4" xfId="16670" xr:uid="{00000000-0005-0000-0000-0000E5040000}"/>
    <cellStyle name="20% - Accent4 2 3 4 3" xfId="7200" xr:uid="{00000000-0005-0000-0000-0000E6040000}"/>
    <cellStyle name="20% - Accent4 2 3 4 3 2" xfId="12739" xr:uid="{00000000-0005-0000-0000-0000E7040000}"/>
    <cellStyle name="20% - Accent4 2 3 4 3 3" xfId="18076" xr:uid="{00000000-0005-0000-0000-0000E8040000}"/>
    <cellStyle name="20% - Accent4 2 3 4 4" xfId="6497" xr:uid="{00000000-0005-0000-0000-0000E9040000}"/>
    <cellStyle name="20% - Accent4 2 3 4 4 2" xfId="12036" xr:uid="{00000000-0005-0000-0000-0000EA040000}"/>
    <cellStyle name="20% - Accent4 2 3 4 4 3" xfId="17373" xr:uid="{00000000-0005-0000-0000-0000EB040000}"/>
    <cellStyle name="20% - Accent4 2 3 4 5" xfId="9964" xr:uid="{00000000-0005-0000-0000-0000EC040000}"/>
    <cellStyle name="20% - Accent4 2 3 4 6" xfId="15964" xr:uid="{00000000-0005-0000-0000-0000ED040000}"/>
    <cellStyle name="20% - Accent4 2 3 5" xfId="4357" xr:uid="{00000000-0005-0000-0000-0000EE040000}"/>
    <cellStyle name="20% - Accent4 2 3 5 2" xfId="5892" xr:uid="{00000000-0005-0000-0000-0000EF040000}"/>
    <cellStyle name="20% - Accent4 2 3 5 2 2" xfId="8232" xr:uid="{00000000-0005-0000-0000-0000F0040000}"/>
    <cellStyle name="20% - Accent4 2 3 5 2 2 2" xfId="13771" xr:uid="{00000000-0005-0000-0000-0000F1040000}"/>
    <cellStyle name="20% - Accent4 2 3 5 2 2 3" xfId="19108" xr:uid="{00000000-0005-0000-0000-0000F2040000}"/>
    <cellStyle name="20% - Accent4 2 3 5 2 3" xfId="11431" xr:uid="{00000000-0005-0000-0000-0000F3040000}"/>
    <cellStyle name="20% - Accent4 2 3 5 2 4" xfId="16810" xr:uid="{00000000-0005-0000-0000-0000F4040000}"/>
    <cellStyle name="20% - Accent4 2 3 5 3" xfId="7340" xr:uid="{00000000-0005-0000-0000-0000F5040000}"/>
    <cellStyle name="20% - Accent4 2 3 5 3 2" xfId="12879" xr:uid="{00000000-0005-0000-0000-0000F6040000}"/>
    <cellStyle name="20% - Accent4 2 3 5 3 3" xfId="18216" xr:uid="{00000000-0005-0000-0000-0000F7040000}"/>
    <cellStyle name="20% - Accent4 2 3 5 4" xfId="6637" xr:uid="{00000000-0005-0000-0000-0000F8040000}"/>
    <cellStyle name="20% - Accent4 2 3 5 4 2" xfId="12176" xr:uid="{00000000-0005-0000-0000-0000F9040000}"/>
    <cellStyle name="20% - Accent4 2 3 5 4 3" xfId="17513" xr:uid="{00000000-0005-0000-0000-0000FA040000}"/>
    <cellStyle name="20% - Accent4 2 3 5 5" xfId="10105" xr:uid="{00000000-0005-0000-0000-0000FB040000}"/>
    <cellStyle name="20% - Accent4 2 3 5 6" xfId="16104" xr:uid="{00000000-0005-0000-0000-0000FC040000}"/>
    <cellStyle name="20% - Accent4 2 3 6" xfId="5008" xr:uid="{00000000-0005-0000-0000-0000FD040000}"/>
    <cellStyle name="20% - Accent4 2 3 6 2" xfId="6073" xr:uid="{00000000-0005-0000-0000-0000FE040000}"/>
    <cellStyle name="20% - Accent4 2 3 6 2 2" xfId="8413" xr:uid="{00000000-0005-0000-0000-0000FF040000}"/>
    <cellStyle name="20% - Accent4 2 3 6 2 2 2" xfId="13952" xr:uid="{00000000-0005-0000-0000-000000050000}"/>
    <cellStyle name="20% - Accent4 2 3 6 2 2 3" xfId="19289" xr:uid="{00000000-0005-0000-0000-000001050000}"/>
    <cellStyle name="20% - Accent4 2 3 6 2 3" xfId="11612" xr:uid="{00000000-0005-0000-0000-000002050000}"/>
    <cellStyle name="20% - Accent4 2 3 6 2 4" xfId="16950" xr:uid="{00000000-0005-0000-0000-000003050000}"/>
    <cellStyle name="20% - Accent4 2 3 6 3" xfId="7480" xr:uid="{00000000-0005-0000-0000-000004050000}"/>
    <cellStyle name="20% - Accent4 2 3 6 3 2" xfId="13019" xr:uid="{00000000-0005-0000-0000-000005050000}"/>
    <cellStyle name="20% - Accent4 2 3 6 3 3" xfId="18356" xr:uid="{00000000-0005-0000-0000-000006050000}"/>
    <cellStyle name="20% - Accent4 2 3 6 4" xfId="6777" xr:uid="{00000000-0005-0000-0000-000007050000}"/>
    <cellStyle name="20% - Accent4 2 3 6 4 2" xfId="12316" xr:uid="{00000000-0005-0000-0000-000008050000}"/>
    <cellStyle name="20% - Accent4 2 3 6 4 3" xfId="17653" xr:uid="{00000000-0005-0000-0000-000009050000}"/>
    <cellStyle name="20% - Accent4 2 3 6 5" xfId="10712" xr:uid="{00000000-0005-0000-0000-00000A050000}"/>
    <cellStyle name="20% - Accent4 2 3 6 6" xfId="16244" xr:uid="{00000000-0005-0000-0000-00000B050000}"/>
    <cellStyle name="20% - Accent4 2 3 7" xfId="4071" xr:uid="{00000000-0005-0000-0000-00000C050000}"/>
    <cellStyle name="20% - Accent4 2 3 7 2" xfId="5612" xr:uid="{00000000-0005-0000-0000-00000D050000}"/>
    <cellStyle name="20% - Accent4 2 3 7 2 2" xfId="7952" xr:uid="{00000000-0005-0000-0000-00000E050000}"/>
    <cellStyle name="20% - Accent4 2 3 7 2 2 2" xfId="13491" xr:uid="{00000000-0005-0000-0000-00000F050000}"/>
    <cellStyle name="20% - Accent4 2 3 7 2 2 3" xfId="18828" xr:uid="{00000000-0005-0000-0000-000010050000}"/>
    <cellStyle name="20% - Accent4 2 3 7 2 3" xfId="11151" xr:uid="{00000000-0005-0000-0000-000011050000}"/>
    <cellStyle name="20% - Accent4 2 3 7 2 4" xfId="16530" xr:uid="{00000000-0005-0000-0000-000012050000}"/>
    <cellStyle name="20% - Accent4 2 3 7 3" xfId="7060" xr:uid="{00000000-0005-0000-0000-000013050000}"/>
    <cellStyle name="20% - Accent4 2 3 7 3 2" xfId="12599" xr:uid="{00000000-0005-0000-0000-000014050000}"/>
    <cellStyle name="20% - Accent4 2 3 7 3 3" xfId="17936" xr:uid="{00000000-0005-0000-0000-000015050000}"/>
    <cellStyle name="20% - Accent4 2 3 7 4" xfId="6357" xr:uid="{00000000-0005-0000-0000-000016050000}"/>
    <cellStyle name="20% - Accent4 2 3 7 4 2" xfId="11896" xr:uid="{00000000-0005-0000-0000-000017050000}"/>
    <cellStyle name="20% - Accent4 2 3 7 4 3" xfId="17233" xr:uid="{00000000-0005-0000-0000-000018050000}"/>
    <cellStyle name="20% - Accent4 2 3 7 5" xfId="9820" xr:uid="{00000000-0005-0000-0000-000019050000}"/>
    <cellStyle name="20% - Accent4 2 3 7 6" xfId="15824" xr:uid="{00000000-0005-0000-0000-00001A050000}"/>
    <cellStyle name="20% - Accent4 2 3 8" xfId="5286" xr:uid="{00000000-0005-0000-0000-00001B050000}"/>
    <cellStyle name="20% - Accent4 2 3 8 2" xfId="7626" xr:uid="{00000000-0005-0000-0000-00001C050000}"/>
    <cellStyle name="20% - Accent4 2 3 8 2 2" xfId="13165" xr:uid="{00000000-0005-0000-0000-00001D050000}"/>
    <cellStyle name="20% - Accent4 2 3 8 2 3" xfId="18502" xr:uid="{00000000-0005-0000-0000-00001E050000}"/>
    <cellStyle name="20% - Accent4 2 3 8 3" xfId="10917" xr:uid="{00000000-0005-0000-0000-00001F050000}"/>
    <cellStyle name="20% - Accent4 2 3 8 4" xfId="16390" xr:uid="{00000000-0005-0000-0000-000020050000}"/>
    <cellStyle name="20% - Accent4 2 3 9" xfId="6920" xr:uid="{00000000-0005-0000-0000-000021050000}"/>
    <cellStyle name="20% - Accent4 2 3 9 2" xfId="12459" xr:uid="{00000000-0005-0000-0000-000022050000}"/>
    <cellStyle name="20% - Accent4 2 3 9 3" xfId="17796" xr:uid="{00000000-0005-0000-0000-000023050000}"/>
    <cellStyle name="20% - Accent4 2 4" xfId="55" xr:uid="{00000000-0005-0000-0000-000024050000}"/>
    <cellStyle name="20% - Accent4 2 4 2" xfId="1626" xr:uid="{00000000-0005-0000-0000-000025050000}"/>
    <cellStyle name="20% - Accent4 2 4 3" xfId="19936" xr:uid="{00000000-0005-0000-0000-000026050000}"/>
    <cellStyle name="20% - Accent4 2 5" xfId="1627" xr:uid="{00000000-0005-0000-0000-000027050000}"/>
    <cellStyle name="20% - Accent4 2 6" xfId="19581" xr:uid="{00000000-0005-0000-0000-000028050000}"/>
    <cellStyle name="20% - Accent4 2 7" xfId="1621" xr:uid="{00000000-0005-0000-0000-000029050000}"/>
    <cellStyle name="20% - Accent4 2 8" xfId="19933" xr:uid="{00000000-0005-0000-0000-00002A050000}"/>
    <cellStyle name="20% - Accent4 3" xfId="56" xr:uid="{00000000-0005-0000-0000-00002B050000}"/>
    <cellStyle name="20% - Accent4 3 2" xfId="57" xr:uid="{00000000-0005-0000-0000-00002C050000}"/>
    <cellStyle name="20% - Accent4 3 2 2" xfId="1629" xr:uid="{00000000-0005-0000-0000-00002D050000}"/>
    <cellStyle name="20% - Accent4 3 2 3" xfId="19937" xr:uid="{00000000-0005-0000-0000-00002E050000}"/>
    <cellStyle name="20% - Accent4 3 3" xfId="1630" xr:uid="{00000000-0005-0000-0000-00002F050000}"/>
    <cellStyle name="20% - Accent4 3 4" xfId="19582" xr:uid="{00000000-0005-0000-0000-000030050000}"/>
    <cellStyle name="20% - Accent4 3 5" xfId="1628" xr:uid="{00000000-0005-0000-0000-000031050000}"/>
    <cellStyle name="20% - Accent4 4" xfId="58" xr:uid="{00000000-0005-0000-0000-000032050000}"/>
    <cellStyle name="20% - Accent4 4 2" xfId="59" xr:uid="{00000000-0005-0000-0000-000033050000}"/>
    <cellStyle name="20% - Accent4 4 2 2" xfId="1632" xr:uid="{00000000-0005-0000-0000-000034050000}"/>
    <cellStyle name="20% - Accent4 4 2 3" xfId="19939" xr:uid="{00000000-0005-0000-0000-000035050000}"/>
    <cellStyle name="20% - Accent4 4 3" xfId="1633" xr:uid="{00000000-0005-0000-0000-000036050000}"/>
    <cellStyle name="20% - Accent4 4 4" xfId="1631" xr:uid="{00000000-0005-0000-0000-000037050000}"/>
    <cellStyle name="20% - Accent4 4 5" xfId="19938" xr:uid="{00000000-0005-0000-0000-000038050000}"/>
    <cellStyle name="20% - Accent4 5" xfId="60" xr:uid="{00000000-0005-0000-0000-000039050000}"/>
    <cellStyle name="20% - Accent4 5 2" xfId="61" xr:uid="{00000000-0005-0000-0000-00003A050000}"/>
    <cellStyle name="20% - Accent4 5 2 2" xfId="1635" xr:uid="{00000000-0005-0000-0000-00003B050000}"/>
    <cellStyle name="20% - Accent4 5 2 3" xfId="19941" xr:uid="{00000000-0005-0000-0000-00003C050000}"/>
    <cellStyle name="20% - Accent4 5 3" xfId="1636" xr:uid="{00000000-0005-0000-0000-00003D050000}"/>
    <cellStyle name="20% - Accent4 5 4" xfId="1634" xr:uid="{00000000-0005-0000-0000-00003E050000}"/>
    <cellStyle name="20% - Accent4 5 5" xfId="19940" xr:uid="{00000000-0005-0000-0000-00003F050000}"/>
    <cellStyle name="20% - Accent4 6" xfId="62" xr:uid="{00000000-0005-0000-0000-000040050000}"/>
    <cellStyle name="20% - Accent4 6 10" xfId="6218" xr:uid="{00000000-0005-0000-0000-000041050000}"/>
    <cellStyle name="20% - Accent4 6 10 2" xfId="11757" xr:uid="{00000000-0005-0000-0000-000042050000}"/>
    <cellStyle name="20% - Accent4 6 10 3" xfId="17095" xr:uid="{00000000-0005-0000-0000-000043050000}"/>
    <cellStyle name="20% - Accent4 6 11" xfId="8920" xr:uid="{00000000-0005-0000-0000-000044050000}"/>
    <cellStyle name="20% - Accent4 6 12" xfId="15686" xr:uid="{00000000-0005-0000-0000-000045050000}"/>
    <cellStyle name="20% - Accent4 6 13" xfId="1637" xr:uid="{00000000-0005-0000-0000-000046050000}"/>
    <cellStyle name="20% - Accent4 6 14" xfId="19942" xr:uid="{00000000-0005-0000-0000-000047050000}"/>
    <cellStyle name="20% - Accent4 6 2" xfId="63" xr:uid="{00000000-0005-0000-0000-000048050000}"/>
    <cellStyle name="20% - Accent4 6 2 10" xfId="15687" xr:uid="{00000000-0005-0000-0000-000049050000}"/>
    <cellStyle name="20% - Accent4 6 2 11" xfId="1638" xr:uid="{00000000-0005-0000-0000-00004A050000}"/>
    <cellStyle name="20% - Accent4 6 2 12" xfId="19943" xr:uid="{00000000-0005-0000-0000-00004B050000}"/>
    <cellStyle name="20% - Accent4 6 2 2" xfId="4219" xr:uid="{00000000-0005-0000-0000-00004C050000}"/>
    <cellStyle name="20% - Accent4 6 2 2 2" xfId="5755" xr:uid="{00000000-0005-0000-0000-00004D050000}"/>
    <cellStyle name="20% - Accent4 6 2 2 2 2" xfId="8095" xr:uid="{00000000-0005-0000-0000-00004E050000}"/>
    <cellStyle name="20% - Accent4 6 2 2 2 2 2" xfId="13634" xr:uid="{00000000-0005-0000-0000-00004F050000}"/>
    <cellStyle name="20% - Accent4 6 2 2 2 2 3" xfId="18971" xr:uid="{00000000-0005-0000-0000-000050050000}"/>
    <cellStyle name="20% - Accent4 6 2 2 2 3" xfId="11294" xr:uid="{00000000-0005-0000-0000-000051050000}"/>
    <cellStyle name="20% - Accent4 6 2 2 2 4" xfId="16673" xr:uid="{00000000-0005-0000-0000-000052050000}"/>
    <cellStyle name="20% - Accent4 6 2 2 3" xfId="7203" xr:uid="{00000000-0005-0000-0000-000053050000}"/>
    <cellStyle name="20% - Accent4 6 2 2 3 2" xfId="12742" xr:uid="{00000000-0005-0000-0000-000054050000}"/>
    <cellStyle name="20% - Accent4 6 2 2 3 3" xfId="18079" xr:uid="{00000000-0005-0000-0000-000055050000}"/>
    <cellStyle name="20% - Accent4 6 2 2 4" xfId="6500" xr:uid="{00000000-0005-0000-0000-000056050000}"/>
    <cellStyle name="20% - Accent4 6 2 2 4 2" xfId="12039" xr:uid="{00000000-0005-0000-0000-000057050000}"/>
    <cellStyle name="20% - Accent4 6 2 2 4 3" xfId="17376" xr:uid="{00000000-0005-0000-0000-000058050000}"/>
    <cellStyle name="20% - Accent4 6 2 2 5" xfId="9967" xr:uid="{00000000-0005-0000-0000-000059050000}"/>
    <cellStyle name="20% - Accent4 6 2 2 6" xfId="15967" xr:uid="{00000000-0005-0000-0000-00005A050000}"/>
    <cellStyle name="20% - Accent4 6 2 3" xfId="4360" xr:uid="{00000000-0005-0000-0000-00005B050000}"/>
    <cellStyle name="20% - Accent4 6 2 3 2" xfId="5895" xr:uid="{00000000-0005-0000-0000-00005C050000}"/>
    <cellStyle name="20% - Accent4 6 2 3 2 2" xfId="8235" xr:uid="{00000000-0005-0000-0000-00005D050000}"/>
    <cellStyle name="20% - Accent4 6 2 3 2 2 2" xfId="13774" xr:uid="{00000000-0005-0000-0000-00005E050000}"/>
    <cellStyle name="20% - Accent4 6 2 3 2 2 3" xfId="19111" xr:uid="{00000000-0005-0000-0000-00005F050000}"/>
    <cellStyle name="20% - Accent4 6 2 3 2 3" xfId="11434" xr:uid="{00000000-0005-0000-0000-000060050000}"/>
    <cellStyle name="20% - Accent4 6 2 3 2 4" xfId="16813" xr:uid="{00000000-0005-0000-0000-000061050000}"/>
    <cellStyle name="20% - Accent4 6 2 3 3" xfId="7343" xr:uid="{00000000-0005-0000-0000-000062050000}"/>
    <cellStyle name="20% - Accent4 6 2 3 3 2" xfId="12882" xr:uid="{00000000-0005-0000-0000-000063050000}"/>
    <cellStyle name="20% - Accent4 6 2 3 3 3" xfId="18219" xr:uid="{00000000-0005-0000-0000-000064050000}"/>
    <cellStyle name="20% - Accent4 6 2 3 4" xfId="6640" xr:uid="{00000000-0005-0000-0000-000065050000}"/>
    <cellStyle name="20% - Accent4 6 2 3 4 2" xfId="12179" xr:uid="{00000000-0005-0000-0000-000066050000}"/>
    <cellStyle name="20% - Accent4 6 2 3 4 3" xfId="17516" xr:uid="{00000000-0005-0000-0000-000067050000}"/>
    <cellStyle name="20% - Accent4 6 2 3 5" xfId="10108" xr:uid="{00000000-0005-0000-0000-000068050000}"/>
    <cellStyle name="20% - Accent4 6 2 3 6" xfId="16107" xr:uid="{00000000-0005-0000-0000-000069050000}"/>
    <cellStyle name="20% - Accent4 6 2 4" xfId="5011" xr:uid="{00000000-0005-0000-0000-00006A050000}"/>
    <cellStyle name="20% - Accent4 6 2 4 2" xfId="6076" xr:uid="{00000000-0005-0000-0000-00006B050000}"/>
    <cellStyle name="20% - Accent4 6 2 4 2 2" xfId="8416" xr:uid="{00000000-0005-0000-0000-00006C050000}"/>
    <cellStyle name="20% - Accent4 6 2 4 2 2 2" xfId="13955" xr:uid="{00000000-0005-0000-0000-00006D050000}"/>
    <cellStyle name="20% - Accent4 6 2 4 2 2 3" xfId="19292" xr:uid="{00000000-0005-0000-0000-00006E050000}"/>
    <cellStyle name="20% - Accent4 6 2 4 2 3" xfId="11615" xr:uid="{00000000-0005-0000-0000-00006F050000}"/>
    <cellStyle name="20% - Accent4 6 2 4 2 4" xfId="16953" xr:uid="{00000000-0005-0000-0000-000070050000}"/>
    <cellStyle name="20% - Accent4 6 2 4 3" xfId="7483" xr:uid="{00000000-0005-0000-0000-000071050000}"/>
    <cellStyle name="20% - Accent4 6 2 4 3 2" xfId="13022" xr:uid="{00000000-0005-0000-0000-000072050000}"/>
    <cellStyle name="20% - Accent4 6 2 4 3 3" xfId="18359" xr:uid="{00000000-0005-0000-0000-000073050000}"/>
    <cellStyle name="20% - Accent4 6 2 4 4" xfId="6780" xr:uid="{00000000-0005-0000-0000-000074050000}"/>
    <cellStyle name="20% - Accent4 6 2 4 4 2" xfId="12319" xr:uid="{00000000-0005-0000-0000-000075050000}"/>
    <cellStyle name="20% - Accent4 6 2 4 4 3" xfId="17656" xr:uid="{00000000-0005-0000-0000-000076050000}"/>
    <cellStyle name="20% - Accent4 6 2 4 5" xfId="10715" xr:uid="{00000000-0005-0000-0000-000077050000}"/>
    <cellStyle name="20% - Accent4 6 2 4 6" xfId="16247" xr:uid="{00000000-0005-0000-0000-000078050000}"/>
    <cellStyle name="20% - Accent4 6 2 5" xfId="4074" xr:uid="{00000000-0005-0000-0000-000079050000}"/>
    <cellStyle name="20% - Accent4 6 2 5 2" xfId="5615" xr:uid="{00000000-0005-0000-0000-00007A050000}"/>
    <cellStyle name="20% - Accent4 6 2 5 2 2" xfId="7955" xr:uid="{00000000-0005-0000-0000-00007B050000}"/>
    <cellStyle name="20% - Accent4 6 2 5 2 2 2" xfId="13494" xr:uid="{00000000-0005-0000-0000-00007C050000}"/>
    <cellStyle name="20% - Accent4 6 2 5 2 2 3" xfId="18831" xr:uid="{00000000-0005-0000-0000-00007D050000}"/>
    <cellStyle name="20% - Accent4 6 2 5 2 3" xfId="11154" xr:uid="{00000000-0005-0000-0000-00007E050000}"/>
    <cellStyle name="20% - Accent4 6 2 5 2 4" xfId="16533" xr:uid="{00000000-0005-0000-0000-00007F050000}"/>
    <cellStyle name="20% - Accent4 6 2 5 3" xfId="7063" xr:uid="{00000000-0005-0000-0000-000080050000}"/>
    <cellStyle name="20% - Accent4 6 2 5 3 2" xfId="12602" xr:uid="{00000000-0005-0000-0000-000081050000}"/>
    <cellStyle name="20% - Accent4 6 2 5 3 3" xfId="17939" xr:uid="{00000000-0005-0000-0000-000082050000}"/>
    <cellStyle name="20% - Accent4 6 2 5 4" xfId="6360" xr:uid="{00000000-0005-0000-0000-000083050000}"/>
    <cellStyle name="20% - Accent4 6 2 5 4 2" xfId="11899" xr:uid="{00000000-0005-0000-0000-000084050000}"/>
    <cellStyle name="20% - Accent4 6 2 5 4 3" xfId="17236" xr:uid="{00000000-0005-0000-0000-000085050000}"/>
    <cellStyle name="20% - Accent4 6 2 5 5" xfId="9823" xr:uid="{00000000-0005-0000-0000-000086050000}"/>
    <cellStyle name="20% - Accent4 6 2 5 6" xfId="15827" xr:uid="{00000000-0005-0000-0000-000087050000}"/>
    <cellStyle name="20% - Accent4 6 2 6" xfId="5289" xr:uid="{00000000-0005-0000-0000-000088050000}"/>
    <cellStyle name="20% - Accent4 6 2 6 2" xfId="7629" xr:uid="{00000000-0005-0000-0000-000089050000}"/>
    <cellStyle name="20% - Accent4 6 2 6 2 2" xfId="13168" xr:uid="{00000000-0005-0000-0000-00008A050000}"/>
    <cellStyle name="20% - Accent4 6 2 6 2 3" xfId="18505" xr:uid="{00000000-0005-0000-0000-00008B050000}"/>
    <cellStyle name="20% - Accent4 6 2 6 3" xfId="10920" xr:uid="{00000000-0005-0000-0000-00008C050000}"/>
    <cellStyle name="20% - Accent4 6 2 6 4" xfId="16393" xr:uid="{00000000-0005-0000-0000-00008D050000}"/>
    <cellStyle name="20% - Accent4 6 2 7" xfId="6923" xr:uid="{00000000-0005-0000-0000-00008E050000}"/>
    <cellStyle name="20% - Accent4 6 2 7 2" xfId="12462" xr:uid="{00000000-0005-0000-0000-00008F050000}"/>
    <cellStyle name="20% - Accent4 6 2 7 3" xfId="17799" xr:uid="{00000000-0005-0000-0000-000090050000}"/>
    <cellStyle name="20% - Accent4 6 2 8" xfId="6219" xr:uid="{00000000-0005-0000-0000-000091050000}"/>
    <cellStyle name="20% - Accent4 6 2 8 2" xfId="11758" xr:uid="{00000000-0005-0000-0000-000092050000}"/>
    <cellStyle name="20% - Accent4 6 2 8 3" xfId="17096" xr:uid="{00000000-0005-0000-0000-000093050000}"/>
    <cellStyle name="20% - Accent4 6 2 9" xfId="8921" xr:uid="{00000000-0005-0000-0000-000094050000}"/>
    <cellStyle name="20% - Accent4 6 3" xfId="1639" xr:uid="{00000000-0005-0000-0000-000095050000}"/>
    <cellStyle name="20% - Accent4 6 4" xfId="4218" xr:uid="{00000000-0005-0000-0000-000096050000}"/>
    <cellStyle name="20% - Accent4 6 4 2" xfId="5754" xr:uid="{00000000-0005-0000-0000-000097050000}"/>
    <cellStyle name="20% - Accent4 6 4 2 2" xfId="8094" xr:uid="{00000000-0005-0000-0000-000098050000}"/>
    <cellStyle name="20% - Accent4 6 4 2 2 2" xfId="13633" xr:uid="{00000000-0005-0000-0000-000099050000}"/>
    <cellStyle name="20% - Accent4 6 4 2 2 3" xfId="18970" xr:uid="{00000000-0005-0000-0000-00009A050000}"/>
    <cellStyle name="20% - Accent4 6 4 2 3" xfId="11293" xr:uid="{00000000-0005-0000-0000-00009B050000}"/>
    <cellStyle name="20% - Accent4 6 4 2 4" xfId="16672" xr:uid="{00000000-0005-0000-0000-00009C050000}"/>
    <cellStyle name="20% - Accent4 6 4 3" xfId="7202" xr:uid="{00000000-0005-0000-0000-00009D050000}"/>
    <cellStyle name="20% - Accent4 6 4 3 2" xfId="12741" xr:uid="{00000000-0005-0000-0000-00009E050000}"/>
    <cellStyle name="20% - Accent4 6 4 3 3" xfId="18078" xr:uid="{00000000-0005-0000-0000-00009F050000}"/>
    <cellStyle name="20% - Accent4 6 4 4" xfId="6499" xr:uid="{00000000-0005-0000-0000-0000A0050000}"/>
    <cellStyle name="20% - Accent4 6 4 4 2" xfId="12038" xr:uid="{00000000-0005-0000-0000-0000A1050000}"/>
    <cellStyle name="20% - Accent4 6 4 4 3" xfId="17375" xr:uid="{00000000-0005-0000-0000-0000A2050000}"/>
    <cellStyle name="20% - Accent4 6 4 5" xfId="9966" xr:uid="{00000000-0005-0000-0000-0000A3050000}"/>
    <cellStyle name="20% - Accent4 6 4 6" xfId="15966" xr:uid="{00000000-0005-0000-0000-0000A4050000}"/>
    <cellStyle name="20% - Accent4 6 5" xfId="4359" xr:uid="{00000000-0005-0000-0000-0000A5050000}"/>
    <cellStyle name="20% - Accent4 6 5 2" xfId="5894" xr:uid="{00000000-0005-0000-0000-0000A6050000}"/>
    <cellStyle name="20% - Accent4 6 5 2 2" xfId="8234" xr:uid="{00000000-0005-0000-0000-0000A7050000}"/>
    <cellStyle name="20% - Accent4 6 5 2 2 2" xfId="13773" xr:uid="{00000000-0005-0000-0000-0000A8050000}"/>
    <cellStyle name="20% - Accent4 6 5 2 2 3" xfId="19110" xr:uid="{00000000-0005-0000-0000-0000A9050000}"/>
    <cellStyle name="20% - Accent4 6 5 2 3" xfId="11433" xr:uid="{00000000-0005-0000-0000-0000AA050000}"/>
    <cellStyle name="20% - Accent4 6 5 2 4" xfId="16812" xr:uid="{00000000-0005-0000-0000-0000AB050000}"/>
    <cellStyle name="20% - Accent4 6 5 3" xfId="7342" xr:uid="{00000000-0005-0000-0000-0000AC050000}"/>
    <cellStyle name="20% - Accent4 6 5 3 2" xfId="12881" xr:uid="{00000000-0005-0000-0000-0000AD050000}"/>
    <cellStyle name="20% - Accent4 6 5 3 3" xfId="18218" xr:uid="{00000000-0005-0000-0000-0000AE050000}"/>
    <cellStyle name="20% - Accent4 6 5 4" xfId="6639" xr:uid="{00000000-0005-0000-0000-0000AF050000}"/>
    <cellStyle name="20% - Accent4 6 5 4 2" xfId="12178" xr:uid="{00000000-0005-0000-0000-0000B0050000}"/>
    <cellStyle name="20% - Accent4 6 5 4 3" xfId="17515" xr:uid="{00000000-0005-0000-0000-0000B1050000}"/>
    <cellStyle name="20% - Accent4 6 5 5" xfId="10107" xr:uid="{00000000-0005-0000-0000-0000B2050000}"/>
    <cellStyle name="20% - Accent4 6 5 6" xfId="16106" xr:uid="{00000000-0005-0000-0000-0000B3050000}"/>
    <cellStyle name="20% - Accent4 6 6" xfId="5010" xr:uid="{00000000-0005-0000-0000-0000B4050000}"/>
    <cellStyle name="20% - Accent4 6 6 2" xfId="6075" xr:uid="{00000000-0005-0000-0000-0000B5050000}"/>
    <cellStyle name="20% - Accent4 6 6 2 2" xfId="8415" xr:uid="{00000000-0005-0000-0000-0000B6050000}"/>
    <cellStyle name="20% - Accent4 6 6 2 2 2" xfId="13954" xr:uid="{00000000-0005-0000-0000-0000B7050000}"/>
    <cellStyle name="20% - Accent4 6 6 2 2 3" xfId="19291" xr:uid="{00000000-0005-0000-0000-0000B8050000}"/>
    <cellStyle name="20% - Accent4 6 6 2 3" xfId="11614" xr:uid="{00000000-0005-0000-0000-0000B9050000}"/>
    <cellStyle name="20% - Accent4 6 6 2 4" xfId="16952" xr:uid="{00000000-0005-0000-0000-0000BA050000}"/>
    <cellStyle name="20% - Accent4 6 6 3" xfId="7482" xr:uid="{00000000-0005-0000-0000-0000BB050000}"/>
    <cellStyle name="20% - Accent4 6 6 3 2" xfId="13021" xr:uid="{00000000-0005-0000-0000-0000BC050000}"/>
    <cellStyle name="20% - Accent4 6 6 3 3" xfId="18358" xr:uid="{00000000-0005-0000-0000-0000BD050000}"/>
    <cellStyle name="20% - Accent4 6 6 4" xfId="6779" xr:uid="{00000000-0005-0000-0000-0000BE050000}"/>
    <cellStyle name="20% - Accent4 6 6 4 2" xfId="12318" xr:uid="{00000000-0005-0000-0000-0000BF050000}"/>
    <cellStyle name="20% - Accent4 6 6 4 3" xfId="17655" xr:uid="{00000000-0005-0000-0000-0000C0050000}"/>
    <cellStyle name="20% - Accent4 6 6 5" xfId="10714" xr:uid="{00000000-0005-0000-0000-0000C1050000}"/>
    <cellStyle name="20% - Accent4 6 6 6" xfId="16246" xr:uid="{00000000-0005-0000-0000-0000C2050000}"/>
    <cellStyle name="20% - Accent4 6 7" xfId="4073" xr:uid="{00000000-0005-0000-0000-0000C3050000}"/>
    <cellStyle name="20% - Accent4 6 7 2" xfId="5614" xr:uid="{00000000-0005-0000-0000-0000C4050000}"/>
    <cellStyle name="20% - Accent4 6 7 2 2" xfId="7954" xr:uid="{00000000-0005-0000-0000-0000C5050000}"/>
    <cellStyle name="20% - Accent4 6 7 2 2 2" xfId="13493" xr:uid="{00000000-0005-0000-0000-0000C6050000}"/>
    <cellStyle name="20% - Accent4 6 7 2 2 3" xfId="18830" xr:uid="{00000000-0005-0000-0000-0000C7050000}"/>
    <cellStyle name="20% - Accent4 6 7 2 3" xfId="11153" xr:uid="{00000000-0005-0000-0000-0000C8050000}"/>
    <cellStyle name="20% - Accent4 6 7 2 4" xfId="16532" xr:uid="{00000000-0005-0000-0000-0000C9050000}"/>
    <cellStyle name="20% - Accent4 6 7 3" xfId="7062" xr:uid="{00000000-0005-0000-0000-0000CA050000}"/>
    <cellStyle name="20% - Accent4 6 7 3 2" xfId="12601" xr:uid="{00000000-0005-0000-0000-0000CB050000}"/>
    <cellStyle name="20% - Accent4 6 7 3 3" xfId="17938" xr:uid="{00000000-0005-0000-0000-0000CC050000}"/>
    <cellStyle name="20% - Accent4 6 7 4" xfId="6359" xr:uid="{00000000-0005-0000-0000-0000CD050000}"/>
    <cellStyle name="20% - Accent4 6 7 4 2" xfId="11898" xr:uid="{00000000-0005-0000-0000-0000CE050000}"/>
    <cellStyle name="20% - Accent4 6 7 4 3" xfId="17235" xr:uid="{00000000-0005-0000-0000-0000CF050000}"/>
    <cellStyle name="20% - Accent4 6 7 5" xfId="9822" xr:uid="{00000000-0005-0000-0000-0000D0050000}"/>
    <cellStyle name="20% - Accent4 6 7 6" xfId="15826" xr:uid="{00000000-0005-0000-0000-0000D1050000}"/>
    <cellStyle name="20% - Accent4 6 8" xfId="5288" xr:uid="{00000000-0005-0000-0000-0000D2050000}"/>
    <cellStyle name="20% - Accent4 6 8 2" xfId="7628" xr:uid="{00000000-0005-0000-0000-0000D3050000}"/>
    <cellStyle name="20% - Accent4 6 8 2 2" xfId="13167" xr:uid="{00000000-0005-0000-0000-0000D4050000}"/>
    <cellStyle name="20% - Accent4 6 8 2 3" xfId="18504" xr:uid="{00000000-0005-0000-0000-0000D5050000}"/>
    <cellStyle name="20% - Accent4 6 8 3" xfId="10919" xr:uid="{00000000-0005-0000-0000-0000D6050000}"/>
    <cellStyle name="20% - Accent4 6 8 4" xfId="16392" xr:uid="{00000000-0005-0000-0000-0000D7050000}"/>
    <cellStyle name="20% - Accent4 6 9" xfId="6922" xr:uid="{00000000-0005-0000-0000-0000D8050000}"/>
    <cellStyle name="20% - Accent4 6 9 2" xfId="12461" xr:uid="{00000000-0005-0000-0000-0000D9050000}"/>
    <cellStyle name="20% - Accent4 6 9 3" xfId="17798" xr:uid="{00000000-0005-0000-0000-0000DA050000}"/>
    <cellStyle name="20% - Accent4 7" xfId="19932" xr:uid="{00000000-0005-0000-0000-0000DB050000}"/>
    <cellStyle name="20% - Accent5" xfId="1640" xr:uid="{00000000-0005-0000-0000-0000DC050000}"/>
    <cellStyle name="20% - Accent5 2" xfId="64" xr:uid="{00000000-0005-0000-0000-0000DD050000}"/>
    <cellStyle name="20% - Accent5 2 2" xfId="65" xr:uid="{00000000-0005-0000-0000-0000DE050000}"/>
    <cellStyle name="20% - Accent5 2 2 2" xfId="1642" xr:uid="{00000000-0005-0000-0000-0000DF050000}"/>
    <cellStyle name="20% - Accent5 2 2 3" xfId="19946" xr:uid="{00000000-0005-0000-0000-0000E0050000}"/>
    <cellStyle name="20% - Accent5 2 3" xfId="66" xr:uid="{00000000-0005-0000-0000-0000E1050000}"/>
    <cellStyle name="20% - Accent5 2 3 2" xfId="1643" xr:uid="{00000000-0005-0000-0000-0000E2050000}"/>
    <cellStyle name="20% - Accent5 2 4" xfId="67" xr:uid="{00000000-0005-0000-0000-0000E3050000}"/>
    <cellStyle name="20% - Accent5 2 4 2" xfId="1644" xr:uid="{00000000-0005-0000-0000-0000E4050000}"/>
    <cellStyle name="20% - Accent5 2 4 3" xfId="19947" xr:uid="{00000000-0005-0000-0000-0000E5050000}"/>
    <cellStyle name="20% - Accent5 2 5" xfId="19583" xr:uid="{00000000-0005-0000-0000-0000E6050000}"/>
    <cellStyle name="20% - Accent5 2 6" xfId="1641" xr:uid="{00000000-0005-0000-0000-0000E7050000}"/>
    <cellStyle name="20% - Accent5 2 7" xfId="19945" xr:uid="{00000000-0005-0000-0000-0000E8050000}"/>
    <cellStyle name="20% - Accent5 3" xfId="68" xr:uid="{00000000-0005-0000-0000-0000E9050000}"/>
    <cellStyle name="20% - Accent5 3 2" xfId="69" xr:uid="{00000000-0005-0000-0000-0000EA050000}"/>
    <cellStyle name="20% - Accent5 3 2 2" xfId="1646" xr:uid="{00000000-0005-0000-0000-0000EB050000}"/>
    <cellStyle name="20% - Accent5 3 2 3" xfId="19948" xr:uid="{00000000-0005-0000-0000-0000EC050000}"/>
    <cellStyle name="20% - Accent5 3 3" xfId="1647" xr:uid="{00000000-0005-0000-0000-0000ED050000}"/>
    <cellStyle name="20% - Accent5 3 4" xfId="19584" xr:uid="{00000000-0005-0000-0000-0000EE050000}"/>
    <cellStyle name="20% - Accent5 3 5" xfId="1645" xr:uid="{00000000-0005-0000-0000-0000EF050000}"/>
    <cellStyle name="20% - Accent5 4" xfId="70" xr:uid="{00000000-0005-0000-0000-0000F0050000}"/>
    <cellStyle name="20% - Accent5 4 2" xfId="71" xr:uid="{00000000-0005-0000-0000-0000F1050000}"/>
    <cellStyle name="20% - Accent5 4 2 2" xfId="1649" xr:uid="{00000000-0005-0000-0000-0000F2050000}"/>
    <cellStyle name="20% - Accent5 4 2 3" xfId="19950" xr:uid="{00000000-0005-0000-0000-0000F3050000}"/>
    <cellStyle name="20% - Accent5 4 3" xfId="1650" xr:uid="{00000000-0005-0000-0000-0000F4050000}"/>
    <cellStyle name="20% - Accent5 4 4" xfId="1648" xr:uid="{00000000-0005-0000-0000-0000F5050000}"/>
    <cellStyle name="20% - Accent5 4 5" xfId="19949" xr:uid="{00000000-0005-0000-0000-0000F6050000}"/>
    <cellStyle name="20% - Accent5 5" xfId="72" xr:uid="{00000000-0005-0000-0000-0000F7050000}"/>
    <cellStyle name="20% - Accent5 5 2" xfId="73" xr:uid="{00000000-0005-0000-0000-0000F8050000}"/>
    <cellStyle name="20% - Accent5 5 2 2" xfId="1652" xr:uid="{00000000-0005-0000-0000-0000F9050000}"/>
    <cellStyle name="20% - Accent5 5 2 3" xfId="19952" xr:uid="{00000000-0005-0000-0000-0000FA050000}"/>
    <cellStyle name="20% - Accent5 5 3" xfId="1653" xr:uid="{00000000-0005-0000-0000-0000FB050000}"/>
    <cellStyle name="20% - Accent5 5 4" xfId="1651" xr:uid="{00000000-0005-0000-0000-0000FC050000}"/>
    <cellStyle name="20% - Accent5 5 5" xfId="19951" xr:uid="{00000000-0005-0000-0000-0000FD050000}"/>
    <cellStyle name="20% - Accent5 6" xfId="74" xr:uid="{00000000-0005-0000-0000-0000FE050000}"/>
    <cellStyle name="20% - Accent5 6 10" xfId="6220" xr:uid="{00000000-0005-0000-0000-0000FF050000}"/>
    <cellStyle name="20% - Accent5 6 10 2" xfId="11759" xr:uid="{00000000-0005-0000-0000-000000060000}"/>
    <cellStyle name="20% - Accent5 6 10 3" xfId="17097" xr:uid="{00000000-0005-0000-0000-000001060000}"/>
    <cellStyle name="20% - Accent5 6 11" xfId="8923" xr:uid="{00000000-0005-0000-0000-000002060000}"/>
    <cellStyle name="20% - Accent5 6 12" xfId="15688" xr:uid="{00000000-0005-0000-0000-000003060000}"/>
    <cellStyle name="20% - Accent5 6 13" xfId="1654" xr:uid="{00000000-0005-0000-0000-000004060000}"/>
    <cellStyle name="20% - Accent5 6 14" xfId="19953" xr:uid="{00000000-0005-0000-0000-000005060000}"/>
    <cellStyle name="20% - Accent5 6 2" xfId="75" xr:uid="{00000000-0005-0000-0000-000006060000}"/>
    <cellStyle name="20% - Accent5 6 2 10" xfId="15689" xr:uid="{00000000-0005-0000-0000-000007060000}"/>
    <cellStyle name="20% - Accent5 6 2 11" xfId="1655" xr:uid="{00000000-0005-0000-0000-000008060000}"/>
    <cellStyle name="20% - Accent5 6 2 12" xfId="19954" xr:uid="{00000000-0005-0000-0000-000009060000}"/>
    <cellStyle name="20% - Accent5 6 2 2" xfId="4221" xr:uid="{00000000-0005-0000-0000-00000A060000}"/>
    <cellStyle name="20% - Accent5 6 2 2 2" xfId="5757" xr:uid="{00000000-0005-0000-0000-00000B060000}"/>
    <cellStyle name="20% - Accent5 6 2 2 2 2" xfId="8097" xr:uid="{00000000-0005-0000-0000-00000C060000}"/>
    <cellStyle name="20% - Accent5 6 2 2 2 2 2" xfId="13636" xr:uid="{00000000-0005-0000-0000-00000D060000}"/>
    <cellStyle name="20% - Accent5 6 2 2 2 2 3" xfId="18973" xr:uid="{00000000-0005-0000-0000-00000E060000}"/>
    <cellStyle name="20% - Accent5 6 2 2 2 3" xfId="11296" xr:uid="{00000000-0005-0000-0000-00000F060000}"/>
    <cellStyle name="20% - Accent5 6 2 2 2 4" xfId="16675" xr:uid="{00000000-0005-0000-0000-000010060000}"/>
    <cellStyle name="20% - Accent5 6 2 2 3" xfId="7205" xr:uid="{00000000-0005-0000-0000-000011060000}"/>
    <cellStyle name="20% - Accent5 6 2 2 3 2" xfId="12744" xr:uid="{00000000-0005-0000-0000-000012060000}"/>
    <cellStyle name="20% - Accent5 6 2 2 3 3" xfId="18081" xr:uid="{00000000-0005-0000-0000-000013060000}"/>
    <cellStyle name="20% - Accent5 6 2 2 4" xfId="6502" xr:uid="{00000000-0005-0000-0000-000014060000}"/>
    <cellStyle name="20% - Accent5 6 2 2 4 2" xfId="12041" xr:uid="{00000000-0005-0000-0000-000015060000}"/>
    <cellStyle name="20% - Accent5 6 2 2 4 3" xfId="17378" xr:uid="{00000000-0005-0000-0000-000016060000}"/>
    <cellStyle name="20% - Accent5 6 2 2 5" xfId="9969" xr:uid="{00000000-0005-0000-0000-000017060000}"/>
    <cellStyle name="20% - Accent5 6 2 2 6" xfId="15969" xr:uid="{00000000-0005-0000-0000-000018060000}"/>
    <cellStyle name="20% - Accent5 6 2 3" xfId="4362" xr:uid="{00000000-0005-0000-0000-000019060000}"/>
    <cellStyle name="20% - Accent5 6 2 3 2" xfId="5897" xr:uid="{00000000-0005-0000-0000-00001A060000}"/>
    <cellStyle name="20% - Accent5 6 2 3 2 2" xfId="8237" xr:uid="{00000000-0005-0000-0000-00001B060000}"/>
    <cellStyle name="20% - Accent5 6 2 3 2 2 2" xfId="13776" xr:uid="{00000000-0005-0000-0000-00001C060000}"/>
    <cellStyle name="20% - Accent5 6 2 3 2 2 3" xfId="19113" xr:uid="{00000000-0005-0000-0000-00001D060000}"/>
    <cellStyle name="20% - Accent5 6 2 3 2 3" xfId="11436" xr:uid="{00000000-0005-0000-0000-00001E060000}"/>
    <cellStyle name="20% - Accent5 6 2 3 2 4" xfId="16815" xr:uid="{00000000-0005-0000-0000-00001F060000}"/>
    <cellStyle name="20% - Accent5 6 2 3 3" xfId="7345" xr:uid="{00000000-0005-0000-0000-000020060000}"/>
    <cellStyle name="20% - Accent5 6 2 3 3 2" xfId="12884" xr:uid="{00000000-0005-0000-0000-000021060000}"/>
    <cellStyle name="20% - Accent5 6 2 3 3 3" xfId="18221" xr:uid="{00000000-0005-0000-0000-000022060000}"/>
    <cellStyle name="20% - Accent5 6 2 3 4" xfId="6642" xr:uid="{00000000-0005-0000-0000-000023060000}"/>
    <cellStyle name="20% - Accent5 6 2 3 4 2" xfId="12181" xr:uid="{00000000-0005-0000-0000-000024060000}"/>
    <cellStyle name="20% - Accent5 6 2 3 4 3" xfId="17518" xr:uid="{00000000-0005-0000-0000-000025060000}"/>
    <cellStyle name="20% - Accent5 6 2 3 5" xfId="10110" xr:uid="{00000000-0005-0000-0000-000026060000}"/>
    <cellStyle name="20% - Accent5 6 2 3 6" xfId="16109" xr:uid="{00000000-0005-0000-0000-000027060000}"/>
    <cellStyle name="20% - Accent5 6 2 4" xfId="5013" xr:uid="{00000000-0005-0000-0000-000028060000}"/>
    <cellStyle name="20% - Accent5 6 2 4 2" xfId="6078" xr:uid="{00000000-0005-0000-0000-000029060000}"/>
    <cellStyle name="20% - Accent5 6 2 4 2 2" xfId="8418" xr:uid="{00000000-0005-0000-0000-00002A060000}"/>
    <cellStyle name="20% - Accent5 6 2 4 2 2 2" xfId="13957" xr:uid="{00000000-0005-0000-0000-00002B060000}"/>
    <cellStyle name="20% - Accent5 6 2 4 2 2 3" xfId="19294" xr:uid="{00000000-0005-0000-0000-00002C060000}"/>
    <cellStyle name="20% - Accent5 6 2 4 2 3" xfId="11617" xr:uid="{00000000-0005-0000-0000-00002D060000}"/>
    <cellStyle name="20% - Accent5 6 2 4 2 4" xfId="16955" xr:uid="{00000000-0005-0000-0000-00002E060000}"/>
    <cellStyle name="20% - Accent5 6 2 4 3" xfId="7485" xr:uid="{00000000-0005-0000-0000-00002F060000}"/>
    <cellStyle name="20% - Accent5 6 2 4 3 2" xfId="13024" xr:uid="{00000000-0005-0000-0000-000030060000}"/>
    <cellStyle name="20% - Accent5 6 2 4 3 3" xfId="18361" xr:uid="{00000000-0005-0000-0000-000031060000}"/>
    <cellStyle name="20% - Accent5 6 2 4 4" xfId="6782" xr:uid="{00000000-0005-0000-0000-000032060000}"/>
    <cellStyle name="20% - Accent5 6 2 4 4 2" xfId="12321" xr:uid="{00000000-0005-0000-0000-000033060000}"/>
    <cellStyle name="20% - Accent5 6 2 4 4 3" xfId="17658" xr:uid="{00000000-0005-0000-0000-000034060000}"/>
    <cellStyle name="20% - Accent5 6 2 4 5" xfId="10717" xr:uid="{00000000-0005-0000-0000-000035060000}"/>
    <cellStyle name="20% - Accent5 6 2 4 6" xfId="16249" xr:uid="{00000000-0005-0000-0000-000036060000}"/>
    <cellStyle name="20% - Accent5 6 2 5" xfId="4076" xr:uid="{00000000-0005-0000-0000-000037060000}"/>
    <cellStyle name="20% - Accent5 6 2 5 2" xfId="5617" xr:uid="{00000000-0005-0000-0000-000038060000}"/>
    <cellStyle name="20% - Accent5 6 2 5 2 2" xfId="7957" xr:uid="{00000000-0005-0000-0000-000039060000}"/>
    <cellStyle name="20% - Accent5 6 2 5 2 2 2" xfId="13496" xr:uid="{00000000-0005-0000-0000-00003A060000}"/>
    <cellStyle name="20% - Accent5 6 2 5 2 2 3" xfId="18833" xr:uid="{00000000-0005-0000-0000-00003B060000}"/>
    <cellStyle name="20% - Accent5 6 2 5 2 3" xfId="11156" xr:uid="{00000000-0005-0000-0000-00003C060000}"/>
    <cellStyle name="20% - Accent5 6 2 5 2 4" xfId="16535" xr:uid="{00000000-0005-0000-0000-00003D060000}"/>
    <cellStyle name="20% - Accent5 6 2 5 3" xfId="7065" xr:uid="{00000000-0005-0000-0000-00003E060000}"/>
    <cellStyle name="20% - Accent5 6 2 5 3 2" xfId="12604" xr:uid="{00000000-0005-0000-0000-00003F060000}"/>
    <cellStyle name="20% - Accent5 6 2 5 3 3" xfId="17941" xr:uid="{00000000-0005-0000-0000-000040060000}"/>
    <cellStyle name="20% - Accent5 6 2 5 4" xfId="6362" xr:uid="{00000000-0005-0000-0000-000041060000}"/>
    <cellStyle name="20% - Accent5 6 2 5 4 2" xfId="11901" xr:uid="{00000000-0005-0000-0000-000042060000}"/>
    <cellStyle name="20% - Accent5 6 2 5 4 3" xfId="17238" xr:uid="{00000000-0005-0000-0000-000043060000}"/>
    <cellStyle name="20% - Accent5 6 2 5 5" xfId="9825" xr:uid="{00000000-0005-0000-0000-000044060000}"/>
    <cellStyle name="20% - Accent5 6 2 5 6" xfId="15829" xr:uid="{00000000-0005-0000-0000-000045060000}"/>
    <cellStyle name="20% - Accent5 6 2 6" xfId="5291" xr:uid="{00000000-0005-0000-0000-000046060000}"/>
    <cellStyle name="20% - Accent5 6 2 6 2" xfId="7631" xr:uid="{00000000-0005-0000-0000-000047060000}"/>
    <cellStyle name="20% - Accent5 6 2 6 2 2" xfId="13170" xr:uid="{00000000-0005-0000-0000-000048060000}"/>
    <cellStyle name="20% - Accent5 6 2 6 2 3" xfId="18507" xr:uid="{00000000-0005-0000-0000-000049060000}"/>
    <cellStyle name="20% - Accent5 6 2 6 3" xfId="10922" xr:uid="{00000000-0005-0000-0000-00004A060000}"/>
    <cellStyle name="20% - Accent5 6 2 6 4" xfId="16395" xr:uid="{00000000-0005-0000-0000-00004B060000}"/>
    <cellStyle name="20% - Accent5 6 2 7" xfId="6925" xr:uid="{00000000-0005-0000-0000-00004C060000}"/>
    <cellStyle name="20% - Accent5 6 2 7 2" xfId="12464" xr:uid="{00000000-0005-0000-0000-00004D060000}"/>
    <cellStyle name="20% - Accent5 6 2 7 3" xfId="17801" xr:uid="{00000000-0005-0000-0000-00004E060000}"/>
    <cellStyle name="20% - Accent5 6 2 8" xfId="6221" xr:uid="{00000000-0005-0000-0000-00004F060000}"/>
    <cellStyle name="20% - Accent5 6 2 8 2" xfId="11760" xr:uid="{00000000-0005-0000-0000-000050060000}"/>
    <cellStyle name="20% - Accent5 6 2 8 3" xfId="17098" xr:uid="{00000000-0005-0000-0000-000051060000}"/>
    <cellStyle name="20% - Accent5 6 2 9" xfId="8924" xr:uid="{00000000-0005-0000-0000-000052060000}"/>
    <cellStyle name="20% - Accent5 6 3" xfId="1656" xr:uid="{00000000-0005-0000-0000-000053060000}"/>
    <cellStyle name="20% - Accent5 6 4" xfId="4220" xr:uid="{00000000-0005-0000-0000-000054060000}"/>
    <cellStyle name="20% - Accent5 6 4 2" xfId="5756" xr:uid="{00000000-0005-0000-0000-000055060000}"/>
    <cellStyle name="20% - Accent5 6 4 2 2" xfId="8096" xr:uid="{00000000-0005-0000-0000-000056060000}"/>
    <cellStyle name="20% - Accent5 6 4 2 2 2" xfId="13635" xr:uid="{00000000-0005-0000-0000-000057060000}"/>
    <cellStyle name="20% - Accent5 6 4 2 2 3" xfId="18972" xr:uid="{00000000-0005-0000-0000-000058060000}"/>
    <cellStyle name="20% - Accent5 6 4 2 3" xfId="11295" xr:uid="{00000000-0005-0000-0000-000059060000}"/>
    <cellStyle name="20% - Accent5 6 4 2 4" xfId="16674" xr:uid="{00000000-0005-0000-0000-00005A060000}"/>
    <cellStyle name="20% - Accent5 6 4 3" xfId="7204" xr:uid="{00000000-0005-0000-0000-00005B060000}"/>
    <cellStyle name="20% - Accent5 6 4 3 2" xfId="12743" xr:uid="{00000000-0005-0000-0000-00005C060000}"/>
    <cellStyle name="20% - Accent5 6 4 3 3" xfId="18080" xr:uid="{00000000-0005-0000-0000-00005D060000}"/>
    <cellStyle name="20% - Accent5 6 4 4" xfId="6501" xr:uid="{00000000-0005-0000-0000-00005E060000}"/>
    <cellStyle name="20% - Accent5 6 4 4 2" xfId="12040" xr:uid="{00000000-0005-0000-0000-00005F060000}"/>
    <cellStyle name="20% - Accent5 6 4 4 3" xfId="17377" xr:uid="{00000000-0005-0000-0000-000060060000}"/>
    <cellStyle name="20% - Accent5 6 4 5" xfId="9968" xr:uid="{00000000-0005-0000-0000-000061060000}"/>
    <cellStyle name="20% - Accent5 6 4 6" xfId="15968" xr:uid="{00000000-0005-0000-0000-000062060000}"/>
    <cellStyle name="20% - Accent5 6 5" xfId="4361" xr:uid="{00000000-0005-0000-0000-000063060000}"/>
    <cellStyle name="20% - Accent5 6 5 2" xfId="5896" xr:uid="{00000000-0005-0000-0000-000064060000}"/>
    <cellStyle name="20% - Accent5 6 5 2 2" xfId="8236" xr:uid="{00000000-0005-0000-0000-000065060000}"/>
    <cellStyle name="20% - Accent5 6 5 2 2 2" xfId="13775" xr:uid="{00000000-0005-0000-0000-000066060000}"/>
    <cellStyle name="20% - Accent5 6 5 2 2 3" xfId="19112" xr:uid="{00000000-0005-0000-0000-000067060000}"/>
    <cellStyle name="20% - Accent5 6 5 2 3" xfId="11435" xr:uid="{00000000-0005-0000-0000-000068060000}"/>
    <cellStyle name="20% - Accent5 6 5 2 4" xfId="16814" xr:uid="{00000000-0005-0000-0000-000069060000}"/>
    <cellStyle name="20% - Accent5 6 5 3" xfId="7344" xr:uid="{00000000-0005-0000-0000-00006A060000}"/>
    <cellStyle name="20% - Accent5 6 5 3 2" xfId="12883" xr:uid="{00000000-0005-0000-0000-00006B060000}"/>
    <cellStyle name="20% - Accent5 6 5 3 3" xfId="18220" xr:uid="{00000000-0005-0000-0000-00006C060000}"/>
    <cellStyle name="20% - Accent5 6 5 4" xfId="6641" xr:uid="{00000000-0005-0000-0000-00006D060000}"/>
    <cellStyle name="20% - Accent5 6 5 4 2" xfId="12180" xr:uid="{00000000-0005-0000-0000-00006E060000}"/>
    <cellStyle name="20% - Accent5 6 5 4 3" xfId="17517" xr:uid="{00000000-0005-0000-0000-00006F060000}"/>
    <cellStyle name="20% - Accent5 6 5 5" xfId="10109" xr:uid="{00000000-0005-0000-0000-000070060000}"/>
    <cellStyle name="20% - Accent5 6 5 6" xfId="16108" xr:uid="{00000000-0005-0000-0000-000071060000}"/>
    <cellStyle name="20% - Accent5 6 6" xfId="5012" xr:uid="{00000000-0005-0000-0000-000072060000}"/>
    <cellStyle name="20% - Accent5 6 6 2" xfId="6077" xr:uid="{00000000-0005-0000-0000-000073060000}"/>
    <cellStyle name="20% - Accent5 6 6 2 2" xfId="8417" xr:uid="{00000000-0005-0000-0000-000074060000}"/>
    <cellStyle name="20% - Accent5 6 6 2 2 2" xfId="13956" xr:uid="{00000000-0005-0000-0000-000075060000}"/>
    <cellStyle name="20% - Accent5 6 6 2 2 3" xfId="19293" xr:uid="{00000000-0005-0000-0000-000076060000}"/>
    <cellStyle name="20% - Accent5 6 6 2 3" xfId="11616" xr:uid="{00000000-0005-0000-0000-000077060000}"/>
    <cellStyle name="20% - Accent5 6 6 2 4" xfId="16954" xr:uid="{00000000-0005-0000-0000-000078060000}"/>
    <cellStyle name="20% - Accent5 6 6 3" xfId="7484" xr:uid="{00000000-0005-0000-0000-000079060000}"/>
    <cellStyle name="20% - Accent5 6 6 3 2" xfId="13023" xr:uid="{00000000-0005-0000-0000-00007A060000}"/>
    <cellStyle name="20% - Accent5 6 6 3 3" xfId="18360" xr:uid="{00000000-0005-0000-0000-00007B060000}"/>
    <cellStyle name="20% - Accent5 6 6 4" xfId="6781" xr:uid="{00000000-0005-0000-0000-00007C060000}"/>
    <cellStyle name="20% - Accent5 6 6 4 2" xfId="12320" xr:uid="{00000000-0005-0000-0000-00007D060000}"/>
    <cellStyle name="20% - Accent5 6 6 4 3" xfId="17657" xr:uid="{00000000-0005-0000-0000-00007E060000}"/>
    <cellStyle name="20% - Accent5 6 6 5" xfId="10716" xr:uid="{00000000-0005-0000-0000-00007F060000}"/>
    <cellStyle name="20% - Accent5 6 6 6" xfId="16248" xr:uid="{00000000-0005-0000-0000-000080060000}"/>
    <cellStyle name="20% - Accent5 6 7" xfId="4075" xr:uid="{00000000-0005-0000-0000-000081060000}"/>
    <cellStyle name="20% - Accent5 6 7 2" xfId="5616" xr:uid="{00000000-0005-0000-0000-000082060000}"/>
    <cellStyle name="20% - Accent5 6 7 2 2" xfId="7956" xr:uid="{00000000-0005-0000-0000-000083060000}"/>
    <cellStyle name="20% - Accent5 6 7 2 2 2" xfId="13495" xr:uid="{00000000-0005-0000-0000-000084060000}"/>
    <cellStyle name="20% - Accent5 6 7 2 2 3" xfId="18832" xr:uid="{00000000-0005-0000-0000-000085060000}"/>
    <cellStyle name="20% - Accent5 6 7 2 3" xfId="11155" xr:uid="{00000000-0005-0000-0000-000086060000}"/>
    <cellStyle name="20% - Accent5 6 7 2 4" xfId="16534" xr:uid="{00000000-0005-0000-0000-000087060000}"/>
    <cellStyle name="20% - Accent5 6 7 3" xfId="7064" xr:uid="{00000000-0005-0000-0000-000088060000}"/>
    <cellStyle name="20% - Accent5 6 7 3 2" xfId="12603" xr:uid="{00000000-0005-0000-0000-000089060000}"/>
    <cellStyle name="20% - Accent5 6 7 3 3" xfId="17940" xr:uid="{00000000-0005-0000-0000-00008A060000}"/>
    <cellStyle name="20% - Accent5 6 7 4" xfId="6361" xr:uid="{00000000-0005-0000-0000-00008B060000}"/>
    <cellStyle name="20% - Accent5 6 7 4 2" xfId="11900" xr:uid="{00000000-0005-0000-0000-00008C060000}"/>
    <cellStyle name="20% - Accent5 6 7 4 3" xfId="17237" xr:uid="{00000000-0005-0000-0000-00008D060000}"/>
    <cellStyle name="20% - Accent5 6 7 5" xfId="9824" xr:uid="{00000000-0005-0000-0000-00008E060000}"/>
    <cellStyle name="20% - Accent5 6 7 6" xfId="15828" xr:uid="{00000000-0005-0000-0000-00008F060000}"/>
    <cellStyle name="20% - Accent5 6 8" xfId="5290" xr:uid="{00000000-0005-0000-0000-000090060000}"/>
    <cellStyle name="20% - Accent5 6 8 2" xfId="7630" xr:uid="{00000000-0005-0000-0000-000091060000}"/>
    <cellStyle name="20% - Accent5 6 8 2 2" xfId="13169" xr:uid="{00000000-0005-0000-0000-000092060000}"/>
    <cellStyle name="20% - Accent5 6 8 2 3" xfId="18506" xr:uid="{00000000-0005-0000-0000-000093060000}"/>
    <cellStyle name="20% - Accent5 6 8 3" xfId="10921" xr:uid="{00000000-0005-0000-0000-000094060000}"/>
    <cellStyle name="20% - Accent5 6 8 4" xfId="16394" xr:uid="{00000000-0005-0000-0000-000095060000}"/>
    <cellStyle name="20% - Accent5 6 9" xfId="6924" xr:uid="{00000000-0005-0000-0000-000096060000}"/>
    <cellStyle name="20% - Accent5 6 9 2" xfId="12463" xr:uid="{00000000-0005-0000-0000-000097060000}"/>
    <cellStyle name="20% - Accent5 6 9 3" xfId="17800" xr:uid="{00000000-0005-0000-0000-000098060000}"/>
    <cellStyle name="20% - Accent5 7" xfId="19944" xr:uid="{00000000-0005-0000-0000-000099060000}"/>
    <cellStyle name="20% - Accent6" xfId="1657" xr:uid="{00000000-0005-0000-0000-00009A060000}"/>
    <cellStyle name="20% - Accent6 2" xfId="76" xr:uid="{00000000-0005-0000-0000-00009B060000}"/>
    <cellStyle name="20% - Accent6 2 2" xfId="77" xr:uid="{00000000-0005-0000-0000-00009C060000}"/>
    <cellStyle name="20% - Accent6 2 2 2" xfId="1659" xr:uid="{00000000-0005-0000-0000-00009D060000}"/>
    <cellStyle name="20% - Accent6 2 2 3" xfId="19957" xr:uid="{00000000-0005-0000-0000-00009E060000}"/>
    <cellStyle name="20% - Accent6 2 3" xfId="78" xr:uid="{00000000-0005-0000-0000-00009F060000}"/>
    <cellStyle name="20% - Accent6 2 3 10" xfId="6222" xr:uid="{00000000-0005-0000-0000-0000A0060000}"/>
    <cellStyle name="20% - Accent6 2 3 10 2" xfId="11761" xr:uid="{00000000-0005-0000-0000-0000A1060000}"/>
    <cellStyle name="20% - Accent6 2 3 10 3" xfId="17099" xr:uid="{00000000-0005-0000-0000-0000A2060000}"/>
    <cellStyle name="20% - Accent6 2 3 11" xfId="8925" xr:uid="{00000000-0005-0000-0000-0000A3060000}"/>
    <cellStyle name="20% - Accent6 2 3 12" xfId="15690" xr:uid="{00000000-0005-0000-0000-0000A4060000}"/>
    <cellStyle name="20% - Accent6 2 3 13" xfId="1660" xr:uid="{00000000-0005-0000-0000-0000A5060000}"/>
    <cellStyle name="20% - Accent6 2 3 14" xfId="19958" xr:uid="{00000000-0005-0000-0000-0000A6060000}"/>
    <cellStyle name="20% - Accent6 2 3 2" xfId="1661" xr:uid="{00000000-0005-0000-0000-0000A7060000}"/>
    <cellStyle name="20% - Accent6 2 3 2 10" xfId="15691" xr:uid="{00000000-0005-0000-0000-0000A8060000}"/>
    <cellStyle name="20% - Accent6 2 3 2 2" xfId="4223" xr:uid="{00000000-0005-0000-0000-0000A9060000}"/>
    <cellStyle name="20% - Accent6 2 3 2 2 2" xfId="5759" xr:uid="{00000000-0005-0000-0000-0000AA060000}"/>
    <cellStyle name="20% - Accent6 2 3 2 2 2 2" xfId="8099" xr:uid="{00000000-0005-0000-0000-0000AB060000}"/>
    <cellStyle name="20% - Accent6 2 3 2 2 2 2 2" xfId="13638" xr:uid="{00000000-0005-0000-0000-0000AC060000}"/>
    <cellStyle name="20% - Accent6 2 3 2 2 2 2 3" xfId="18975" xr:uid="{00000000-0005-0000-0000-0000AD060000}"/>
    <cellStyle name="20% - Accent6 2 3 2 2 2 3" xfId="11298" xr:uid="{00000000-0005-0000-0000-0000AE060000}"/>
    <cellStyle name="20% - Accent6 2 3 2 2 2 4" xfId="16677" xr:uid="{00000000-0005-0000-0000-0000AF060000}"/>
    <cellStyle name="20% - Accent6 2 3 2 2 3" xfId="7207" xr:uid="{00000000-0005-0000-0000-0000B0060000}"/>
    <cellStyle name="20% - Accent6 2 3 2 2 3 2" xfId="12746" xr:uid="{00000000-0005-0000-0000-0000B1060000}"/>
    <cellStyle name="20% - Accent6 2 3 2 2 3 3" xfId="18083" xr:uid="{00000000-0005-0000-0000-0000B2060000}"/>
    <cellStyle name="20% - Accent6 2 3 2 2 4" xfId="6504" xr:uid="{00000000-0005-0000-0000-0000B3060000}"/>
    <cellStyle name="20% - Accent6 2 3 2 2 4 2" xfId="12043" xr:uid="{00000000-0005-0000-0000-0000B4060000}"/>
    <cellStyle name="20% - Accent6 2 3 2 2 4 3" xfId="17380" xr:uid="{00000000-0005-0000-0000-0000B5060000}"/>
    <cellStyle name="20% - Accent6 2 3 2 2 5" xfId="9971" xr:uid="{00000000-0005-0000-0000-0000B6060000}"/>
    <cellStyle name="20% - Accent6 2 3 2 2 6" xfId="15971" xr:uid="{00000000-0005-0000-0000-0000B7060000}"/>
    <cellStyle name="20% - Accent6 2 3 2 3" xfId="4364" xr:uid="{00000000-0005-0000-0000-0000B8060000}"/>
    <cellStyle name="20% - Accent6 2 3 2 3 2" xfId="5899" xr:uid="{00000000-0005-0000-0000-0000B9060000}"/>
    <cellStyle name="20% - Accent6 2 3 2 3 2 2" xfId="8239" xr:uid="{00000000-0005-0000-0000-0000BA060000}"/>
    <cellStyle name="20% - Accent6 2 3 2 3 2 2 2" xfId="13778" xr:uid="{00000000-0005-0000-0000-0000BB060000}"/>
    <cellStyle name="20% - Accent6 2 3 2 3 2 2 3" xfId="19115" xr:uid="{00000000-0005-0000-0000-0000BC060000}"/>
    <cellStyle name="20% - Accent6 2 3 2 3 2 3" xfId="11438" xr:uid="{00000000-0005-0000-0000-0000BD060000}"/>
    <cellStyle name="20% - Accent6 2 3 2 3 2 4" xfId="16817" xr:uid="{00000000-0005-0000-0000-0000BE060000}"/>
    <cellStyle name="20% - Accent6 2 3 2 3 3" xfId="7347" xr:uid="{00000000-0005-0000-0000-0000BF060000}"/>
    <cellStyle name="20% - Accent6 2 3 2 3 3 2" xfId="12886" xr:uid="{00000000-0005-0000-0000-0000C0060000}"/>
    <cellStyle name="20% - Accent6 2 3 2 3 3 3" xfId="18223" xr:uid="{00000000-0005-0000-0000-0000C1060000}"/>
    <cellStyle name="20% - Accent6 2 3 2 3 4" xfId="6644" xr:uid="{00000000-0005-0000-0000-0000C2060000}"/>
    <cellStyle name="20% - Accent6 2 3 2 3 4 2" xfId="12183" xr:uid="{00000000-0005-0000-0000-0000C3060000}"/>
    <cellStyle name="20% - Accent6 2 3 2 3 4 3" xfId="17520" xr:uid="{00000000-0005-0000-0000-0000C4060000}"/>
    <cellStyle name="20% - Accent6 2 3 2 3 5" xfId="10112" xr:uid="{00000000-0005-0000-0000-0000C5060000}"/>
    <cellStyle name="20% - Accent6 2 3 2 3 6" xfId="16111" xr:uid="{00000000-0005-0000-0000-0000C6060000}"/>
    <cellStyle name="20% - Accent6 2 3 2 4" xfId="5015" xr:uid="{00000000-0005-0000-0000-0000C7060000}"/>
    <cellStyle name="20% - Accent6 2 3 2 4 2" xfId="6080" xr:uid="{00000000-0005-0000-0000-0000C8060000}"/>
    <cellStyle name="20% - Accent6 2 3 2 4 2 2" xfId="8420" xr:uid="{00000000-0005-0000-0000-0000C9060000}"/>
    <cellStyle name="20% - Accent6 2 3 2 4 2 2 2" xfId="13959" xr:uid="{00000000-0005-0000-0000-0000CA060000}"/>
    <cellStyle name="20% - Accent6 2 3 2 4 2 2 3" xfId="19296" xr:uid="{00000000-0005-0000-0000-0000CB060000}"/>
    <cellStyle name="20% - Accent6 2 3 2 4 2 3" xfId="11619" xr:uid="{00000000-0005-0000-0000-0000CC060000}"/>
    <cellStyle name="20% - Accent6 2 3 2 4 2 4" xfId="16957" xr:uid="{00000000-0005-0000-0000-0000CD060000}"/>
    <cellStyle name="20% - Accent6 2 3 2 4 3" xfId="7487" xr:uid="{00000000-0005-0000-0000-0000CE060000}"/>
    <cellStyle name="20% - Accent6 2 3 2 4 3 2" xfId="13026" xr:uid="{00000000-0005-0000-0000-0000CF060000}"/>
    <cellStyle name="20% - Accent6 2 3 2 4 3 3" xfId="18363" xr:uid="{00000000-0005-0000-0000-0000D0060000}"/>
    <cellStyle name="20% - Accent6 2 3 2 4 4" xfId="6784" xr:uid="{00000000-0005-0000-0000-0000D1060000}"/>
    <cellStyle name="20% - Accent6 2 3 2 4 4 2" xfId="12323" xr:uid="{00000000-0005-0000-0000-0000D2060000}"/>
    <cellStyle name="20% - Accent6 2 3 2 4 4 3" xfId="17660" xr:uid="{00000000-0005-0000-0000-0000D3060000}"/>
    <cellStyle name="20% - Accent6 2 3 2 4 5" xfId="10719" xr:uid="{00000000-0005-0000-0000-0000D4060000}"/>
    <cellStyle name="20% - Accent6 2 3 2 4 6" xfId="16251" xr:uid="{00000000-0005-0000-0000-0000D5060000}"/>
    <cellStyle name="20% - Accent6 2 3 2 5" xfId="4078" xr:uid="{00000000-0005-0000-0000-0000D6060000}"/>
    <cellStyle name="20% - Accent6 2 3 2 5 2" xfId="5619" xr:uid="{00000000-0005-0000-0000-0000D7060000}"/>
    <cellStyle name="20% - Accent6 2 3 2 5 2 2" xfId="7959" xr:uid="{00000000-0005-0000-0000-0000D8060000}"/>
    <cellStyle name="20% - Accent6 2 3 2 5 2 2 2" xfId="13498" xr:uid="{00000000-0005-0000-0000-0000D9060000}"/>
    <cellStyle name="20% - Accent6 2 3 2 5 2 2 3" xfId="18835" xr:uid="{00000000-0005-0000-0000-0000DA060000}"/>
    <cellStyle name="20% - Accent6 2 3 2 5 2 3" xfId="11158" xr:uid="{00000000-0005-0000-0000-0000DB060000}"/>
    <cellStyle name="20% - Accent6 2 3 2 5 2 4" xfId="16537" xr:uid="{00000000-0005-0000-0000-0000DC060000}"/>
    <cellStyle name="20% - Accent6 2 3 2 5 3" xfId="7067" xr:uid="{00000000-0005-0000-0000-0000DD060000}"/>
    <cellStyle name="20% - Accent6 2 3 2 5 3 2" xfId="12606" xr:uid="{00000000-0005-0000-0000-0000DE060000}"/>
    <cellStyle name="20% - Accent6 2 3 2 5 3 3" xfId="17943" xr:uid="{00000000-0005-0000-0000-0000DF060000}"/>
    <cellStyle name="20% - Accent6 2 3 2 5 4" xfId="6364" xr:uid="{00000000-0005-0000-0000-0000E0060000}"/>
    <cellStyle name="20% - Accent6 2 3 2 5 4 2" xfId="11903" xr:uid="{00000000-0005-0000-0000-0000E1060000}"/>
    <cellStyle name="20% - Accent6 2 3 2 5 4 3" xfId="17240" xr:uid="{00000000-0005-0000-0000-0000E2060000}"/>
    <cellStyle name="20% - Accent6 2 3 2 5 5" xfId="9827" xr:uid="{00000000-0005-0000-0000-0000E3060000}"/>
    <cellStyle name="20% - Accent6 2 3 2 5 6" xfId="15831" xr:uid="{00000000-0005-0000-0000-0000E4060000}"/>
    <cellStyle name="20% - Accent6 2 3 2 6" xfId="5293" xr:uid="{00000000-0005-0000-0000-0000E5060000}"/>
    <cellStyle name="20% - Accent6 2 3 2 6 2" xfId="7633" xr:uid="{00000000-0005-0000-0000-0000E6060000}"/>
    <cellStyle name="20% - Accent6 2 3 2 6 2 2" xfId="13172" xr:uid="{00000000-0005-0000-0000-0000E7060000}"/>
    <cellStyle name="20% - Accent6 2 3 2 6 2 3" xfId="18509" xr:uid="{00000000-0005-0000-0000-0000E8060000}"/>
    <cellStyle name="20% - Accent6 2 3 2 6 3" xfId="10924" xr:uid="{00000000-0005-0000-0000-0000E9060000}"/>
    <cellStyle name="20% - Accent6 2 3 2 6 4" xfId="16397" xr:uid="{00000000-0005-0000-0000-0000EA060000}"/>
    <cellStyle name="20% - Accent6 2 3 2 7" xfId="6927" xr:uid="{00000000-0005-0000-0000-0000EB060000}"/>
    <cellStyle name="20% - Accent6 2 3 2 7 2" xfId="12466" xr:uid="{00000000-0005-0000-0000-0000EC060000}"/>
    <cellStyle name="20% - Accent6 2 3 2 7 3" xfId="17803" xr:uid="{00000000-0005-0000-0000-0000ED060000}"/>
    <cellStyle name="20% - Accent6 2 3 2 8" xfId="6223" xr:uid="{00000000-0005-0000-0000-0000EE060000}"/>
    <cellStyle name="20% - Accent6 2 3 2 8 2" xfId="11762" xr:uid="{00000000-0005-0000-0000-0000EF060000}"/>
    <cellStyle name="20% - Accent6 2 3 2 8 3" xfId="17100" xr:uid="{00000000-0005-0000-0000-0000F0060000}"/>
    <cellStyle name="20% - Accent6 2 3 2 9" xfId="8926" xr:uid="{00000000-0005-0000-0000-0000F1060000}"/>
    <cellStyle name="20% - Accent6 2 3 3" xfId="1662" xr:uid="{00000000-0005-0000-0000-0000F2060000}"/>
    <cellStyle name="20% - Accent6 2 3 4" xfId="4222" xr:uid="{00000000-0005-0000-0000-0000F3060000}"/>
    <cellStyle name="20% - Accent6 2 3 4 2" xfId="5758" xr:uid="{00000000-0005-0000-0000-0000F4060000}"/>
    <cellStyle name="20% - Accent6 2 3 4 2 2" xfId="8098" xr:uid="{00000000-0005-0000-0000-0000F5060000}"/>
    <cellStyle name="20% - Accent6 2 3 4 2 2 2" xfId="13637" xr:uid="{00000000-0005-0000-0000-0000F6060000}"/>
    <cellStyle name="20% - Accent6 2 3 4 2 2 3" xfId="18974" xr:uid="{00000000-0005-0000-0000-0000F7060000}"/>
    <cellStyle name="20% - Accent6 2 3 4 2 3" xfId="11297" xr:uid="{00000000-0005-0000-0000-0000F8060000}"/>
    <cellStyle name="20% - Accent6 2 3 4 2 4" xfId="16676" xr:uid="{00000000-0005-0000-0000-0000F9060000}"/>
    <cellStyle name="20% - Accent6 2 3 4 3" xfId="7206" xr:uid="{00000000-0005-0000-0000-0000FA060000}"/>
    <cellStyle name="20% - Accent6 2 3 4 3 2" xfId="12745" xr:uid="{00000000-0005-0000-0000-0000FB060000}"/>
    <cellStyle name="20% - Accent6 2 3 4 3 3" xfId="18082" xr:uid="{00000000-0005-0000-0000-0000FC060000}"/>
    <cellStyle name="20% - Accent6 2 3 4 4" xfId="6503" xr:uid="{00000000-0005-0000-0000-0000FD060000}"/>
    <cellStyle name="20% - Accent6 2 3 4 4 2" xfId="12042" xr:uid="{00000000-0005-0000-0000-0000FE060000}"/>
    <cellStyle name="20% - Accent6 2 3 4 4 3" xfId="17379" xr:uid="{00000000-0005-0000-0000-0000FF060000}"/>
    <cellStyle name="20% - Accent6 2 3 4 5" xfId="9970" xr:uid="{00000000-0005-0000-0000-000000070000}"/>
    <cellStyle name="20% - Accent6 2 3 4 6" xfId="15970" xr:uid="{00000000-0005-0000-0000-000001070000}"/>
    <cellStyle name="20% - Accent6 2 3 5" xfId="4363" xr:uid="{00000000-0005-0000-0000-000002070000}"/>
    <cellStyle name="20% - Accent6 2 3 5 2" xfId="5898" xr:uid="{00000000-0005-0000-0000-000003070000}"/>
    <cellStyle name="20% - Accent6 2 3 5 2 2" xfId="8238" xr:uid="{00000000-0005-0000-0000-000004070000}"/>
    <cellStyle name="20% - Accent6 2 3 5 2 2 2" xfId="13777" xr:uid="{00000000-0005-0000-0000-000005070000}"/>
    <cellStyle name="20% - Accent6 2 3 5 2 2 3" xfId="19114" xr:uid="{00000000-0005-0000-0000-000006070000}"/>
    <cellStyle name="20% - Accent6 2 3 5 2 3" xfId="11437" xr:uid="{00000000-0005-0000-0000-000007070000}"/>
    <cellStyle name="20% - Accent6 2 3 5 2 4" xfId="16816" xr:uid="{00000000-0005-0000-0000-000008070000}"/>
    <cellStyle name="20% - Accent6 2 3 5 3" xfId="7346" xr:uid="{00000000-0005-0000-0000-000009070000}"/>
    <cellStyle name="20% - Accent6 2 3 5 3 2" xfId="12885" xr:uid="{00000000-0005-0000-0000-00000A070000}"/>
    <cellStyle name="20% - Accent6 2 3 5 3 3" xfId="18222" xr:uid="{00000000-0005-0000-0000-00000B070000}"/>
    <cellStyle name="20% - Accent6 2 3 5 4" xfId="6643" xr:uid="{00000000-0005-0000-0000-00000C070000}"/>
    <cellStyle name="20% - Accent6 2 3 5 4 2" xfId="12182" xr:uid="{00000000-0005-0000-0000-00000D070000}"/>
    <cellStyle name="20% - Accent6 2 3 5 4 3" xfId="17519" xr:uid="{00000000-0005-0000-0000-00000E070000}"/>
    <cellStyle name="20% - Accent6 2 3 5 5" xfId="10111" xr:uid="{00000000-0005-0000-0000-00000F070000}"/>
    <cellStyle name="20% - Accent6 2 3 5 6" xfId="16110" xr:uid="{00000000-0005-0000-0000-000010070000}"/>
    <cellStyle name="20% - Accent6 2 3 6" xfId="5014" xr:uid="{00000000-0005-0000-0000-000011070000}"/>
    <cellStyle name="20% - Accent6 2 3 6 2" xfId="6079" xr:uid="{00000000-0005-0000-0000-000012070000}"/>
    <cellStyle name="20% - Accent6 2 3 6 2 2" xfId="8419" xr:uid="{00000000-0005-0000-0000-000013070000}"/>
    <cellStyle name="20% - Accent6 2 3 6 2 2 2" xfId="13958" xr:uid="{00000000-0005-0000-0000-000014070000}"/>
    <cellStyle name="20% - Accent6 2 3 6 2 2 3" xfId="19295" xr:uid="{00000000-0005-0000-0000-000015070000}"/>
    <cellStyle name="20% - Accent6 2 3 6 2 3" xfId="11618" xr:uid="{00000000-0005-0000-0000-000016070000}"/>
    <cellStyle name="20% - Accent6 2 3 6 2 4" xfId="16956" xr:uid="{00000000-0005-0000-0000-000017070000}"/>
    <cellStyle name="20% - Accent6 2 3 6 3" xfId="7486" xr:uid="{00000000-0005-0000-0000-000018070000}"/>
    <cellStyle name="20% - Accent6 2 3 6 3 2" xfId="13025" xr:uid="{00000000-0005-0000-0000-000019070000}"/>
    <cellStyle name="20% - Accent6 2 3 6 3 3" xfId="18362" xr:uid="{00000000-0005-0000-0000-00001A070000}"/>
    <cellStyle name="20% - Accent6 2 3 6 4" xfId="6783" xr:uid="{00000000-0005-0000-0000-00001B070000}"/>
    <cellStyle name="20% - Accent6 2 3 6 4 2" xfId="12322" xr:uid="{00000000-0005-0000-0000-00001C070000}"/>
    <cellStyle name="20% - Accent6 2 3 6 4 3" xfId="17659" xr:uid="{00000000-0005-0000-0000-00001D070000}"/>
    <cellStyle name="20% - Accent6 2 3 6 5" xfId="10718" xr:uid="{00000000-0005-0000-0000-00001E070000}"/>
    <cellStyle name="20% - Accent6 2 3 6 6" xfId="16250" xr:uid="{00000000-0005-0000-0000-00001F070000}"/>
    <cellStyle name="20% - Accent6 2 3 7" xfId="4077" xr:uid="{00000000-0005-0000-0000-000020070000}"/>
    <cellStyle name="20% - Accent6 2 3 7 2" xfId="5618" xr:uid="{00000000-0005-0000-0000-000021070000}"/>
    <cellStyle name="20% - Accent6 2 3 7 2 2" xfId="7958" xr:uid="{00000000-0005-0000-0000-000022070000}"/>
    <cellStyle name="20% - Accent6 2 3 7 2 2 2" xfId="13497" xr:uid="{00000000-0005-0000-0000-000023070000}"/>
    <cellStyle name="20% - Accent6 2 3 7 2 2 3" xfId="18834" xr:uid="{00000000-0005-0000-0000-000024070000}"/>
    <cellStyle name="20% - Accent6 2 3 7 2 3" xfId="11157" xr:uid="{00000000-0005-0000-0000-000025070000}"/>
    <cellStyle name="20% - Accent6 2 3 7 2 4" xfId="16536" xr:uid="{00000000-0005-0000-0000-000026070000}"/>
    <cellStyle name="20% - Accent6 2 3 7 3" xfId="7066" xr:uid="{00000000-0005-0000-0000-000027070000}"/>
    <cellStyle name="20% - Accent6 2 3 7 3 2" xfId="12605" xr:uid="{00000000-0005-0000-0000-000028070000}"/>
    <cellStyle name="20% - Accent6 2 3 7 3 3" xfId="17942" xr:uid="{00000000-0005-0000-0000-000029070000}"/>
    <cellStyle name="20% - Accent6 2 3 7 4" xfId="6363" xr:uid="{00000000-0005-0000-0000-00002A070000}"/>
    <cellStyle name="20% - Accent6 2 3 7 4 2" xfId="11902" xr:uid="{00000000-0005-0000-0000-00002B070000}"/>
    <cellStyle name="20% - Accent6 2 3 7 4 3" xfId="17239" xr:uid="{00000000-0005-0000-0000-00002C070000}"/>
    <cellStyle name="20% - Accent6 2 3 7 5" xfId="9826" xr:uid="{00000000-0005-0000-0000-00002D070000}"/>
    <cellStyle name="20% - Accent6 2 3 7 6" xfId="15830" xr:uid="{00000000-0005-0000-0000-00002E070000}"/>
    <cellStyle name="20% - Accent6 2 3 8" xfId="5292" xr:uid="{00000000-0005-0000-0000-00002F070000}"/>
    <cellStyle name="20% - Accent6 2 3 8 2" xfId="7632" xr:uid="{00000000-0005-0000-0000-000030070000}"/>
    <cellStyle name="20% - Accent6 2 3 8 2 2" xfId="13171" xr:uid="{00000000-0005-0000-0000-000031070000}"/>
    <cellStyle name="20% - Accent6 2 3 8 2 3" xfId="18508" xr:uid="{00000000-0005-0000-0000-000032070000}"/>
    <cellStyle name="20% - Accent6 2 3 8 3" xfId="10923" xr:uid="{00000000-0005-0000-0000-000033070000}"/>
    <cellStyle name="20% - Accent6 2 3 8 4" xfId="16396" xr:uid="{00000000-0005-0000-0000-000034070000}"/>
    <cellStyle name="20% - Accent6 2 3 9" xfId="6926" xr:uid="{00000000-0005-0000-0000-000035070000}"/>
    <cellStyle name="20% - Accent6 2 3 9 2" xfId="12465" xr:uid="{00000000-0005-0000-0000-000036070000}"/>
    <cellStyle name="20% - Accent6 2 3 9 3" xfId="17802" xr:uid="{00000000-0005-0000-0000-000037070000}"/>
    <cellStyle name="20% - Accent6 2 4" xfId="79" xr:uid="{00000000-0005-0000-0000-000038070000}"/>
    <cellStyle name="20% - Accent6 2 4 2" xfId="1663" xr:uid="{00000000-0005-0000-0000-000039070000}"/>
    <cellStyle name="20% - Accent6 2 4 3" xfId="19959" xr:uid="{00000000-0005-0000-0000-00003A070000}"/>
    <cellStyle name="20% - Accent6 2 5" xfId="1664" xr:uid="{00000000-0005-0000-0000-00003B070000}"/>
    <cellStyle name="20% - Accent6 2 6" xfId="19585" xr:uid="{00000000-0005-0000-0000-00003C070000}"/>
    <cellStyle name="20% - Accent6 2 7" xfId="1658" xr:uid="{00000000-0005-0000-0000-00003D070000}"/>
    <cellStyle name="20% - Accent6 2 8" xfId="19956" xr:uid="{00000000-0005-0000-0000-00003E070000}"/>
    <cellStyle name="20% - Accent6 3" xfId="80" xr:uid="{00000000-0005-0000-0000-00003F070000}"/>
    <cellStyle name="20% - Accent6 3 2" xfId="81" xr:uid="{00000000-0005-0000-0000-000040070000}"/>
    <cellStyle name="20% - Accent6 3 2 2" xfId="1666" xr:uid="{00000000-0005-0000-0000-000041070000}"/>
    <cellStyle name="20% - Accent6 3 2 3" xfId="19960" xr:uid="{00000000-0005-0000-0000-000042070000}"/>
    <cellStyle name="20% - Accent6 3 3" xfId="1667" xr:uid="{00000000-0005-0000-0000-000043070000}"/>
    <cellStyle name="20% - Accent6 3 4" xfId="19586" xr:uid="{00000000-0005-0000-0000-000044070000}"/>
    <cellStyle name="20% - Accent6 3 5" xfId="1665" xr:uid="{00000000-0005-0000-0000-000045070000}"/>
    <cellStyle name="20% - Accent6 4" xfId="82" xr:uid="{00000000-0005-0000-0000-000046070000}"/>
    <cellStyle name="20% - Accent6 4 2" xfId="83" xr:uid="{00000000-0005-0000-0000-000047070000}"/>
    <cellStyle name="20% - Accent6 4 2 2" xfId="1669" xr:uid="{00000000-0005-0000-0000-000048070000}"/>
    <cellStyle name="20% - Accent6 4 2 3" xfId="19962" xr:uid="{00000000-0005-0000-0000-000049070000}"/>
    <cellStyle name="20% - Accent6 4 3" xfId="1670" xr:uid="{00000000-0005-0000-0000-00004A070000}"/>
    <cellStyle name="20% - Accent6 4 4" xfId="1668" xr:uid="{00000000-0005-0000-0000-00004B070000}"/>
    <cellStyle name="20% - Accent6 4 5" xfId="19961" xr:uid="{00000000-0005-0000-0000-00004C070000}"/>
    <cellStyle name="20% - Accent6 5" xfId="84" xr:uid="{00000000-0005-0000-0000-00004D070000}"/>
    <cellStyle name="20% - Accent6 5 2" xfId="85" xr:uid="{00000000-0005-0000-0000-00004E070000}"/>
    <cellStyle name="20% - Accent6 5 2 2" xfId="1672" xr:uid="{00000000-0005-0000-0000-00004F070000}"/>
    <cellStyle name="20% - Accent6 5 2 3" xfId="19964" xr:uid="{00000000-0005-0000-0000-000050070000}"/>
    <cellStyle name="20% - Accent6 5 3" xfId="1673" xr:uid="{00000000-0005-0000-0000-000051070000}"/>
    <cellStyle name="20% - Accent6 5 4" xfId="1671" xr:uid="{00000000-0005-0000-0000-000052070000}"/>
    <cellStyle name="20% - Accent6 5 5" xfId="19963" xr:uid="{00000000-0005-0000-0000-000053070000}"/>
    <cellStyle name="20% - Accent6 6" xfId="86" xr:uid="{00000000-0005-0000-0000-000054070000}"/>
    <cellStyle name="20% - Accent6 6 10" xfId="6224" xr:uid="{00000000-0005-0000-0000-000055070000}"/>
    <cellStyle name="20% - Accent6 6 10 2" xfId="11763" xr:uid="{00000000-0005-0000-0000-000056070000}"/>
    <cellStyle name="20% - Accent6 6 10 3" xfId="17101" xr:uid="{00000000-0005-0000-0000-000057070000}"/>
    <cellStyle name="20% - Accent6 6 11" xfId="8928" xr:uid="{00000000-0005-0000-0000-000058070000}"/>
    <cellStyle name="20% - Accent6 6 12" xfId="15692" xr:uid="{00000000-0005-0000-0000-000059070000}"/>
    <cellStyle name="20% - Accent6 6 13" xfId="1674" xr:uid="{00000000-0005-0000-0000-00005A070000}"/>
    <cellStyle name="20% - Accent6 6 14" xfId="19965" xr:uid="{00000000-0005-0000-0000-00005B070000}"/>
    <cellStyle name="20% - Accent6 6 2" xfId="87" xr:uid="{00000000-0005-0000-0000-00005C070000}"/>
    <cellStyle name="20% - Accent6 6 2 10" xfId="15693" xr:uid="{00000000-0005-0000-0000-00005D070000}"/>
    <cellStyle name="20% - Accent6 6 2 11" xfId="1675" xr:uid="{00000000-0005-0000-0000-00005E070000}"/>
    <cellStyle name="20% - Accent6 6 2 12" xfId="19966" xr:uid="{00000000-0005-0000-0000-00005F070000}"/>
    <cellStyle name="20% - Accent6 6 2 2" xfId="4225" xr:uid="{00000000-0005-0000-0000-000060070000}"/>
    <cellStyle name="20% - Accent6 6 2 2 2" xfId="5761" xr:uid="{00000000-0005-0000-0000-000061070000}"/>
    <cellStyle name="20% - Accent6 6 2 2 2 2" xfId="8101" xr:uid="{00000000-0005-0000-0000-000062070000}"/>
    <cellStyle name="20% - Accent6 6 2 2 2 2 2" xfId="13640" xr:uid="{00000000-0005-0000-0000-000063070000}"/>
    <cellStyle name="20% - Accent6 6 2 2 2 2 3" xfId="18977" xr:uid="{00000000-0005-0000-0000-000064070000}"/>
    <cellStyle name="20% - Accent6 6 2 2 2 3" xfId="11300" xr:uid="{00000000-0005-0000-0000-000065070000}"/>
    <cellStyle name="20% - Accent6 6 2 2 2 4" xfId="16679" xr:uid="{00000000-0005-0000-0000-000066070000}"/>
    <cellStyle name="20% - Accent6 6 2 2 3" xfId="7209" xr:uid="{00000000-0005-0000-0000-000067070000}"/>
    <cellStyle name="20% - Accent6 6 2 2 3 2" xfId="12748" xr:uid="{00000000-0005-0000-0000-000068070000}"/>
    <cellStyle name="20% - Accent6 6 2 2 3 3" xfId="18085" xr:uid="{00000000-0005-0000-0000-000069070000}"/>
    <cellStyle name="20% - Accent6 6 2 2 4" xfId="6506" xr:uid="{00000000-0005-0000-0000-00006A070000}"/>
    <cellStyle name="20% - Accent6 6 2 2 4 2" xfId="12045" xr:uid="{00000000-0005-0000-0000-00006B070000}"/>
    <cellStyle name="20% - Accent6 6 2 2 4 3" xfId="17382" xr:uid="{00000000-0005-0000-0000-00006C070000}"/>
    <cellStyle name="20% - Accent6 6 2 2 5" xfId="9973" xr:uid="{00000000-0005-0000-0000-00006D070000}"/>
    <cellStyle name="20% - Accent6 6 2 2 6" xfId="15973" xr:uid="{00000000-0005-0000-0000-00006E070000}"/>
    <cellStyle name="20% - Accent6 6 2 3" xfId="4366" xr:uid="{00000000-0005-0000-0000-00006F070000}"/>
    <cellStyle name="20% - Accent6 6 2 3 2" xfId="5901" xr:uid="{00000000-0005-0000-0000-000070070000}"/>
    <cellStyle name="20% - Accent6 6 2 3 2 2" xfId="8241" xr:uid="{00000000-0005-0000-0000-000071070000}"/>
    <cellStyle name="20% - Accent6 6 2 3 2 2 2" xfId="13780" xr:uid="{00000000-0005-0000-0000-000072070000}"/>
    <cellStyle name="20% - Accent6 6 2 3 2 2 3" xfId="19117" xr:uid="{00000000-0005-0000-0000-000073070000}"/>
    <cellStyle name="20% - Accent6 6 2 3 2 3" xfId="11440" xr:uid="{00000000-0005-0000-0000-000074070000}"/>
    <cellStyle name="20% - Accent6 6 2 3 2 4" xfId="16819" xr:uid="{00000000-0005-0000-0000-000075070000}"/>
    <cellStyle name="20% - Accent6 6 2 3 3" xfId="7349" xr:uid="{00000000-0005-0000-0000-000076070000}"/>
    <cellStyle name="20% - Accent6 6 2 3 3 2" xfId="12888" xr:uid="{00000000-0005-0000-0000-000077070000}"/>
    <cellStyle name="20% - Accent6 6 2 3 3 3" xfId="18225" xr:uid="{00000000-0005-0000-0000-000078070000}"/>
    <cellStyle name="20% - Accent6 6 2 3 4" xfId="6646" xr:uid="{00000000-0005-0000-0000-000079070000}"/>
    <cellStyle name="20% - Accent6 6 2 3 4 2" xfId="12185" xr:uid="{00000000-0005-0000-0000-00007A070000}"/>
    <cellStyle name="20% - Accent6 6 2 3 4 3" xfId="17522" xr:uid="{00000000-0005-0000-0000-00007B070000}"/>
    <cellStyle name="20% - Accent6 6 2 3 5" xfId="10114" xr:uid="{00000000-0005-0000-0000-00007C070000}"/>
    <cellStyle name="20% - Accent6 6 2 3 6" xfId="16113" xr:uid="{00000000-0005-0000-0000-00007D070000}"/>
    <cellStyle name="20% - Accent6 6 2 4" xfId="5017" xr:uid="{00000000-0005-0000-0000-00007E070000}"/>
    <cellStyle name="20% - Accent6 6 2 4 2" xfId="6082" xr:uid="{00000000-0005-0000-0000-00007F070000}"/>
    <cellStyle name="20% - Accent6 6 2 4 2 2" xfId="8422" xr:uid="{00000000-0005-0000-0000-000080070000}"/>
    <cellStyle name="20% - Accent6 6 2 4 2 2 2" xfId="13961" xr:uid="{00000000-0005-0000-0000-000081070000}"/>
    <cellStyle name="20% - Accent6 6 2 4 2 2 3" xfId="19298" xr:uid="{00000000-0005-0000-0000-000082070000}"/>
    <cellStyle name="20% - Accent6 6 2 4 2 3" xfId="11621" xr:uid="{00000000-0005-0000-0000-000083070000}"/>
    <cellStyle name="20% - Accent6 6 2 4 2 4" xfId="16959" xr:uid="{00000000-0005-0000-0000-000084070000}"/>
    <cellStyle name="20% - Accent6 6 2 4 3" xfId="7489" xr:uid="{00000000-0005-0000-0000-000085070000}"/>
    <cellStyle name="20% - Accent6 6 2 4 3 2" xfId="13028" xr:uid="{00000000-0005-0000-0000-000086070000}"/>
    <cellStyle name="20% - Accent6 6 2 4 3 3" xfId="18365" xr:uid="{00000000-0005-0000-0000-000087070000}"/>
    <cellStyle name="20% - Accent6 6 2 4 4" xfId="6786" xr:uid="{00000000-0005-0000-0000-000088070000}"/>
    <cellStyle name="20% - Accent6 6 2 4 4 2" xfId="12325" xr:uid="{00000000-0005-0000-0000-000089070000}"/>
    <cellStyle name="20% - Accent6 6 2 4 4 3" xfId="17662" xr:uid="{00000000-0005-0000-0000-00008A070000}"/>
    <cellStyle name="20% - Accent6 6 2 4 5" xfId="10721" xr:uid="{00000000-0005-0000-0000-00008B070000}"/>
    <cellStyle name="20% - Accent6 6 2 4 6" xfId="16253" xr:uid="{00000000-0005-0000-0000-00008C070000}"/>
    <cellStyle name="20% - Accent6 6 2 5" xfId="4080" xr:uid="{00000000-0005-0000-0000-00008D070000}"/>
    <cellStyle name="20% - Accent6 6 2 5 2" xfId="5621" xr:uid="{00000000-0005-0000-0000-00008E070000}"/>
    <cellStyle name="20% - Accent6 6 2 5 2 2" xfId="7961" xr:uid="{00000000-0005-0000-0000-00008F070000}"/>
    <cellStyle name="20% - Accent6 6 2 5 2 2 2" xfId="13500" xr:uid="{00000000-0005-0000-0000-000090070000}"/>
    <cellStyle name="20% - Accent6 6 2 5 2 2 3" xfId="18837" xr:uid="{00000000-0005-0000-0000-000091070000}"/>
    <cellStyle name="20% - Accent6 6 2 5 2 3" xfId="11160" xr:uid="{00000000-0005-0000-0000-000092070000}"/>
    <cellStyle name="20% - Accent6 6 2 5 2 4" xfId="16539" xr:uid="{00000000-0005-0000-0000-000093070000}"/>
    <cellStyle name="20% - Accent6 6 2 5 3" xfId="7069" xr:uid="{00000000-0005-0000-0000-000094070000}"/>
    <cellStyle name="20% - Accent6 6 2 5 3 2" xfId="12608" xr:uid="{00000000-0005-0000-0000-000095070000}"/>
    <cellStyle name="20% - Accent6 6 2 5 3 3" xfId="17945" xr:uid="{00000000-0005-0000-0000-000096070000}"/>
    <cellStyle name="20% - Accent6 6 2 5 4" xfId="6366" xr:uid="{00000000-0005-0000-0000-000097070000}"/>
    <cellStyle name="20% - Accent6 6 2 5 4 2" xfId="11905" xr:uid="{00000000-0005-0000-0000-000098070000}"/>
    <cellStyle name="20% - Accent6 6 2 5 4 3" xfId="17242" xr:uid="{00000000-0005-0000-0000-000099070000}"/>
    <cellStyle name="20% - Accent6 6 2 5 5" xfId="9829" xr:uid="{00000000-0005-0000-0000-00009A070000}"/>
    <cellStyle name="20% - Accent6 6 2 5 6" xfId="15833" xr:uid="{00000000-0005-0000-0000-00009B070000}"/>
    <cellStyle name="20% - Accent6 6 2 6" xfId="5295" xr:uid="{00000000-0005-0000-0000-00009C070000}"/>
    <cellStyle name="20% - Accent6 6 2 6 2" xfId="7635" xr:uid="{00000000-0005-0000-0000-00009D070000}"/>
    <cellStyle name="20% - Accent6 6 2 6 2 2" xfId="13174" xr:uid="{00000000-0005-0000-0000-00009E070000}"/>
    <cellStyle name="20% - Accent6 6 2 6 2 3" xfId="18511" xr:uid="{00000000-0005-0000-0000-00009F070000}"/>
    <cellStyle name="20% - Accent6 6 2 6 3" xfId="10926" xr:uid="{00000000-0005-0000-0000-0000A0070000}"/>
    <cellStyle name="20% - Accent6 6 2 6 4" xfId="16399" xr:uid="{00000000-0005-0000-0000-0000A1070000}"/>
    <cellStyle name="20% - Accent6 6 2 7" xfId="6929" xr:uid="{00000000-0005-0000-0000-0000A2070000}"/>
    <cellStyle name="20% - Accent6 6 2 7 2" xfId="12468" xr:uid="{00000000-0005-0000-0000-0000A3070000}"/>
    <cellStyle name="20% - Accent6 6 2 7 3" xfId="17805" xr:uid="{00000000-0005-0000-0000-0000A4070000}"/>
    <cellStyle name="20% - Accent6 6 2 8" xfId="6225" xr:uid="{00000000-0005-0000-0000-0000A5070000}"/>
    <cellStyle name="20% - Accent6 6 2 8 2" xfId="11764" xr:uid="{00000000-0005-0000-0000-0000A6070000}"/>
    <cellStyle name="20% - Accent6 6 2 8 3" xfId="17102" xr:uid="{00000000-0005-0000-0000-0000A7070000}"/>
    <cellStyle name="20% - Accent6 6 2 9" xfId="8929" xr:uid="{00000000-0005-0000-0000-0000A8070000}"/>
    <cellStyle name="20% - Accent6 6 3" xfId="1676" xr:uid="{00000000-0005-0000-0000-0000A9070000}"/>
    <cellStyle name="20% - Accent6 6 4" xfId="4224" xr:uid="{00000000-0005-0000-0000-0000AA070000}"/>
    <cellStyle name="20% - Accent6 6 4 2" xfId="5760" xr:uid="{00000000-0005-0000-0000-0000AB070000}"/>
    <cellStyle name="20% - Accent6 6 4 2 2" xfId="8100" xr:uid="{00000000-0005-0000-0000-0000AC070000}"/>
    <cellStyle name="20% - Accent6 6 4 2 2 2" xfId="13639" xr:uid="{00000000-0005-0000-0000-0000AD070000}"/>
    <cellStyle name="20% - Accent6 6 4 2 2 3" xfId="18976" xr:uid="{00000000-0005-0000-0000-0000AE070000}"/>
    <cellStyle name="20% - Accent6 6 4 2 3" xfId="11299" xr:uid="{00000000-0005-0000-0000-0000AF070000}"/>
    <cellStyle name="20% - Accent6 6 4 2 4" xfId="16678" xr:uid="{00000000-0005-0000-0000-0000B0070000}"/>
    <cellStyle name="20% - Accent6 6 4 3" xfId="7208" xr:uid="{00000000-0005-0000-0000-0000B1070000}"/>
    <cellStyle name="20% - Accent6 6 4 3 2" xfId="12747" xr:uid="{00000000-0005-0000-0000-0000B2070000}"/>
    <cellStyle name="20% - Accent6 6 4 3 3" xfId="18084" xr:uid="{00000000-0005-0000-0000-0000B3070000}"/>
    <cellStyle name="20% - Accent6 6 4 4" xfId="6505" xr:uid="{00000000-0005-0000-0000-0000B4070000}"/>
    <cellStyle name="20% - Accent6 6 4 4 2" xfId="12044" xr:uid="{00000000-0005-0000-0000-0000B5070000}"/>
    <cellStyle name="20% - Accent6 6 4 4 3" xfId="17381" xr:uid="{00000000-0005-0000-0000-0000B6070000}"/>
    <cellStyle name="20% - Accent6 6 4 5" xfId="9972" xr:uid="{00000000-0005-0000-0000-0000B7070000}"/>
    <cellStyle name="20% - Accent6 6 4 6" xfId="15972" xr:uid="{00000000-0005-0000-0000-0000B8070000}"/>
    <cellStyle name="20% - Accent6 6 5" xfId="4365" xr:uid="{00000000-0005-0000-0000-0000B9070000}"/>
    <cellStyle name="20% - Accent6 6 5 2" xfId="5900" xr:uid="{00000000-0005-0000-0000-0000BA070000}"/>
    <cellStyle name="20% - Accent6 6 5 2 2" xfId="8240" xr:uid="{00000000-0005-0000-0000-0000BB070000}"/>
    <cellStyle name="20% - Accent6 6 5 2 2 2" xfId="13779" xr:uid="{00000000-0005-0000-0000-0000BC070000}"/>
    <cellStyle name="20% - Accent6 6 5 2 2 3" xfId="19116" xr:uid="{00000000-0005-0000-0000-0000BD070000}"/>
    <cellStyle name="20% - Accent6 6 5 2 3" xfId="11439" xr:uid="{00000000-0005-0000-0000-0000BE070000}"/>
    <cellStyle name="20% - Accent6 6 5 2 4" xfId="16818" xr:uid="{00000000-0005-0000-0000-0000BF070000}"/>
    <cellStyle name="20% - Accent6 6 5 3" xfId="7348" xr:uid="{00000000-0005-0000-0000-0000C0070000}"/>
    <cellStyle name="20% - Accent6 6 5 3 2" xfId="12887" xr:uid="{00000000-0005-0000-0000-0000C1070000}"/>
    <cellStyle name="20% - Accent6 6 5 3 3" xfId="18224" xr:uid="{00000000-0005-0000-0000-0000C2070000}"/>
    <cellStyle name="20% - Accent6 6 5 4" xfId="6645" xr:uid="{00000000-0005-0000-0000-0000C3070000}"/>
    <cellStyle name="20% - Accent6 6 5 4 2" xfId="12184" xr:uid="{00000000-0005-0000-0000-0000C4070000}"/>
    <cellStyle name="20% - Accent6 6 5 4 3" xfId="17521" xr:uid="{00000000-0005-0000-0000-0000C5070000}"/>
    <cellStyle name="20% - Accent6 6 5 5" xfId="10113" xr:uid="{00000000-0005-0000-0000-0000C6070000}"/>
    <cellStyle name="20% - Accent6 6 5 6" xfId="16112" xr:uid="{00000000-0005-0000-0000-0000C7070000}"/>
    <cellStyle name="20% - Accent6 6 6" xfId="5016" xr:uid="{00000000-0005-0000-0000-0000C8070000}"/>
    <cellStyle name="20% - Accent6 6 6 2" xfId="6081" xr:uid="{00000000-0005-0000-0000-0000C9070000}"/>
    <cellStyle name="20% - Accent6 6 6 2 2" xfId="8421" xr:uid="{00000000-0005-0000-0000-0000CA070000}"/>
    <cellStyle name="20% - Accent6 6 6 2 2 2" xfId="13960" xr:uid="{00000000-0005-0000-0000-0000CB070000}"/>
    <cellStyle name="20% - Accent6 6 6 2 2 3" xfId="19297" xr:uid="{00000000-0005-0000-0000-0000CC070000}"/>
    <cellStyle name="20% - Accent6 6 6 2 3" xfId="11620" xr:uid="{00000000-0005-0000-0000-0000CD070000}"/>
    <cellStyle name="20% - Accent6 6 6 2 4" xfId="16958" xr:uid="{00000000-0005-0000-0000-0000CE070000}"/>
    <cellStyle name="20% - Accent6 6 6 3" xfId="7488" xr:uid="{00000000-0005-0000-0000-0000CF070000}"/>
    <cellStyle name="20% - Accent6 6 6 3 2" xfId="13027" xr:uid="{00000000-0005-0000-0000-0000D0070000}"/>
    <cellStyle name="20% - Accent6 6 6 3 3" xfId="18364" xr:uid="{00000000-0005-0000-0000-0000D1070000}"/>
    <cellStyle name="20% - Accent6 6 6 4" xfId="6785" xr:uid="{00000000-0005-0000-0000-0000D2070000}"/>
    <cellStyle name="20% - Accent6 6 6 4 2" xfId="12324" xr:uid="{00000000-0005-0000-0000-0000D3070000}"/>
    <cellStyle name="20% - Accent6 6 6 4 3" xfId="17661" xr:uid="{00000000-0005-0000-0000-0000D4070000}"/>
    <cellStyle name="20% - Accent6 6 6 5" xfId="10720" xr:uid="{00000000-0005-0000-0000-0000D5070000}"/>
    <cellStyle name="20% - Accent6 6 6 6" xfId="16252" xr:uid="{00000000-0005-0000-0000-0000D6070000}"/>
    <cellStyle name="20% - Accent6 6 7" xfId="4079" xr:uid="{00000000-0005-0000-0000-0000D7070000}"/>
    <cellStyle name="20% - Accent6 6 7 2" xfId="5620" xr:uid="{00000000-0005-0000-0000-0000D8070000}"/>
    <cellStyle name="20% - Accent6 6 7 2 2" xfId="7960" xr:uid="{00000000-0005-0000-0000-0000D9070000}"/>
    <cellStyle name="20% - Accent6 6 7 2 2 2" xfId="13499" xr:uid="{00000000-0005-0000-0000-0000DA070000}"/>
    <cellStyle name="20% - Accent6 6 7 2 2 3" xfId="18836" xr:uid="{00000000-0005-0000-0000-0000DB070000}"/>
    <cellStyle name="20% - Accent6 6 7 2 3" xfId="11159" xr:uid="{00000000-0005-0000-0000-0000DC070000}"/>
    <cellStyle name="20% - Accent6 6 7 2 4" xfId="16538" xr:uid="{00000000-0005-0000-0000-0000DD070000}"/>
    <cellStyle name="20% - Accent6 6 7 3" xfId="7068" xr:uid="{00000000-0005-0000-0000-0000DE070000}"/>
    <cellStyle name="20% - Accent6 6 7 3 2" xfId="12607" xr:uid="{00000000-0005-0000-0000-0000DF070000}"/>
    <cellStyle name="20% - Accent6 6 7 3 3" xfId="17944" xr:uid="{00000000-0005-0000-0000-0000E0070000}"/>
    <cellStyle name="20% - Accent6 6 7 4" xfId="6365" xr:uid="{00000000-0005-0000-0000-0000E1070000}"/>
    <cellStyle name="20% - Accent6 6 7 4 2" xfId="11904" xr:uid="{00000000-0005-0000-0000-0000E2070000}"/>
    <cellStyle name="20% - Accent6 6 7 4 3" xfId="17241" xr:uid="{00000000-0005-0000-0000-0000E3070000}"/>
    <cellStyle name="20% - Accent6 6 7 5" xfId="9828" xr:uid="{00000000-0005-0000-0000-0000E4070000}"/>
    <cellStyle name="20% - Accent6 6 7 6" xfId="15832" xr:uid="{00000000-0005-0000-0000-0000E5070000}"/>
    <cellStyle name="20% - Accent6 6 8" xfId="5294" xr:uid="{00000000-0005-0000-0000-0000E6070000}"/>
    <cellStyle name="20% - Accent6 6 8 2" xfId="7634" xr:uid="{00000000-0005-0000-0000-0000E7070000}"/>
    <cellStyle name="20% - Accent6 6 8 2 2" xfId="13173" xr:uid="{00000000-0005-0000-0000-0000E8070000}"/>
    <cellStyle name="20% - Accent6 6 8 2 3" xfId="18510" xr:uid="{00000000-0005-0000-0000-0000E9070000}"/>
    <cellStyle name="20% - Accent6 6 8 3" xfId="10925" xr:uid="{00000000-0005-0000-0000-0000EA070000}"/>
    <cellStyle name="20% - Accent6 6 8 4" xfId="16398" xr:uid="{00000000-0005-0000-0000-0000EB070000}"/>
    <cellStyle name="20% - Accent6 6 9" xfId="6928" xr:uid="{00000000-0005-0000-0000-0000EC070000}"/>
    <cellStyle name="20% - Accent6 6 9 2" xfId="12467" xr:uid="{00000000-0005-0000-0000-0000ED070000}"/>
    <cellStyle name="20% - Accent6 6 9 3" xfId="17804" xr:uid="{00000000-0005-0000-0000-0000EE070000}"/>
    <cellStyle name="20% - Accent6 7" xfId="19955" xr:uid="{00000000-0005-0000-0000-0000EF070000}"/>
    <cellStyle name="20% - Isticanje1" xfId="88" xr:uid="{00000000-0005-0000-0000-0000F0070000}"/>
    <cellStyle name="20% - Isticanje1 2" xfId="89" xr:uid="{00000000-0005-0000-0000-0000F1070000}"/>
    <cellStyle name="20% - Isticanje1 2 2" xfId="19968" xr:uid="{00000000-0005-0000-0000-0000F2070000}"/>
    <cellStyle name="20% - Isticanje1 3" xfId="19967" xr:uid="{00000000-0005-0000-0000-0000F3070000}"/>
    <cellStyle name="20% - Isticanje2" xfId="90" xr:uid="{00000000-0005-0000-0000-0000F4070000}"/>
    <cellStyle name="20% - Isticanje2 2" xfId="91" xr:uid="{00000000-0005-0000-0000-0000F5070000}"/>
    <cellStyle name="20% - Isticanje2 2 2" xfId="19970" xr:uid="{00000000-0005-0000-0000-0000F6070000}"/>
    <cellStyle name="20% - Isticanje2 3" xfId="19969" xr:uid="{00000000-0005-0000-0000-0000F7070000}"/>
    <cellStyle name="20% - Isticanje3" xfId="92" xr:uid="{00000000-0005-0000-0000-0000F8070000}"/>
    <cellStyle name="20% - Isticanje3 2" xfId="93" xr:uid="{00000000-0005-0000-0000-0000F9070000}"/>
    <cellStyle name="20% - Isticanje3 2 2" xfId="19972" xr:uid="{00000000-0005-0000-0000-0000FA070000}"/>
    <cellStyle name="20% - Isticanje3 3" xfId="19971" xr:uid="{00000000-0005-0000-0000-0000FB070000}"/>
    <cellStyle name="20% - Isticanje4" xfId="94" xr:uid="{00000000-0005-0000-0000-0000FC070000}"/>
    <cellStyle name="20% - Isticanje4 2" xfId="95" xr:uid="{00000000-0005-0000-0000-0000FD070000}"/>
    <cellStyle name="20% - Isticanje4 2 2" xfId="19974" xr:uid="{00000000-0005-0000-0000-0000FE070000}"/>
    <cellStyle name="20% - Isticanje4 3" xfId="19973" xr:uid="{00000000-0005-0000-0000-0000FF070000}"/>
    <cellStyle name="20% - Isticanje5" xfId="96" xr:uid="{00000000-0005-0000-0000-000000080000}"/>
    <cellStyle name="20% - Isticanje5 2" xfId="97" xr:uid="{00000000-0005-0000-0000-000001080000}"/>
    <cellStyle name="20% - Isticanje5 2 2" xfId="19976" xr:uid="{00000000-0005-0000-0000-000002080000}"/>
    <cellStyle name="20% - Isticanje5 3" xfId="19975" xr:uid="{00000000-0005-0000-0000-000003080000}"/>
    <cellStyle name="20% - Isticanje6" xfId="98" xr:uid="{00000000-0005-0000-0000-000004080000}"/>
    <cellStyle name="20% - Isticanje6 2" xfId="99" xr:uid="{00000000-0005-0000-0000-000005080000}"/>
    <cellStyle name="20% - Isticanje6 2 2" xfId="19978" xr:uid="{00000000-0005-0000-0000-000006080000}"/>
    <cellStyle name="20% - Isticanje6 3" xfId="19977" xr:uid="{00000000-0005-0000-0000-000007080000}"/>
    <cellStyle name="40 % – Poudarek1 2" xfId="100" xr:uid="{00000000-0005-0000-0000-000008080000}"/>
    <cellStyle name="40 % – Poudarek1 2 2" xfId="1679" xr:uid="{00000000-0005-0000-0000-000009080000}"/>
    <cellStyle name="40 % – Poudarek1 2 2 2" xfId="1680" xr:uid="{00000000-0005-0000-0000-00000A080000}"/>
    <cellStyle name="40 % – Poudarek1 2 2 3" xfId="1681" xr:uid="{00000000-0005-0000-0000-00000B080000}"/>
    <cellStyle name="40 % – Poudarek1 2 2 4" xfId="19588" xr:uid="{00000000-0005-0000-0000-00000C080000}"/>
    <cellStyle name="40 % – Poudarek1 2 3" xfId="1682" xr:uid="{00000000-0005-0000-0000-00000D080000}"/>
    <cellStyle name="40 % – Poudarek1 2 4" xfId="1683" xr:uid="{00000000-0005-0000-0000-00000E080000}"/>
    <cellStyle name="40 % – Poudarek1 2 5" xfId="19587" xr:uid="{00000000-0005-0000-0000-00000F080000}"/>
    <cellStyle name="40 % – Poudarek1 2 6" xfId="1678" xr:uid="{00000000-0005-0000-0000-000010080000}"/>
    <cellStyle name="40 % – Poudarek1 2 7" xfId="19979" xr:uid="{00000000-0005-0000-0000-000011080000}"/>
    <cellStyle name="40 % – Poudarek1 3" xfId="1684" xr:uid="{00000000-0005-0000-0000-000012080000}"/>
    <cellStyle name="40 % – Poudarek1 3 2" xfId="1685" xr:uid="{00000000-0005-0000-0000-000013080000}"/>
    <cellStyle name="40 % – Poudarek1 3 3" xfId="1686" xr:uid="{00000000-0005-0000-0000-000014080000}"/>
    <cellStyle name="40 % – Poudarek1 3 4" xfId="19589" xr:uid="{00000000-0005-0000-0000-000015080000}"/>
    <cellStyle name="40 % – Poudarek1 4" xfId="1687" xr:uid="{00000000-0005-0000-0000-000016080000}"/>
    <cellStyle name="40 % – Poudarek1 4 2" xfId="1688" xr:uid="{00000000-0005-0000-0000-000017080000}"/>
    <cellStyle name="40 % – Poudarek1 4 3" xfId="1689" xr:uid="{00000000-0005-0000-0000-000018080000}"/>
    <cellStyle name="40 % – Poudarek1 5" xfId="1690" xr:uid="{00000000-0005-0000-0000-000019080000}"/>
    <cellStyle name="40 % – Poudarek1 6" xfId="1677" xr:uid="{00000000-0005-0000-0000-00001A080000}"/>
    <cellStyle name="40 % – Poudarek2 2" xfId="101" xr:uid="{00000000-0005-0000-0000-00001B080000}"/>
    <cellStyle name="40 % – Poudarek2 2 2" xfId="1693" xr:uid="{00000000-0005-0000-0000-00001C080000}"/>
    <cellStyle name="40 % – Poudarek2 2 2 2" xfId="1694" xr:uid="{00000000-0005-0000-0000-00001D080000}"/>
    <cellStyle name="40 % – Poudarek2 2 2 3" xfId="1695" xr:uid="{00000000-0005-0000-0000-00001E080000}"/>
    <cellStyle name="40 % – Poudarek2 2 2 4" xfId="19591" xr:uid="{00000000-0005-0000-0000-00001F080000}"/>
    <cellStyle name="40 % – Poudarek2 2 3" xfId="1696" xr:uid="{00000000-0005-0000-0000-000020080000}"/>
    <cellStyle name="40 % – Poudarek2 2 4" xfId="1697" xr:uid="{00000000-0005-0000-0000-000021080000}"/>
    <cellStyle name="40 % – Poudarek2 2 5" xfId="19590" xr:uid="{00000000-0005-0000-0000-000022080000}"/>
    <cellStyle name="40 % – Poudarek2 2 6" xfId="1692" xr:uid="{00000000-0005-0000-0000-000023080000}"/>
    <cellStyle name="40 % – Poudarek2 2 7" xfId="19980" xr:uid="{00000000-0005-0000-0000-000024080000}"/>
    <cellStyle name="40 % – Poudarek2 3" xfId="1698" xr:uid="{00000000-0005-0000-0000-000025080000}"/>
    <cellStyle name="40 % – Poudarek2 3 2" xfId="1699" xr:uid="{00000000-0005-0000-0000-000026080000}"/>
    <cellStyle name="40 % – Poudarek2 3 3" xfId="1700" xr:uid="{00000000-0005-0000-0000-000027080000}"/>
    <cellStyle name="40 % – Poudarek2 3 4" xfId="19592" xr:uid="{00000000-0005-0000-0000-000028080000}"/>
    <cellStyle name="40 % – Poudarek2 4" xfId="1701" xr:uid="{00000000-0005-0000-0000-000029080000}"/>
    <cellStyle name="40 % – Poudarek2 4 2" xfId="1702" xr:uid="{00000000-0005-0000-0000-00002A080000}"/>
    <cellStyle name="40 % – Poudarek2 4 3" xfId="1703" xr:uid="{00000000-0005-0000-0000-00002B080000}"/>
    <cellStyle name="40 % – Poudarek2 5" xfId="1704" xr:uid="{00000000-0005-0000-0000-00002C080000}"/>
    <cellStyle name="40 % – Poudarek2 6" xfId="1691" xr:uid="{00000000-0005-0000-0000-00002D080000}"/>
    <cellStyle name="40 % – Poudarek3 2" xfId="102" xr:uid="{00000000-0005-0000-0000-00002E080000}"/>
    <cellStyle name="40 % – Poudarek3 2 2" xfId="1707" xr:uid="{00000000-0005-0000-0000-00002F080000}"/>
    <cellStyle name="40 % – Poudarek3 2 2 2" xfId="1708" xr:uid="{00000000-0005-0000-0000-000030080000}"/>
    <cellStyle name="40 % – Poudarek3 2 2 3" xfId="1709" xr:uid="{00000000-0005-0000-0000-000031080000}"/>
    <cellStyle name="40 % – Poudarek3 2 2 4" xfId="19594" xr:uid="{00000000-0005-0000-0000-000032080000}"/>
    <cellStyle name="40 % – Poudarek3 2 3" xfId="1710" xr:uid="{00000000-0005-0000-0000-000033080000}"/>
    <cellStyle name="40 % – Poudarek3 2 3 2" xfId="19595" xr:uid="{00000000-0005-0000-0000-000034080000}"/>
    <cellStyle name="40 % – Poudarek3 2 4" xfId="1711" xr:uid="{00000000-0005-0000-0000-000035080000}"/>
    <cellStyle name="40 % – Poudarek3 2 5" xfId="19593" xr:uid="{00000000-0005-0000-0000-000036080000}"/>
    <cellStyle name="40 % – Poudarek3 2 6" xfId="1706" xr:uid="{00000000-0005-0000-0000-000037080000}"/>
    <cellStyle name="40 % – Poudarek3 2 7" xfId="19981" xr:uid="{00000000-0005-0000-0000-000038080000}"/>
    <cellStyle name="40 % – Poudarek3 3" xfId="1712" xr:uid="{00000000-0005-0000-0000-000039080000}"/>
    <cellStyle name="40 % – Poudarek3 3 2" xfId="1713" xr:uid="{00000000-0005-0000-0000-00003A080000}"/>
    <cellStyle name="40 % – Poudarek3 3 3" xfId="1714" xr:uid="{00000000-0005-0000-0000-00003B080000}"/>
    <cellStyle name="40 % – Poudarek3 3 4" xfId="19596" xr:uid="{00000000-0005-0000-0000-00003C080000}"/>
    <cellStyle name="40 % – Poudarek3 4" xfId="1715" xr:uid="{00000000-0005-0000-0000-00003D080000}"/>
    <cellStyle name="40 % – Poudarek3 4 2" xfId="1716" xr:uid="{00000000-0005-0000-0000-00003E080000}"/>
    <cellStyle name="40 % – Poudarek3 4 3" xfId="1717" xr:uid="{00000000-0005-0000-0000-00003F080000}"/>
    <cellStyle name="40 % – Poudarek3 5" xfId="1718" xr:uid="{00000000-0005-0000-0000-000040080000}"/>
    <cellStyle name="40 % – Poudarek3 6" xfId="1705" xr:uid="{00000000-0005-0000-0000-000041080000}"/>
    <cellStyle name="40 % – Poudarek4 2" xfId="103" xr:uid="{00000000-0005-0000-0000-000042080000}"/>
    <cellStyle name="40 % – Poudarek4 2 2" xfId="1721" xr:uid="{00000000-0005-0000-0000-000043080000}"/>
    <cellStyle name="40 % – Poudarek4 2 2 2" xfId="1722" xr:uid="{00000000-0005-0000-0000-000044080000}"/>
    <cellStyle name="40 % – Poudarek4 2 2 3" xfId="1723" xr:uid="{00000000-0005-0000-0000-000045080000}"/>
    <cellStyle name="40 % – Poudarek4 2 2 4" xfId="19598" xr:uid="{00000000-0005-0000-0000-000046080000}"/>
    <cellStyle name="40 % – Poudarek4 2 3" xfId="1724" xr:uid="{00000000-0005-0000-0000-000047080000}"/>
    <cellStyle name="40 % – Poudarek4 2 3 2" xfId="19599" xr:uid="{00000000-0005-0000-0000-000048080000}"/>
    <cellStyle name="40 % – Poudarek4 2 4" xfId="1725" xr:uid="{00000000-0005-0000-0000-000049080000}"/>
    <cellStyle name="40 % – Poudarek4 2 5" xfId="19597" xr:uid="{00000000-0005-0000-0000-00004A080000}"/>
    <cellStyle name="40 % – Poudarek4 2 6" xfId="1720" xr:uid="{00000000-0005-0000-0000-00004B080000}"/>
    <cellStyle name="40 % – Poudarek4 2 7" xfId="19982" xr:uid="{00000000-0005-0000-0000-00004C080000}"/>
    <cellStyle name="40 % – Poudarek4 3" xfId="1726" xr:uid="{00000000-0005-0000-0000-00004D080000}"/>
    <cellStyle name="40 % – Poudarek4 3 2" xfId="1727" xr:uid="{00000000-0005-0000-0000-00004E080000}"/>
    <cellStyle name="40 % – Poudarek4 3 3" xfId="1728" xr:uid="{00000000-0005-0000-0000-00004F080000}"/>
    <cellStyle name="40 % – Poudarek4 3 4" xfId="19600" xr:uid="{00000000-0005-0000-0000-000050080000}"/>
    <cellStyle name="40 % – Poudarek4 4" xfId="1729" xr:uid="{00000000-0005-0000-0000-000051080000}"/>
    <cellStyle name="40 % – Poudarek4 4 2" xfId="1730" xr:uid="{00000000-0005-0000-0000-000052080000}"/>
    <cellStyle name="40 % – Poudarek4 4 3" xfId="1731" xr:uid="{00000000-0005-0000-0000-000053080000}"/>
    <cellStyle name="40 % – Poudarek4 5" xfId="1732" xr:uid="{00000000-0005-0000-0000-000054080000}"/>
    <cellStyle name="40 % – Poudarek4 6" xfId="1719" xr:uid="{00000000-0005-0000-0000-000055080000}"/>
    <cellStyle name="40 % – Poudarek5 2" xfId="104" xr:uid="{00000000-0005-0000-0000-000056080000}"/>
    <cellStyle name="40 % – Poudarek5 2 2" xfId="1735" xr:uid="{00000000-0005-0000-0000-000057080000}"/>
    <cellStyle name="40 % – Poudarek5 2 2 2" xfId="1736" xr:uid="{00000000-0005-0000-0000-000058080000}"/>
    <cellStyle name="40 % – Poudarek5 2 2 3" xfId="1737" xr:uid="{00000000-0005-0000-0000-000059080000}"/>
    <cellStyle name="40 % – Poudarek5 2 2 4" xfId="19602" xr:uid="{00000000-0005-0000-0000-00005A080000}"/>
    <cellStyle name="40 % – Poudarek5 2 3" xfId="1738" xr:uid="{00000000-0005-0000-0000-00005B080000}"/>
    <cellStyle name="40 % – Poudarek5 2 4" xfId="1739" xr:uid="{00000000-0005-0000-0000-00005C080000}"/>
    <cellStyle name="40 % – Poudarek5 2 5" xfId="19601" xr:uid="{00000000-0005-0000-0000-00005D080000}"/>
    <cellStyle name="40 % – Poudarek5 2 6" xfId="1734" xr:uid="{00000000-0005-0000-0000-00005E080000}"/>
    <cellStyle name="40 % – Poudarek5 2 7" xfId="19983" xr:uid="{00000000-0005-0000-0000-00005F080000}"/>
    <cellStyle name="40 % – Poudarek5 3" xfId="1740" xr:uid="{00000000-0005-0000-0000-000060080000}"/>
    <cellStyle name="40 % – Poudarek5 3 2" xfId="1741" xr:uid="{00000000-0005-0000-0000-000061080000}"/>
    <cellStyle name="40 % – Poudarek5 3 3" xfId="1742" xr:uid="{00000000-0005-0000-0000-000062080000}"/>
    <cellStyle name="40 % – Poudarek5 3 4" xfId="19603" xr:uid="{00000000-0005-0000-0000-000063080000}"/>
    <cellStyle name="40 % – Poudarek5 4" xfId="1743" xr:uid="{00000000-0005-0000-0000-000064080000}"/>
    <cellStyle name="40 % – Poudarek5 4 2" xfId="1744" xr:uid="{00000000-0005-0000-0000-000065080000}"/>
    <cellStyle name="40 % – Poudarek5 4 3" xfId="1745" xr:uid="{00000000-0005-0000-0000-000066080000}"/>
    <cellStyle name="40 % – Poudarek5 5" xfId="1746" xr:uid="{00000000-0005-0000-0000-000067080000}"/>
    <cellStyle name="40 % – Poudarek5 6" xfId="1733" xr:uid="{00000000-0005-0000-0000-000068080000}"/>
    <cellStyle name="40 % – Poudarek6 2" xfId="105" xr:uid="{00000000-0005-0000-0000-000069080000}"/>
    <cellStyle name="40 % – Poudarek6 2 2" xfId="1749" xr:uid="{00000000-0005-0000-0000-00006A080000}"/>
    <cellStyle name="40 % – Poudarek6 2 2 2" xfId="1750" xr:uid="{00000000-0005-0000-0000-00006B080000}"/>
    <cellStyle name="40 % – Poudarek6 2 2 3" xfId="1751" xr:uid="{00000000-0005-0000-0000-00006C080000}"/>
    <cellStyle name="40 % – Poudarek6 2 2 4" xfId="19605" xr:uid="{00000000-0005-0000-0000-00006D080000}"/>
    <cellStyle name="40 % – Poudarek6 2 3" xfId="1752" xr:uid="{00000000-0005-0000-0000-00006E080000}"/>
    <cellStyle name="40 % – Poudarek6 2 4" xfId="1753" xr:uid="{00000000-0005-0000-0000-00006F080000}"/>
    <cellStyle name="40 % – Poudarek6 2 5" xfId="19604" xr:uid="{00000000-0005-0000-0000-000070080000}"/>
    <cellStyle name="40 % – Poudarek6 2 6" xfId="1748" xr:uid="{00000000-0005-0000-0000-000071080000}"/>
    <cellStyle name="40 % – Poudarek6 2 7" xfId="19984" xr:uid="{00000000-0005-0000-0000-000072080000}"/>
    <cellStyle name="40 % – Poudarek6 3" xfId="1754" xr:uid="{00000000-0005-0000-0000-000073080000}"/>
    <cellStyle name="40 % – Poudarek6 3 2" xfId="1755" xr:uid="{00000000-0005-0000-0000-000074080000}"/>
    <cellStyle name="40 % – Poudarek6 3 3" xfId="1756" xr:uid="{00000000-0005-0000-0000-000075080000}"/>
    <cellStyle name="40 % – Poudarek6 3 4" xfId="19606" xr:uid="{00000000-0005-0000-0000-000076080000}"/>
    <cellStyle name="40 % – Poudarek6 4" xfId="1757" xr:uid="{00000000-0005-0000-0000-000077080000}"/>
    <cellStyle name="40 % – Poudarek6 4 2" xfId="1758" xr:uid="{00000000-0005-0000-0000-000078080000}"/>
    <cellStyle name="40 % – Poudarek6 4 3" xfId="1759" xr:uid="{00000000-0005-0000-0000-000079080000}"/>
    <cellStyle name="40 % – Poudarek6 5" xfId="1760" xr:uid="{00000000-0005-0000-0000-00007A080000}"/>
    <cellStyle name="40 % – Poudarek6 6" xfId="1747" xr:uid="{00000000-0005-0000-0000-00007B080000}"/>
    <cellStyle name="40% - Accent1" xfId="1761" xr:uid="{00000000-0005-0000-0000-00007C080000}"/>
    <cellStyle name="40% - Accent1 2" xfId="106" xr:uid="{00000000-0005-0000-0000-00007D080000}"/>
    <cellStyle name="40% - Accent1 2 2" xfId="107" xr:uid="{00000000-0005-0000-0000-00007E080000}"/>
    <cellStyle name="40% - Accent1 2 2 2" xfId="1763" xr:uid="{00000000-0005-0000-0000-00007F080000}"/>
    <cellStyle name="40% - Accent1 2 2 3" xfId="19986" xr:uid="{00000000-0005-0000-0000-000080080000}"/>
    <cellStyle name="40% - Accent1 2 3" xfId="108" xr:uid="{00000000-0005-0000-0000-000081080000}"/>
    <cellStyle name="40% - Accent1 2 3 10" xfId="6226" xr:uid="{00000000-0005-0000-0000-000082080000}"/>
    <cellStyle name="40% - Accent1 2 3 10 2" xfId="11765" xr:uid="{00000000-0005-0000-0000-000083080000}"/>
    <cellStyle name="40% - Accent1 2 3 10 3" xfId="17103" xr:uid="{00000000-0005-0000-0000-000084080000}"/>
    <cellStyle name="40% - Accent1 2 3 11" xfId="8942" xr:uid="{00000000-0005-0000-0000-000085080000}"/>
    <cellStyle name="40% - Accent1 2 3 12" xfId="15694" xr:uid="{00000000-0005-0000-0000-000086080000}"/>
    <cellStyle name="40% - Accent1 2 3 13" xfId="1764" xr:uid="{00000000-0005-0000-0000-000087080000}"/>
    <cellStyle name="40% - Accent1 2 3 14" xfId="19987" xr:uid="{00000000-0005-0000-0000-000088080000}"/>
    <cellStyle name="40% - Accent1 2 3 2" xfId="1765" xr:uid="{00000000-0005-0000-0000-000089080000}"/>
    <cellStyle name="40% - Accent1 2 3 2 10" xfId="15695" xr:uid="{00000000-0005-0000-0000-00008A080000}"/>
    <cellStyle name="40% - Accent1 2 3 2 2" xfId="4227" xr:uid="{00000000-0005-0000-0000-00008B080000}"/>
    <cellStyle name="40% - Accent1 2 3 2 2 2" xfId="5763" xr:uid="{00000000-0005-0000-0000-00008C080000}"/>
    <cellStyle name="40% - Accent1 2 3 2 2 2 2" xfId="8103" xr:uid="{00000000-0005-0000-0000-00008D080000}"/>
    <cellStyle name="40% - Accent1 2 3 2 2 2 2 2" xfId="13642" xr:uid="{00000000-0005-0000-0000-00008E080000}"/>
    <cellStyle name="40% - Accent1 2 3 2 2 2 2 3" xfId="18979" xr:uid="{00000000-0005-0000-0000-00008F080000}"/>
    <cellStyle name="40% - Accent1 2 3 2 2 2 3" xfId="11302" xr:uid="{00000000-0005-0000-0000-000090080000}"/>
    <cellStyle name="40% - Accent1 2 3 2 2 2 4" xfId="16681" xr:uid="{00000000-0005-0000-0000-000091080000}"/>
    <cellStyle name="40% - Accent1 2 3 2 2 3" xfId="7211" xr:uid="{00000000-0005-0000-0000-000092080000}"/>
    <cellStyle name="40% - Accent1 2 3 2 2 3 2" xfId="12750" xr:uid="{00000000-0005-0000-0000-000093080000}"/>
    <cellStyle name="40% - Accent1 2 3 2 2 3 3" xfId="18087" xr:uid="{00000000-0005-0000-0000-000094080000}"/>
    <cellStyle name="40% - Accent1 2 3 2 2 4" xfId="6508" xr:uid="{00000000-0005-0000-0000-000095080000}"/>
    <cellStyle name="40% - Accent1 2 3 2 2 4 2" xfId="12047" xr:uid="{00000000-0005-0000-0000-000096080000}"/>
    <cellStyle name="40% - Accent1 2 3 2 2 4 3" xfId="17384" xr:uid="{00000000-0005-0000-0000-000097080000}"/>
    <cellStyle name="40% - Accent1 2 3 2 2 5" xfId="9975" xr:uid="{00000000-0005-0000-0000-000098080000}"/>
    <cellStyle name="40% - Accent1 2 3 2 2 6" xfId="15975" xr:uid="{00000000-0005-0000-0000-000099080000}"/>
    <cellStyle name="40% - Accent1 2 3 2 3" xfId="4368" xr:uid="{00000000-0005-0000-0000-00009A080000}"/>
    <cellStyle name="40% - Accent1 2 3 2 3 2" xfId="5903" xr:uid="{00000000-0005-0000-0000-00009B080000}"/>
    <cellStyle name="40% - Accent1 2 3 2 3 2 2" xfId="8243" xr:uid="{00000000-0005-0000-0000-00009C080000}"/>
    <cellStyle name="40% - Accent1 2 3 2 3 2 2 2" xfId="13782" xr:uid="{00000000-0005-0000-0000-00009D080000}"/>
    <cellStyle name="40% - Accent1 2 3 2 3 2 2 3" xfId="19119" xr:uid="{00000000-0005-0000-0000-00009E080000}"/>
    <cellStyle name="40% - Accent1 2 3 2 3 2 3" xfId="11442" xr:uid="{00000000-0005-0000-0000-00009F080000}"/>
    <cellStyle name="40% - Accent1 2 3 2 3 2 4" xfId="16821" xr:uid="{00000000-0005-0000-0000-0000A0080000}"/>
    <cellStyle name="40% - Accent1 2 3 2 3 3" xfId="7351" xr:uid="{00000000-0005-0000-0000-0000A1080000}"/>
    <cellStyle name="40% - Accent1 2 3 2 3 3 2" xfId="12890" xr:uid="{00000000-0005-0000-0000-0000A2080000}"/>
    <cellStyle name="40% - Accent1 2 3 2 3 3 3" xfId="18227" xr:uid="{00000000-0005-0000-0000-0000A3080000}"/>
    <cellStyle name="40% - Accent1 2 3 2 3 4" xfId="6648" xr:uid="{00000000-0005-0000-0000-0000A4080000}"/>
    <cellStyle name="40% - Accent1 2 3 2 3 4 2" xfId="12187" xr:uid="{00000000-0005-0000-0000-0000A5080000}"/>
    <cellStyle name="40% - Accent1 2 3 2 3 4 3" xfId="17524" xr:uid="{00000000-0005-0000-0000-0000A6080000}"/>
    <cellStyle name="40% - Accent1 2 3 2 3 5" xfId="10116" xr:uid="{00000000-0005-0000-0000-0000A7080000}"/>
    <cellStyle name="40% - Accent1 2 3 2 3 6" xfId="16115" xr:uid="{00000000-0005-0000-0000-0000A8080000}"/>
    <cellStyle name="40% - Accent1 2 3 2 4" xfId="5019" xr:uid="{00000000-0005-0000-0000-0000A9080000}"/>
    <cellStyle name="40% - Accent1 2 3 2 4 2" xfId="6084" xr:uid="{00000000-0005-0000-0000-0000AA080000}"/>
    <cellStyle name="40% - Accent1 2 3 2 4 2 2" xfId="8424" xr:uid="{00000000-0005-0000-0000-0000AB080000}"/>
    <cellStyle name="40% - Accent1 2 3 2 4 2 2 2" xfId="13963" xr:uid="{00000000-0005-0000-0000-0000AC080000}"/>
    <cellStyle name="40% - Accent1 2 3 2 4 2 2 3" xfId="19300" xr:uid="{00000000-0005-0000-0000-0000AD080000}"/>
    <cellStyle name="40% - Accent1 2 3 2 4 2 3" xfId="11623" xr:uid="{00000000-0005-0000-0000-0000AE080000}"/>
    <cellStyle name="40% - Accent1 2 3 2 4 2 4" xfId="16961" xr:uid="{00000000-0005-0000-0000-0000AF080000}"/>
    <cellStyle name="40% - Accent1 2 3 2 4 3" xfId="7491" xr:uid="{00000000-0005-0000-0000-0000B0080000}"/>
    <cellStyle name="40% - Accent1 2 3 2 4 3 2" xfId="13030" xr:uid="{00000000-0005-0000-0000-0000B1080000}"/>
    <cellStyle name="40% - Accent1 2 3 2 4 3 3" xfId="18367" xr:uid="{00000000-0005-0000-0000-0000B2080000}"/>
    <cellStyle name="40% - Accent1 2 3 2 4 4" xfId="6788" xr:uid="{00000000-0005-0000-0000-0000B3080000}"/>
    <cellStyle name="40% - Accent1 2 3 2 4 4 2" xfId="12327" xr:uid="{00000000-0005-0000-0000-0000B4080000}"/>
    <cellStyle name="40% - Accent1 2 3 2 4 4 3" xfId="17664" xr:uid="{00000000-0005-0000-0000-0000B5080000}"/>
    <cellStyle name="40% - Accent1 2 3 2 4 5" xfId="10723" xr:uid="{00000000-0005-0000-0000-0000B6080000}"/>
    <cellStyle name="40% - Accent1 2 3 2 4 6" xfId="16255" xr:uid="{00000000-0005-0000-0000-0000B7080000}"/>
    <cellStyle name="40% - Accent1 2 3 2 5" xfId="4082" xr:uid="{00000000-0005-0000-0000-0000B8080000}"/>
    <cellStyle name="40% - Accent1 2 3 2 5 2" xfId="5623" xr:uid="{00000000-0005-0000-0000-0000B9080000}"/>
    <cellStyle name="40% - Accent1 2 3 2 5 2 2" xfId="7963" xr:uid="{00000000-0005-0000-0000-0000BA080000}"/>
    <cellStyle name="40% - Accent1 2 3 2 5 2 2 2" xfId="13502" xr:uid="{00000000-0005-0000-0000-0000BB080000}"/>
    <cellStyle name="40% - Accent1 2 3 2 5 2 2 3" xfId="18839" xr:uid="{00000000-0005-0000-0000-0000BC080000}"/>
    <cellStyle name="40% - Accent1 2 3 2 5 2 3" xfId="11162" xr:uid="{00000000-0005-0000-0000-0000BD080000}"/>
    <cellStyle name="40% - Accent1 2 3 2 5 2 4" xfId="16541" xr:uid="{00000000-0005-0000-0000-0000BE080000}"/>
    <cellStyle name="40% - Accent1 2 3 2 5 3" xfId="7071" xr:uid="{00000000-0005-0000-0000-0000BF080000}"/>
    <cellStyle name="40% - Accent1 2 3 2 5 3 2" xfId="12610" xr:uid="{00000000-0005-0000-0000-0000C0080000}"/>
    <cellStyle name="40% - Accent1 2 3 2 5 3 3" xfId="17947" xr:uid="{00000000-0005-0000-0000-0000C1080000}"/>
    <cellStyle name="40% - Accent1 2 3 2 5 4" xfId="6368" xr:uid="{00000000-0005-0000-0000-0000C2080000}"/>
    <cellStyle name="40% - Accent1 2 3 2 5 4 2" xfId="11907" xr:uid="{00000000-0005-0000-0000-0000C3080000}"/>
    <cellStyle name="40% - Accent1 2 3 2 5 4 3" xfId="17244" xr:uid="{00000000-0005-0000-0000-0000C4080000}"/>
    <cellStyle name="40% - Accent1 2 3 2 5 5" xfId="9831" xr:uid="{00000000-0005-0000-0000-0000C5080000}"/>
    <cellStyle name="40% - Accent1 2 3 2 5 6" xfId="15835" xr:uid="{00000000-0005-0000-0000-0000C6080000}"/>
    <cellStyle name="40% - Accent1 2 3 2 6" xfId="5297" xr:uid="{00000000-0005-0000-0000-0000C7080000}"/>
    <cellStyle name="40% - Accent1 2 3 2 6 2" xfId="7637" xr:uid="{00000000-0005-0000-0000-0000C8080000}"/>
    <cellStyle name="40% - Accent1 2 3 2 6 2 2" xfId="13176" xr:uid="{00000000-0005-0000-0000-0000C9080000}"/>
    <cellStyle name="40% - Accent1 2 3 2 6 2 3" xfId="18513" xr:uid="{00000000-0005-0000-0000-0000CA080000}"/>
    <cellStyle name="40% - Accent1 2 3 2 6 3" xfId="10928" xr:uid="{00000000-0005-0000-0000-0000CB080000}"/>
    <cellStyle name="40% - Accent1 2 3 2 6 4" xfId="16401" xr:uid="{00000000-0005-0000-0000-0000CC080000}"/>
    <cellStyle name="40% - Accent1 2 3 2 7" xfId="6931" xr:uid="{00000000-0005-0000-0000-0000CD080000}"/>
    <cellStyle name="40% - Accent1 2 3 2 7 2" xfId="12470" xr:uid="{00000000-0005-0000-0000-0000CE080000}"/>
    <cellStyle name="40% - Accent1 2 3 2 7 3" xfId="17807" xr:uid="{00000000-0005-0000-0000-0000CF080000}"/>
    <cellStyle name="40% - Accent1 2 3 2 8" xfId="6227" xr:uid="{00000000-0005-0000-0000-0000D0080000}"/>
    <cellStyle name="40% - Accent1 2 3 2 8 2" xfId="11766" xr:uid="{00000000-0005-0000-0000-0000D1080000}"/>
    <cellStyle name="40% - Accent1 2 3 2 8 3" xfId="17104" xr:uid="{00000000-0005-0000-0000-0000D2080000}"/>
    <cellStyle name="40% - Accent1 2 3 2 9" xfId="8943" xr:uid="{00000000-0005-0000-0000-0000D3080000}"/>
    <cellStyle name="40% - Accent1 2 3 3" xfId="1766" xr:uid="{00000000-0005-0000-0000-0000D4080000}"/>
    <cellStyle name="40% - Accent1 2 3 4" xfId="4226" xr:uid="{00000000-0005-0000-0000-0000D5080000}"/>
    <cellStyle name="40% - Accent1 2 3 4 2" xfId="5762" xr:uid="{00000000-0005-0000-0000-0000D6080000}"/>
    <cellStyle name="40% - Accent1 2 3 4 2 2" xfId="8102" xr:uid="{00000000-0005-0000-0000-0000D7080000}"/>
    <cellStyle name="40% - Accent1 2 3 4 2 2 2" xfId="13641" xr:uid="{00000000-0005-0000-0000-0000D8080000}"/>
    <cellStyle name="40% - Accent1 2 3 4 2 2 3" xfId="18978" xr:uid="{00000000-0005-0000-0000-0000D9080000}"/>
    <cellStyle name="40% - Accent1 2 3 4 2 3" xfId="11301" xr:uid="{00000000-0005-0000-0000-0000DA080000}"/>
    <cellStyle name="40% - Accent1 2 3 4 2 4" xfId="16680" xr:uid="{00000000-0005-0000-0000-0000DB080000}"/>
    <cellStyle name="40% - Accent1 2 3 4 3" xfId="7210" xr:uid="{00000000-0005-0000-0000-0000DC080000}"/>
    <cellStyle name="40% - Accent1 2 3 4 3 2" xfId="12749" xr:uid="{00000000-0005-0000-0000-0000DD080000}"/>
    <cellStyle name="40% - Accent1 2 3 4 3 3" xfId="18086" xr:uid="{00000000-0005-0000-0000-0000DE080000}"/>
    <cellStyle name="40% - Accent1 2 3 4 4" xfId="6507" xr:uid="{00000000-0005-0000-0000-0000DF080000}"/>
    <cellStyle name="40% - Accent1 2 3 4 4 2" xfId="12046" xr:uid="{00000000-0005-0000-0000-0000E0080000}"/>
    <cellStyle name="40% - Accent1 2 3 4 4 3" xfId="17383" xr:uid="{00000000-0005-0000-0000-0000E1080000}"/>
    <cellStyle name="40% - Accent1 2 3 4 5" xfId="9974" xr:uid="{00000000-0005-0000-0000-0000E2080000}"/>
    <cellStyle name="40% - Accent1 2 3 4 6" xfId="15974" xr:uid="{00000000-0005-0000-0000-0000E3080000}"/>
    <cellStyle name="40% - Accent1 2 3 5" xfId="4367" xr:uid="{00000000-0005-0000-0000-0000E4080000}"/>
    <cellStyle name="40% - Accent1 2 3 5 2" xfId="5902" xr:uid="{00000000-0005-0000-0000-0000E5080000}"/>
    <cellStyle name="40% - Accent1 2 3 5 2 2" xfId="8242" xr:uid="{00000000-0005-0000-0000-0000E6080000}"/>
    <cellStyle name="40% - Accent1 2 3 5 2 2 2" xfId="13781" xr:uid="{00000000-0005-0000-0000-0000E7080000}"/>
    <cellStyle name="40% - Accent1 2 3 5 2 2 3" xfId="19118" xr:uid="{00000000-0005-0000-0000-0000E8080000}"/>
    <cellStyle name="40% - Accent1 2 3 5 2 3" xfId="11441" xr:uid="{00000000-0005-0000-0000-0000E9080000}"/>
    <cellStyle name="40% - Accent1 2 3 5 2 4" xfId="16820" xr:uid="{00000000-0005-0000-0000-0000EA080000}"/>
    <cellStyle name="40% - Accent1 2 3 5 3" xfId="7350" xr:uid="{00000000-0005-0000-0000-0000EB080000}"/>
    <cellStyle name="40% - Accent1 2 3 5 3 2" xfId="12889" xr:uid="{00000000-0005-0000-0000-0000EC080000}"/>
    <cellStyle name="40% - Accent1 2 3 5 3 3" xfId="18226" xr:uid="{00000000-0005-0000-0000-0000ED080000}"/>
    <cellStyle name="40% - Accent1 2 3 5 4" xfId="6647" xr:uid="{00000000-0005-0000-0000-0000EE080000}"/>
    <cellStyle name="40% - Accent1 2 3 5 4 2" xfId="12186" xr:uid="{00000000-0005-0000-0000-0000EF080000}"/>
    <cellStyle name="40% - Accent1 2 3 5 4 3" xfId="17523" xr:uid="{00000000-0005-0000-0000-0000F0080000}"/>
    <cellStyle name="40% - Accent1 2 3 5 5" xfId="10115" xr:uid="{00000000-0005-0000-0000-0000F1080000}"/>
    <cellStyle name="40% - Accent1 2 3 5 6" xfId="16114" xr:uid="{00000000-0005-0000-0000-0000F2080000}"/>
    <cellStyle name="40% - Accent1 2 3 6" xfId="5018" xr:uid="{00000000-0005-0000-0000-0000F3080000}"/>
    <cellStyle name="40% - Accent1 2 3 6 2" xfId="6083" xr:uid="{00000000-0005-0000-0000-0000F4080000}"/>
    <cellStyle name="40% - Accent1 2 3 6 2 2" xfId="8423" xr:uid="{00000000-0005-0000-0000-0000F5080000}"/>
    <cellStyle name="40% - Accent1 2 3 6 2 2 2" xfId="13962" xr:uid="{00000000-0005-0000-0000-0000F6080000}"/>
    <cellStyle name="40% - Accent1 2 3 6 2 2 3" xfId="19299" xr:uid="{00000000-0005-0000-0000-0000F7080000}"/>
    <cellStyle name="40% - Accent1 2 3 6 2 3" xfId="11622" xr:uid="{00000000-0005-0000-0000-0000F8080000}"/>
    <cellStyle name="40% - Accent1 2 3 6 2 4" xfId="16960" xr:uid="{00000000-0005-0000-0000-0000F9080000}"/>
    <cellStyle name="40% - Accent1 2 3 6 3" xfId="7490" xr:uid="{00000000-0005-0000-0000-0000FA080000}"/>
    <cellStyle name="40% - Accent1 2 3 6 3 2" xfId="13029" xr:uid="{00000000-0005-0000-0000-0000FB080000}"/>
    <cellStyle name="40% - Accent1 2 3 6 3 3" xfId="18366" xr:uid="{00000000-0005-0000-0000-0000FC080000}"/>
    <cellStyle name="40% - Accent1 2 3 6 4" xfId="6787" xr:uid="{00000000-0005-0000-0000-0000FD080000}"/>
    <cellStyle name="40% - Accent1 2 3 6 4 2" xfId="12326" xr:uid="{00000000-0005-0000-0000-0000FE080000}"/>
    <cellStyle name="40% - Accent1 2 3 6 4 3" xfId="17663" xr:uid="{00000000-0005-0000-0000-0000FF080000}"/>
    <cellStyle name="40% - Accent1 2 3 6 5" xfId="10722" xr:uid="{00000000-0005-0000-0000-000000090000}"/>
    <cellStyle name="40% - Accent1 2 3 6 6" xfId="16254" xr:uid="{00000000-0005-0000-0000-000001090000}"/>
    <cellStyle name="40% - Accent1 2 3 7" xfId="4081" xr:uid="{00000000-0005-0000-0000-000002090000}"/>
    <cellStyle name="40% - Accent1 2 3 7 2" xfId="5622" xr:uid="{00000000-0005-0000-0000-000003090000}"/>
    <cellStyle name="40% - Accent1 2 3 7 2 2" xfId="7962" xr:uid="{00000000-0005-0000-0000-000004090000}"/>
    <cellStyle name="40% - Accent1 2 3 7 2 2 2" xfId="13501" xr:uid="{00000000-0005-0000-0000-000005090000}"/>
    <cellStyle name="40% - Accent1 2 3 7 2 2 3" xfId="18838" xr:uid="{00000000-0005-0000-0000-000006090000}"/>
    <cellStyle name="40% - Accent1 2 3 7 2 3" xfId="11161" xr:uid="{00000000-0005-0000-0000-000007090000}"/>
    <cellStyle name="40% - Accent1 2 3 7 2 4" xfId="16540" xr:uid="{00000000-0005-0000-0000-000008090000}"/>
    <cellStyle name="40% - Accent1 2 3 7 3" xfId="7070" xr:uid="{00000000-0005-0000-0000-000009090000}"/>
    <cellStyle name="40% - Accent1 2 3 7 3 2" xfId="12609" xr:uid="{00000000-0005-0000-0000-00000A090000}"/>
    <cellStyle name="40% - Accent1 2 3 7 3 3" xfId="17946" xr:uid="{00000000-0005-0000-0000-00000B090000}"/>
    <cellStyle name="40% - Accent1 2 3 7 4" xfId="6367" xr:uid="{00000000-0005-0000-0000-00000C090000}"/>
    <cellStyle name="40% - Accent1 2 3 7 4 2" xfId="11906" xr:uid="{00000000-0005-0000-0000-00000D090000}"/>
    <cellStyle name="40% - Accent1 2 3 7 4 3" xfId="17243" xr:uid="{00000000-0005-0000-0000-00000E090000}"/>
    <cellStyle name="40% - Accent1 2 3 7 5" xfId="9830" xr:uid="{00000000-0005-0000-0000-00000F090000}"/>
    <cellStyle name="40% - Accent1 2 3 7 6" xfId="15834" xr:uid="{00000000-0005-0000-0000-000010090000}"/>
    <cellStyle name="40% - Accent1 2 3 8" xfId="5296" xr:uid="{00000000-0005-0000-0000-000011090000}"/>
    <cellStyle name="40% - Accent1 2 3 8 2" xfId="7636" xr:uid="{00000000-0005-0000-0000-000012090000}"/>
    <cellStyle name="40% - Accent1 2 3 8 2 2" xfId="13175" xr:uid="{00000000-0005-0000-0000-000013090000}"/>
    <cellStyle name="40% - Accent1 2 3 8 2 3" xfId="18512" xr:uid="{00000000-0005-0000-0000-000014090000}"/>
    <cellStyle name="40% - Accent1 2 3 8 3" xfId="10927" xr:uid="{00000000-0005-0000-0000-000015090000}"/>
    <cellStyle name="40% - Accent1 2 3 8 4" xfId="16400" xr:uid="{00000000-0005-0000-0000-000016090000}"/>
    <cellStyle name="40% - Accent1 2 3 9" xfId="6930" xr:uid="{00000000-0005-0000-0000-000017090000}"/>
    <cellStyle name="40% - Accent1 2 3 9 2" xfId="12469" xr:uid="{00000000-0005-0000-0000-000018090000}"/>
    <cellStyle name="40% - Accent1 2 3 9 3" xfId="17806" xr:uid="{00000000-0005-0000-0000-000019090000}"/>
    <cellStyle name="40% - Accent1 2 4" xfId="109" xr:uid="{00000000-0005-0000-0000-00001A090000}"/>
    <cellStyle name="40% - Accent1 2 4 2" xfId="1767" xr:uid="{00000000-0005-0000-0000-00001B090000}"/>
    <cellStyle name="40% - Accent1 2 4 3" xfId="19988" xr:uid="{00000000-0005-0000-0000-00001C090000}"/>
    <cellStyle name="40% - Accent1 2 5" xfId="1768" xr:uid="{00000000-0005-0000-0000-00001D090000}"/>
    <cellStyle name="40% - Accent1 2 6" xfId="19607" xr:uid="{00000000-0005-0000-0000-00001E090000}"/>
    <cellStyle name="40% - Accent1 2 7" xfId="1762" xr:uid="{00000000-0005-0000-0000-00001F090000}"/>
    <cellStyle name="40% - Accent1 3" xfId="110" xr:uid="{00000000-0005-0000-0000-000020090000}"/>
    <cellStyle name="40% - Accent1 3 2" xfId="111" xr:uid="{00000000-0005-0000-0000-000021090000}"/>
    <cellStyle name="40% - Accent1 3 2 2" xfId="1770" xr:uid="{00000000-0005-0000-0000-000022090000}"/>
    <cellStyle name="40% - Accent1 3 2 3" xfId="19990" xr:uid="{00000000-0005-0000-0000-000023090000}"/>
    <cellStyle name="40% - Accent1 3 3" xfId="1771" xr:uid="{00000000-0005-0000-0000-000024090000}"/>
    <cellStyle name="40% - Accent1 3 4" xfId="1769" xr:uid="{00000000-0005-0000-0000-000025090000}"/>
    <cellStyle name="40% - Accent1 3 5" xfId="19989" xr:uid="{00000000-0005-0000-0000-000026090000}"/>
    <cellStyle name="40% - Accent1 4" xfId="112" xr:uid="{00000000-0005-0000-0000-000027090000}"/>
    <cellStyle name="40% - Accent1 4 2" xfId="113" xr:uid="{00000000-0005-0000-0000-000028090000}"/>
    <cellStyle name="40% - Accent1 4 2 2" xfId="1773" xr:uid="{00000000-0005-0000-0000-000029090000}"/>
    <cellStyle name="40% - Accent1 4 2 3" xfId="19992" xr:uid="{00000000-0005-0000-0000-00002A090000}"/>
    <cellStyle name="40% - Accent1 4 3" xfId="1774" xr:uid="{00000000-0005-0000-0000-00002B090000}"/>
    <cellStyle name="40% - Accent1 4 4" xfId="1772" xr:uid="{00000000-0005-0000-0000-00002C090000}"/>
    <cellStyle name="40% - Accent1 4 5" xfId="19991" xr:uid="{00000000-0005-0000-0000-00002D090000}"/>
    <cellStyle name="40% - Accent1 5" xfId="114" xr:uid="{00000000-0005-0000-0000-00002E090000}"/>
    <cellStyle name="40% - Accent1 5 2" xfId="115" xr:uid="{00000000-0005-0000-0000-00002F090000}"/>
    <cellStyle name="40% - Accent1 5 2 2" xfId="1776" xr:uid="{00000000-0005-0000-0000-000030090000}"/>
    <cellStyle name="40% - Accent1 5 2 3" xfId="19994" xr:uid="{00000000-0005-0000-0000-000031090000}"/>
    <cellStyle name="40% - Accent1 5 3" xfId="1777" xr:uid="{00000000-0005-0000-0000-000032090000}"/>
    <cellStyle name="40% - Accent1 5 4" xfId="1775" xr:uid="{00000000-0005-0000-0000-000033090000}"/>
    <cellStyle name="40% - Accent1 5 5" xfId="19993" xr:uid="{00000000-0005-0000-0000-000034090000}"/>
    <cellStyle name="40% - Accent1 6" xfId="116" xr:uid="{00000000-0005-0000-0000-000035090000}"/>
    <cellStyle name="40% - Accent1 6 10" xfId="6228" xr:uid="{00000000-0005-0000-0000-000036090000}"/>
    <cellStyle name="40% - Accent1 6 10 2" xfId="11767" xr:uid="{00000000-0005-0000-0000-000037090000}"/>
    <cellStyle name="40% - Accent1 6 10 3" xfId="17105" xr:uid="{00000000-0005-0000-0000-000038090000}"/>
    <cellStyle name="40% - Accent1 6 11" xfId="8945" xr:uid="{00000000-0005-0000-0000-000039090000}"/>
    <cellStyle name="40% - Accent1 6 12" xfId="15696" xr:uid="{00000000-0005-0000-0000-00003A090000}"/>
    <cellStyle name="40% - Accent1 6 13" xfId="1778" xr:uid="{00000000-0005-0000-0000-00003B090000}"/>
    <cellStyle name="40% - Accent1 6 14" xfId="19995" xr:uid="{00000000-0005-0000-0000-00003C090000}"/>
    <cellStyle name="40% - Accent1 6 2" xfId="117" xr:uid="{00000000-0005-0000-0000-00003D090000}"/>
    <cellStyle name="40% - Accent1 6 2 10" xfId="15697" xr:uid="{00000000-0005-0000-0000-00003E090000}"/>
    <cellStyle name="40% - Accent1 6 2 11" xfId="1779" xr:uid="{00000000-0005-0000-0000-00003F090000}"/>
    <cellStyle name="40% - Accent1 6 2 12" xfId="19996" xr:uid="{00000000-0005-0000-0000-000040090000}"/>
    <cellStyle name="40% - Accent1 6 2 2" xfId="4229" xr:uid="{00000000-0005-0000-0000-000041090000}"/>
    <cellStyle name="40% - Accent1 6 2 2 2" xfId="5765" xr:uid="{00000000-0005-0000-0000-000042090000}"/>
    <cellStyle name="40% - Accent1 6 2 2 2 2" xfId="8105" xr:uid="{00000000-0005-0000-0000-000043090000}"/>
    <cellStyle name="40% - Accent1 6 2 2 2 2 2" xfId="13644" xr:uid="{00000000-0005-0000-0000-000044090000}"/>
    <cellStyle name="40% - Accent1 6 2 2 2 2 3" xfId="18981" xr:uid="{00000000-0005-0000-0000-000045090000}"/>
    <cellStyle name="40% - Accent1 6 2 2 2 3" xfId="11304" xr:uid="{00000000-0005-0000-0000-000046090000}"/>
    <cellStyle name="40% - Accent1 6 2 2 2 4" xfId="16683" xr:uid="{00000000-0005-0000-0000-000047090000}"/>
    <cellStyle name="40% - Accent1 6 2 2 3" xfId="7213" xr:uid="{00000000-0005-0000-0000-000048090000}"/>
    <cellStyle name="40% - Accent1 6 2 2 3 2" xfId="12752" xr:uid="{00000000-0005-0000-0000-000049090000}"/>
    <cellStyle name="40% - Accent1 6 2 2 3 3" xfId="18089" xr:uid="{00000000-0005-0000-0000-00004A090000}"/>
    <cellStyle name="40% - Accent1 6 2 2 4" xfId="6510" xr:uid="{00000000-0005-0000-0000-00004B090000}"/>
    <cellStyle name="40% - Accent1 6 2 2 4 2" xfId="12049" xr:uid="{00000000-0005-0000-0000-00004C090000}"/>
    <cellStyle name="40% - Accent1 6 2 2 4 3" xfId="17386" xr:uid="{00000000-0005-0000-0000-00004D090000}"/>
    <cellStyle name="40% - Accent1 6 2 2 5" xfId="9977" xr:uid="{00000000-0005-0000-0000-00004E090000}"/>
    <cellStyle name="40% - Accent1 6 2 2 6" xfId="15977" xr:uid="{00000000-0005-0000-0000-00004F090000}"/>
    <cellStyle name="40% - Accent1 6 2 3" xfId="4370" xr:uid="{00000000-0005-0000-0000-000050090000}"/>
    <cellStyle name="40% - Accent1 6 2 3 2" xfId="5905" xr:uid="{00000000-0005-0000-0000-000051090000}"/>
    <cellStyle name="40% - Accent1 6 2 3 2 2" xfId="8245" xr:uid="{00000000-0005-0000-0000-000052090000}"/>
    <cellStyle name="40% - Accent1 6 2 3 2 2 2" xfId="13784" xr:uid="{00000000-0005-0000-0000-000053090000}"/>
    <cellStyle name="40% - Accent1 6 2 3 2 2 3" xfId="19121" xr:uid="{00000000-0005-0000-0000-000054090000}"/>
    <cellStyle name="40% - Accent1 6 2 3 2 3" xfId="11444" xr:uid="{00000000-0005-0000-0000-000055090000}"/>
    <cellStyle name="40% - Accent1 6 2 3 2 4" xfId="16823" xr:uid="{00000000-0005-0000-0000-000056090000}"/>
    <cellStyle name="40% - Accent1 6 2 3 3" xfId="7353" xr:uid="{00000000-0005-0000-0000-000057090000}"/>
    <cellStyle name="40% - Accent1 6 2 3 3 2" xfId="12892" xr:uid="{00000000-0005-0000-0000-000058090000}"/>
    <cellStyle name="40% - Accent1 6 2 3 3 3" xfId="18229" xr:uid="{00000000-0005-0000-0000-000059090000}"/>
    <cellStyle name="40% - Accent1 6 2 3 4" xfId="6650" xr:uid="{00000000-0005-0000-0000-00005A090000}"/>
    <cellStyle name="40% - Accent1 6 2 3 4 2" xfId="12189" xr:uid="{00000000-0005-0000-0000-00005B090000}"/>
    <cellStyle name="40% - Accent1 6 2 3 4 3" xfId="17526" xr:uid="{00000000-0005-0000-0000-00005C090000}"/>
    <cellStyle name="40% - Accent1 6 2 3 5" xfId="10118" xr:uid="{00000000-0005-0000-0000-00005D090000}"/>
    <cellStyle name="40% - Accent1 6 2 3 6" xfId="16117" xr:uid="{00000000-0005-0000-0000-00005E090000}"/>
    <cellStyle name="40% - Accent1 6 2 4" xfId="5021" xr:uid="{00000000-0005-0000-0000-00005F090000}"/>
    <cellStyle name="40% - Accent1 6 2 4 2" xfId="6086" xr:uid="{00000000-0005-0000-0000-000060090000}"/>
    <cellStyle name="40% - Accent1 6 2 4 2 2" xfId="8426" xr:uid="{00000000-0005-0000-0000-000061090000}"/>
    <cellStyle name="40% - Accent1 6 2 4 2 2 2" xfId="13965" xr:uid="{00000000-0005-0000-0000-000062090000}"/>
    <cellStyle name="40% - Accent1 6 2 4 2 2 3" xfId="19302" xr:uid="{00000000-0005-0000-0000-000063090000}"/>
    <cellStyle name="40% - Accent1 6 2 4 2 3" xfId="11625" xr:uid="{00000000-0005-0000-0000-000064090000}"/>
    <cellStyle name="40% - Accent1 6 2 4 2 4" xfId="16963" xr:uid="{00000000-0005-0000-0000-000065090000}"/>
    <cellStyle name="40% - Accent1 6 2 4 3" xfId="7493" xr:uid="{00000000-0005-0000-0000-000066090000}"/>
    <cellStyle name="40% - Accent1 6 2 4 3 2" xfId="13032" xr:uid="{00000000-0005-0000-0000-000067090000}"/>
    <cellStyle name="40% - Accent1 6 2 4 3 3" xfId="18369" xr:uid="{00000000-0005-0000-0000-000068090000}"/>
    <cellStyle name="40% - Accent1 6 2 4 4" xfId="6790" xr:uid="{00000000-0005-0000-0000-000069090000}"/>
    <cellStyle name="40% - Accent1 6 2 4 4 2" xfId="12329" xr:uid="{00000000-0005-0000-0000-00006A090000}"/>
    <cellStyle name="40% - Accent1 6 2 4 4 3" xfId="17666" xr:uid="{00000000-0005-0000-0000-00006B090000}"/>
    <cellStyle name="40% - Accent1 6 2 4 5" xfId="10725" xr:uid="{00000000-0005-0000-0000-00006C090000}"/>
    <cellStyle name="40% - Accent1 6 2 4 6" xfId="16257" xr:uid="{00000000-0005-0000-0000-00006D090000}"/>
    <cellStyle name="40% - Accent1 6 2 5" xfId="4084" xr:uid="{00000000-0005-0000-0000-00006E090000}"/>
    <cellStyle name="40% - Accent1 6 2 5 2" xfId="5625" xr:uid="{00000000-0005-0000-0000-00006F090000}"/>
    <cellStyle name="40% - Accent1 6 2 5 2 2" xfId="7965" xr:uid="{00000000-0005-0000-0000-000070090000}"/>
    <cellStyle name="40% - Accent1 6 2 5 2 2 2" xfId="13504" xr:uid="{00000000-0005-0000-0000-000071090000}"/>
    <cellStyle name="40% - Accent1 6 2 5 2 2 3" xfId="18841" xr:uid="{00000000-0005-0000-0000-000072090000}"/>
    <cellStyle name="40% - Accent1 6 2 5 2 3" xfId="11164" xr:uid="{00000000-0005-0000-0000-000073090000}"/>
    <cellStyle name="40% - Accent1 6 2 5 2 4" xfId="16543" xr:uid="{00000000-0005-0000-0000-000074090000}"/>
    <cellStyle name="40% - Accent1 6 2 5 3" xfId="7073" xr:uid="{00000000-0005-0000-0000-000075090000}"/>
    <cellStyle name="40% - Accent1 6 2 5 3 2" xfId="12612" xr:uid="{00000000-0005-0000-0000-000076090000}"/>
    <cellStyle name="40% - Accent1 6 2 5 3 3" xfId="17949" xr:uid="{00000000-0005-0000-0000-000077090000}"/>
    <cellStyle name="40% - Accent1 6 2 5 4" xfId="6370" xr:uid="{00000000-0005-0000-0000-000078090000}"/>
    <cellStyle name="40% - Accent1 6 2 5 4 2" xfId="11909" xr:uid="{00000000-0005-0000-0000-000079090000}"/>
    <cellStyle name="40% - Accent1 6 2 5 4 3" xfId="17246" xr:uid="{00000000-0005-0000-0000-00007A090000}"/>
    <cellStyle name="40% - Accent1 6 2 5 5" xfId="9833" xr:uid="{00000000-0005-0000-0000-00007B090000}"/>
    <cellStyle name="40% - Accent1 6 2 5 6" xfId="15837" xr:uid="{00000000-0005-0000-0000-00007C090000}"/>
    <cellStyle name="40% - Accent1 6 2 6" xfId="5299" xr:uid="{00000000-0005-0000-0000-00007D090000}"/>
    <cellStyle name="40% - Accent1 6 2 6 2" xfId="7639" xr:uid="{00000000-0005-0000-0000-00007E090000}"/>
    <cellStyle name="40% - Accent1 6 2 6 2 2" xfId="13178" xr:uid="{00000000-0005-0000-0000-00007F090000}"/>
    <cellStyle name="40% - Accent1 6 2 6 2 3" xfId="18515" xr:uid="{00000000-0005-0000-0000-000080090000}"/>
    <cellStyle name="40% - Accent1 6 2 6 3" xfId="10930" xr:uid="{00000000-0005-0000-0000-000081090000}"/>
    <cellStyle name="40% - Accent1 6 2 6 4" xfId="16403" xr:uid="{00000000-0005-0000-0000-000082090000}"/>
    <cellStyle name="40% - Accent1 6 2 7" xfId="6933" xr:uid="{00000000-0005-0000-0000-000083090000}"/>
    <cellStyle name="40% - Accent1 6 2 7 2" xfId="12472" xr:uid="{00000000-0005-0000-0000-000084090000}"/>
    <cellStyle name="40% - Accent1 6 2 7 3" xfId="17809" xr:uid="{00000000-0005-0000-0000-000085090000}"/>
    <cellStyle name="40% - Accent1 6 2 8" xfId="6229" xr:uid="{00000000-0005-0000-0000-000086090000}"/>
    <cellStyle name="40% - Accent1 6 2 8 2" xfId="11768" xr:uid="{00000000-0005-0000-0000-000087090000}"/>
    <cellStyle name="40% - Accent1 6 2 8 3" xfId="17106" xr:uid="{00000000-0005-0000-0000-000088090000}"/>
    <cellStyle name="40% - Accent1 6 2 9" xfId="8946" xr:uid="{00000000-0005-0000-0000-000089090000}"/>
    <cellStyle name="40% - Accent1 6 3" xfId="1780" xr:uid="{00000000-0005-0000-0000-00008A090000}"/>
    <cellStyle name="40% - Accent1 6 4" xfId="4228" xr:uid="{00000000-0005-0000-0000-00008B090000}"/>
    <cellStyle name="40% - Accent1 6 4 2" xfId="5764" xr:uid="{00000000-0005-0000-0000-00008C090000}"/>
    <cellStyle name="40% - Accent1 6 4 2 2" xfId="8104" xr:uid="{00000000-0005-0000-0000-00008D090000}"/>
    <cellStyle name="40% - Accent1 6 4 2 2 2" xfId="13643" xr:uid="{00000000-0005-0000-0000-00008E090000}"/>
    <cellStyle name="40% - Accent1 6 4 2 2 3" xfId="18980" xr:uid="{00000000-0005-0000-0000-00008F090000}"/>
    <cellStyle name="40% - Accent1 6 4 2 3" xfId="11303" xr:uid="{00000000-0005-0000-0000-000090090000}"/>
    <cellStyle name="40% - Accent1 6 4 2 4" xfId="16682" xr:uid="{00000000-0005-0000-0000-000091090000}"/>
    <cellStyle name="40% - Accent1 6 4 3" xfId="7212" xr:uid="{00000000-0005-0000-0000-000092090000}"/>
    <cellStyle name="40% - Accent1 6 4 3 2" xfId="12751" xr:uid="{00000000-0005-0000-0000-000093090000}"/>
    <cellStyle name="40% - Accent1 6 4 3 3" xfId="18088" xr:uid="{00000000-0005-0000-0000-000094090000}"/>
    <cellStyle name="40% - Accent1 6 4 4" xfId="6509" xr:uid="{00000000-0005-0000-0000-000095090000}"/>
    <cellStyle name="40% - Accent1 6 4 4 2" xfId="12048" xr:uid="{00000000-0005-0000-0000-000096090000}"/>
    <cellStyle name="40% - Accent1 6 4 4 3" xfId="17385" xr:uid="{00000000-0005-0000-0000-000097090000}"/>
    <cellStyle name="40% - Accent1 6 4 5" xfId="9976" xr:uid="{00000000-0005-0000-0000-000098090000}"/>
    <cellStyle name="40% - Accent1 6 4 6" xfId="15976" xr:uid="{00000000-0005-0000-0000-000099090000}"/>
    <cellStyle name="40% - Accent1 6 5" xfId="4369" xr:uid="{00000000-0005-0000-0000-00009A090000}"/>
    <cellStyle name="40% - Accent1 6 5 2" xfId="5904" xr:uid="{00000000-0005-0000-0000-00009B090000}"/>
    <cellStyle name="40% - Accent1 6 5 2 2" xfId="8244" xr:uid="{00000000-0005-0000-0000-00009C090000}"/>
    <cellStyle name="40% - Accent1 6 5 2 2 2" xfId="13783" xr:uid="{00000000-0005-0000-0000-00009D090000}"/>
    <cellStyle name="40% - Accent1 6 5 2 2 3" xfId="19120" xr:uid="{00000000-0005-0000-0000-00009E090000}"/>
    <cellStyle name="40% - Accent1 6 5 2 3" xfId="11443" xr:uid="{00000000-0005-0000-0000-00009F090000}"/>
    <cellStyle name="40% - Accent1 6 5 2 4" xfId="16822" xr:uid="{00000000-0005-0000-0000-0000A0090000}"/>
    <cellStyle name="40% - Accent1 6 5 3" xfId="7352" xr:uid="{00000000-0005-0000-0000-0000A1090000}"/>
    <cellStyle name="40% - Accent1 6 5 3 2" xfId="12891" xr:uid="{00000000-0005-0000-0000-0000A2090000}"/>
    <cellStyle name="40% - Accent1 6 5 3 3" xfId="18228" xr:uid="{00000000-0005-0000-0000-0000A3090000}"/>
    <cellStyle name="40% - Accent1 6 5 4" xfId="6649" xr:uid="{00000000-0005-0000-0000-0000A4090000}"/>
    <cellStyle name="40% - Accent1 6 5 4 2" xfId="12188" xr:uid="{00000000-0005-0000-0000-0000A5090000}"/>
    <cellStyle name="40% - Accent1 6 5 4 3" xfId="17525" xr:uid="{00000000-0005-0000-0000-0000A6090000}"/>
    <cellStyle name="40% - Accent1 6 5 5" xfId="10117" xr:uid="{00000000-0005-0000-0000-0000A7090000}"/>
    <cellStyle name="40% - Accent1 6 5 6" xfId="16116" xr:uid="{00000000-0005-0000-0000-0000A8090000}"/>
    <cellStyle name="40% - Accent1 6 6" xfId="5020" xr:uid="{00000000-0005-0000-0000-0000A9090000}"/>
    <cellStyle name="40% - Accent1 6 6 2" xfId="6085" xr:uid="{00000000-0005-0000-0000-0000AA090000}"/>
    <cellStyle name="40% - Accent1 6 6 2 2" xfId="8425" xr:uid="{00000000-0005-0000-0000-0000AB090000}"/>
    <cellStyle name="40% - Accent1 6 6 2 2 2" xfId="13964" xr:uid="{00000000-0005-0000-0000-0000AC090000}"/>
    <cellStyle name="40% - Accent1 6 6 2 2 3" xfId="19301" xr:uid="{00000000-0005-0000-0000-0000AD090000}"/>
    <cellStyle name="40% - Accent1 6 6 2 3" xfId="11624" xr:uid="{00000000-0005-0000-0000-0000AE090000}"/>
    <cellStyle name="40% - Accent1 6 6 2 4" xfId="16962" xr:uid="{00000000-0005-0000-0000-0000AF090000}"/>
    <cellStyle name="40% - Accent1 6 6 3" xfId="7492" xr:uid="{00000000-0005-0000-0000-0000B0090000}"/>
    <cellStyle name="40% - Accent1 6 6 3 2" xfId="13031" xr:uid="{00000000-0005-0000-0000-0000B1090000}"/>
    <cellStyle name="40% - Accent1 6 6 3 3" xfId="18368" xr:uid="{00000000-0005-0000-0000-0000B2090000}"/>
    <cellStyle name="40% - Accent1 6 6 4" xfId="6789" xr:uid="{00000000-0005-0000-0000-0000B3090000}"/>
    <cellStyle name="40% - Accent1 6 6 4 2" xfId="12328" xr:uid="{00000000-0005-0000-0000-0000B4090000}"/>
    <cellStyle name="40% - Accent1 6 6 4 3" xfId="17665" xr:uid="{00000000-0005-0000-0000-0000B5090000}"/>
    <cellStyle name="40% - Accent1 6 6 5" xfId="10724" xr:uid="{00000000-0005-0000-0000-0000B6090000}"/>
    <cellStyle name="40% - Accent1 6 6 6" xfId="16256" xr:uid="{00000000-0005-0000-0000-0000B7090000}"/>
    <cellStyle name="40% - Accent1 6 7" xfId="4083" xr:uid="{00000000-0005-0000-0000-0000B8090000}"/>
    <cellStyle name="40% - Accent1 6 7 2" xfId="5624" xr:uid="{00000000-0005-0000-0000-0000B9090000}"/>
    <cellStyle name="40% - Accent1 6 7 2 2" xfId="7964" xr:uid="{00000000-0005-0000-0000-0000BA090000}"/>
    <cellStyle name="40% - Accent1 6 7 2 2 2" xfId="13503" xr:uid="{00000000-0005-0000-0000-0000BB090000}"/>
    <cellStyle name="40% - Accent1 6 7 2 2 3" xfId="18840" xr:uid="{00000000-0005-0000-0000-0000BC090000}"/>
    <cellStyle name="40% - Accent1 6 7 2 3" xfId="11163" xr:uid="{00000000-0005-0000-0000-0000BD090000}"/>
    <cellStyle name="40% - Accent1 6 7 2 4" xfId="16542" xr:uid="{00000000-0005-0000-0000-0000BE090000}"/>
    <cellStyle name="40% - Accent1 6 7 3" xfId="7072" xr:uid="{00000000-0005-0000-0000-0000BF090000}"/>
    <cellStyle name="40% - Accent1 6 7 3 2" xfId="12611" xr:uid="{00000000-0005-0000-0000-0000C0090000}"/>
    <cellStyle name="40% - Accent1 6 7 3 3" xfId="17948" xr:uid="{00000000-0005-0000-0000-0000C1090000}"/>
    <cellStyle name="40% - Accent1 6 7 4" xfId="6369" xr:uid="{00000000-0005-0000-0000-0000C2090000}"/>
    <cellStyle name="40% - Accent1 6 7 4 2" xfId="11908" xr:uid="{00000000-0005-0000-0000-0000C3090000}"/>
    <cellStyle name="40% - Accent1 6 7 4 3" xfId="17245" xr:uid="{00000000-0005-0000-0000-0000C4090000}"/>
    <cellStyle name="40% - Accent1 6 7 5" xfId="9832" xr:uid="{00000000-0005-0000-0000-0000C5090000}"/>
    <cellStyle name="40% - Accent1 6 7 6" xfId="15836" xr:uid="{00000000-0005-0000-0000-0000C6090000}"/>
    <cellStyle name="40% - Accent1 6 8" xfId="5298" xr:uid="{00000000-0005-0000-0000-0000C7090000}"/>
    <cellStyle name="40% - Accent1 6 8 2" xfId="7638" xr:uid="{00000000-0005-0000-0000-0000C8090000}"/>
    <cellStyle name="40% - Accent1 6 8 2 2" xfId="13177" xr:uid="{00000000-0005-0000-0000-0000C9090000}"/>
    <cellStyle name="40% - Accent1 6 8 2 3" xfId="18514" xr:uid="{00000000-0005-0000-0000-0000CA090000}"/>
    <cellStyle name="40% - Accent1 6 8 3" xfId="10929" xr:uid="{00000000-0005-0000-0000-0000CB090000}"/>
    <cellStyle name="40% - Accent1 6 8 4" xfId="16402" xr:uid="{00000000-0005-0000-0000-0000CC090000}"/>
    <cellStyle name="40% - Accent1 6 9" xfId="6932" xr:uid="{00000000-0005-0000-0000-0000CD090000}"/>
    <cellStyle name="40% - Accent1 6 9 2" xfId="12471" xr:uid="{00000000-0005-0000-0000-0000CE090000}"/>
    <cellStyle name="40% - Accent1 6 9 3" xfId="17808" xr:uid="{00000000-0005-0000-0000-0000CF090000}"/>
    <cellStyle name="40% - Accent1 7" xfId="19985" xr:uid="{00000000-0005-0000-0000-0000D0090000}"/>
    <cellStyle name="40% - Accent2" xfId="1781" xr:uid="{00000000-0005-0000-0000-0000D1090000}"/>
    <cellStyle name="40% - Accent2 2" xfId="118" xr:uid="{00000000-0005-0000-0000-0000D2090000}"/>
    <cellStyle name="40% - Accent2 2 2" xfId="119" xr:uid="{00000000-0005-0000-0000-0000D3090000}"/>
    <cellStyle name="40% - Accent2 2 2 2" xfId="1783" xr:uid="{00000000-0005-0000-0000-0000D4090000}"/>
    <cellStyle name="40% - Accent2 2 2 3" xfId="19998" xr:uid="{00000000-0005-0000-0000-0000D5090000}"/>
    <cellStyle name="40% - Accent2 2 3" xfId="120" xr:uid="{00000000-0005-0000-0000-0000D6090000}"/>
    <cellStyle name="40% - Accent2 2 3 2" xfId="1784" xr:uid="{00000000-0005-0000-0000-0000D7090000}"/>
    <cellStyle name="40% - Accent2 2 4" xfId="121" xr:uid="{00000000-0005-0000-0000-0000D8090000}"/>
    <cellStyle name="40% - Accent2 2 4 2" xfId="1785" xr:uid="{00000000-0005-0000-0000-0000D9090000}"/>
    <cellStyle name="40% - Accent2 2 4 3" xfId="19999" xr:uid="{00000000-0005-0000-0000-0000DA090000}"/>
    <cellStyle name="40% - Accent2 2 5" xfId="19608" xr:uid="{00000000-0005-0000-0000-0000DB090000}"/>
    <cellStyle name="40% - Accent2 2 6" xfId="1782" xr:uid="{00000000-0005-0000-0000-0000DC090000}"/>
    <cellStyle name="40% - Accent2 3" xfId="122" xr:uid="{00000000-0005-0000-0000-0000DD090000}"/>
    <cellStyle name="40% - Accent2 3 2" xfId="123" xr:uid="{00000000-0005-0000-0000-0000DE090000}"/>
    <cellStyle name="40% - Accent2 3 2 2" xfId="1787" xr:uid="{00000000-0005-0000-0000-0000DF090000}"/>
    <cellStyle name="40% - Accent2 3 2 3" xfId="20001" xr:uid="{00000000-0005-0000-0000-0000E0090000}"/>
    <cellStyle name="40% - Accent2 3 3" xfId="1788" xr:uid="{00000000-0005-0000-0000-0000E1090000}"/>
    <cellStyle name="40% - Accent2 3 4" xfId="1786" xr:uid="{00000000-0005-0000-0000-0000E2090000}"/>
    <cellStyle name="40% - Accent2 3 5" xfId="20000" xr:uid="{00000000-0005-0000-0000-0000E3090000}"/>
    <cellStyle name="40% - Accent2 4" xfId="124" xr:uid="{00000000-0005-0000-0000-0000E4090000}"/>
    <cellStyle name="40% - Accent2 4 2" xfId="125" xr:uid="{00000000-0005-0000-0000-0000E5090000}"/>
    <cellStyle name="40% - Accent2 4 2 2" xfId="1790" xr:uid="{00000000-0005-0000-0000-0000E6090000}"/>
    <cellStyle name="40% - Accent2 4 2 3" xfId="20003" xr:uid="{00000000-0005-0000-0000-0000E7090000}"/>
    <cellStyle name="40% - Accent2 4 3" xfId="1791" xr:uid="{00000000-0005-0000-0000-0000E8090000}"/>
    <cellStyle name="40% - Accent2 4 4" xfId="1789" xr:uid="{00000000-0005-0000-0000-0000E9090000}"/>
    <cellStyle name="40% - Accent2 4 5" xfId="20002" xr:uid="{00000000-0005-0000-0000-0000EA090000}"/>
    <cellStyle name="40% - Accent2 5" xfId="126" xr:uid="{00000000-0005-0000-0000-0000EB090000}"/>
    <cellStyle name="40% - Accent2 5 2" xfId="127" xr:uid="{00000000-0005-0000-0000-0000EC090000}"/>
    <cellStyle name="40% - Accent2 5 2 2" xfId="1793" xr:uid="{00000000-0005-0000-0000-0000ED090000}"/>
    <cellStyle name="40% - Accent2 5 2 3" xfId="20005" xr:uid="{00000000-0005-0000-0000-0000EE090000}"/>
    <cellStyle name="40% - Accent2 5 3" xfId="1794" xr:uid="{00000000-0005-0000-0000-0000EF090000}"/>
    <cellStyle name="40% - Accent2 5 4" xfId="1792" xr:uid="{00000000-0005-0000-0000-0000F0090000}"/>
    <cellStyle name="40% - Accent2 5 5" xfId="20004" xr:uid="{00000000-0005-0000-0000-0000F1090000}"/>
    <cellStyle name="40% - Accent2 6" xfId="128" xr:uid="{00000000-0005-0000-0000-0000F2090000}"/>
    <cellStyle name="40% - Accent2 6 10" xfId="6230" xr:uid="{00000000-0005-0000-0000-0000F3090000}"/>
    <cellStyle name="40% - Accent2 6 10 2" xfId="11769" xr:uid="{00000000-0005-0000-0000-0000F4090000}"/>
    <cellStyle name="40% - Accent2 6 10 3" xfId="17107" xr:uid="{00000000-0005-0000-0000-0000F5090000}"/>
    <cellStyle name="40% - Accent2 6 11" xfId="8948" xr:uid="{00000000-0005-0000-0000-0000F6090000}"/>
    <cellStyle name="40% - Accent2 6 12" xfId="15698" xr:uid="{00000000-0005-0000-0000-0000F7090000}"/>
    <cellStyle name="40% - Accent2 6 13" xfId="1795" xr:uid="{00000000-0005-0000-0000-0000F8090000}"/>
    <cellStyle name="40% - Accent2 6 14" xfId="20006" xr:uid="{00000000-0005-0000-0000-0000F9090000}"/>
    <cellStyle name="40% - Accent2 6 2" xfId="129" xr:uid="{00000000-0005-0000-0000-0000FA090000}"/>
    <cellStyle name="40% - Accent2 6 2 10" xfId="15699" xr:uid="{00000000-0005-0000-0000-0000FB090000}"/>
    <cellStyle name="40% - Accent2 6 2 11" xfId="1796" xr:uid="{00000000-0005-0000-0000-0000FC090000}"/>
    <cellStyle name="40% - Accent2 6 2 12" xfId="20007" xr:uid="{00000000-0005-0000-0000-0000FD090000}"/>
    <cellStyle name="40% - Accent2 6 2 2" xfId="4231" xr:uid="{00000000-0005-0000-0000-0000FE090000}"/>
    <cellStyle name="40% - Accent2 6 2 2 2" xfId="5767" xr:uid="{00000000-0005-0000-0000-0000FF090000}"/>
    <cellStyle name="40% - Accent2 6 2 2 2 2" xfId="8107" xr:uid="{00000000-0005-0000-0000-0000000A0000}"/>
    <cellStyle name="40% - Accent2 6 2 2 2 2 2" xfId="13646" xr:uid="{00000000-0005-0000-0000-0000010A0000}"/>
    <cellStyle name="40% - Accent2 6 2 2 2 2 3" xfId="18983" xr:uid="{00000000-0005-0000-0000-0000020A0000}"/>
    <cellStyle name="40% - Accent2 6 2 2 2 3" xfId="11306" xr:uid="{00000000-0005-0000-0000-0000030A0000}"/>
    <cellStyle name="40% - Accent2 6 2 2 2 4" xfId="16685" xr:uid="{00000000-0005-0000-0000-0000040A0000}"/>
    <cellStyle name="40% - Accent2 6 2 2 3" xfId="7215" xr:uid="{00000000-0005-0000-0000-0000050A0000}"/>
    <cellStyle name="40% - Accent2 6 2 2 3 2" xfId="12754" xr:uid="{00000000-0005-0000-0000-0000060A0000}"/>
    <cellStyle name="40% - Accent2 6 2 2 3 3" xfId="18091" xr:uid="{00000000-0005-0000-0000-0000070A0000}"/>
    <cellStyle name="40% - Accent2 6 2 2 4" xfId="6512" xr:uid="{00000000-0005-0000-0000-0000080A0000}"/>
    <cellStyle name="40% - Accent2 6 2 2 4 2" xfId="12051" xr:uid="{00000000-0005-0000-0000-0000090A0000}"/>
    <cellStyle name="40% - Accent2 6 2 2 4 3" xfId="17388" xr:uid="{00000000-0005-0000-0000-00000A0A0000}"/>
    <cellStyle name="40% - Accent2 6 2 2 5" xfId="9979" xr:uid="{00000000-0005-0000-0000-00000B0A0000}"/>
    <cellStyle name="40% - Accent2 6 2 2 6" xfId="15979" xr:uid="{00000000-0005-0000-0000-00000C0A0000}"/>
    <cellStyle name="40% - Accent2 6 2 3" xfId="4372" xr:uid="{00000000-0005-0000-0000-00000D0A0000}"/>
    <cellStyle name="40% - Accent2 6 2 3 2" xfId="5907" xr:uid="{00000000-0005-0000-0000-00000E0A0000}"/>
    <cellStyle name="40% - Accent2 6 2 3 2 2" xfId="8247" xr:uid="{00000000-0005-0000-0000-00000F0A0000}"/>
    <cellStyle name="40% - Accent2 6 2 3 2 2 2" xfId="13786" xr:uid="{00000000-0005-0000-0000-0000100A0000}"/>
    <cellStyle name="40% - Accent2 6 2 3 2 2 3" xfId="19123" xr:uid="{00000000-0005-0000-0000-0000110A0000}"/>
    <cellStyle name="40% - Accent2 6 2 3 2 3" xfId="11446" xr:uid="{00000000-0005-0000-0000-0000120A0000}"/>
    <cellStyle name="40% - Accent2 6 2 3 2 4" xfId="16825" xr:uid="{00000000-0005-0000-0000-0000130A0000}"/>
    <cellStyle name="40% - Accent2 6 2 3 3" xfId="7355" xr:uid="{00000000-0005-0000-0000-0000140A0000}"/>
    <cellStyle name="40% - Accent2 6 2 3 3 2" xfId="12894" xr:uid="{00000000-0005-0000-0000-0000150A0000}"/>
    <cellStyle name="40% - Accent2 6 2 3 3 3" xfId="18231" xr:uid="{00000000-0005-0000-0000-0000160A0000}"/>
    <cellStyle name="40% - Accent2 6 2 3 4" xfId="6652" xr:uid="{00000000-0005-0000-0000-0000170A0000}"/>
    <cellStyle name="40% - Accent2 6 2 3 4 2" xfId="12191" xr:uid="{00000000-0005-0000-0000-0000180A0000}"/>
    <cellStyle name="40% - Accent2 6 2 3 4 3" xfId="17528" xr:uid="{00000000-0005-0000-0000-0000190A0000}"/>
    <cellStyle name="40% - Accent2 6 2 3 5" xfId="10120" xr:uid="{00000000-0005-0000-0000-00001A0A0000}"/>
    <cellStyle name="40% - Accent2 6 2 3 6" xfId="16119" xr:uid="{00000000-0005-0000-0000-00001B0A0000}"/>
    <cellStyle name="40% - Accent2 6 2 4" xfId="5023" xr:uid="{00000000-0005-0000-0000-00001C0A0000}"/>
    <cellStyle name="40% - Accent2 6 2 4 2" xfId="6088" xr:uid="{00000000-0005-0000-0000-00001D0A0000}"/>
    <cellStyle name="40% - Accent2 6 2 4 2 2" xfId="8428" xr:uid="{00000000-0005-0000-0000-00001E0A0000}"/>
    <cellStyle name="40% - Accent2 6 2 4 2 2 2" xfId="13967" xr:uid="{00000000-0005-0000-0000-00001F0A0000}"/>
    <cellStyle name="40% - Accent2 6 2 4 2 2 3" xfId="19304" xr:uid="{00000000-0005-0000-0000-0000200A0000}"/>
    <cellStyle name="40% - Accent2 6 2 4 2 3" xfId="11627" xr:uid="{00000000-0005-0000-0000-0000210A0000}"/>
    <cellStyle name="40% - Accent2 6 2 4 2 4" xfId="16965" xr:uid="{00000000-0005-0000-0000-0000220A0000}"/>
    <cellStyle name="40% - Accent2 6 2 4 3" xfId="7495" xr:uid="{00000000-0005-0000-0000-0000230A0000}"/>
    <cellStyle name="40% - Accent2 6 2 4 3 2" xfId="13034" xr:uid="{00000000-0005-0000-0000-0000240A0000}"/>
    <cellStyle name="40% - Accent2 6 2 4 3 3" xfId="18371" xr:uid="{00000000-0005-0000-0000-0000250A0000}"/>
    <cellStyle name="40% - Accent2 6 2 4 4" xfId="6792" xr:uid="{00000000-0005-0000-0000-0000260A0000}"/>
    <cellStyle name="40% - Accent2 6 2 4 4 2" xfId="12331" xr:uid="{00000000-0005-0000-0000-0000270A0000}"/>
    <cellStyle name="40% - Accent2 6 2 4 4 3" xfId="17668" xr:uid="{00000000-0005-0000-0000-0000280A0000}"/>
    <cellStyle name="40% - Accent2 6 2 4 5" xfId="10727" xr:uid="{00000000-0005-0000-0000-0000290A0000}"/>
    <cellStyle name="40% - Accent2 6 2 4 6" xfId="16259" xr:uid="{00000000-0005-0000-0000-00002A0A0000}"/>
    <cellStyle name="40% - Accent2 6 2 5" xfId="4086" xr:uid="{00000000-0005-0000-0000-00002B0A0000}"/>
    <cellStyle name="40% - Accent2 6 2 5 2" xfId="5627" xr:uid="{00000000-0005-0000-0000-00002C0A0000}"/>
    <cellStyle name="40% - Accent2 6 2 5 2 2" xfId="7967" xr:uid="{00000000-0005-0000-0000-00002D0A0000}"/>
    <cellStyle name="40% - Accent2 6 2 5 2 2 2" xfId="13506" xr:uid="{00000000-0005-0000-0000-00002E0A0000}"/>
    <cellStyle name="40% - Accent2 6 2 5 2 2 3" xfId="18843" xr:uid="{00000000-0005-0000-0000-00002F0A0000}"/>
    <cellStyle name="40% - Accent2 6 2 5 2 3" xfId="11166" xr:uid="{00000000-0005-0000-0000-0000300A0000}"/>
    <cellStyle name="40% - Accent2 6 2 5 2 4" xfId="16545" xr:uid="{00000000-0005-0000-0000-0000310A0000}"/>
    <cellStyle name="40% - Accent2 6 2 5 3" xfId="7075" xr:uid="{00000000-0005-0000-0000-0000320A0000}"/>
    <cellStyle name="40% - Accent2 6 2 5 3 2" xfId="12614" xr:uid="{00000000-0005-0000-0000-0000330A0000}"/>
    <cellStyle name="40% - Accent2 6 2 5 3 3" xfId="17951" xr:uid="{00000000-0005-0000-0000-0000340A0000}"/>
    <cellStyle name="40% - Accent2 6 2 5 4" xfId="6372" xr:uid="{00000000-0005-0000-0000-0000350A0000}"/>
    <cellStyle name="40% - Accent2 6 2 5 4 2" xfId="11911" xr:uid="{00000000-0005-0000-0000-0000360A0000}"/>
    <cellStyle name="40% - Accent2 6 2 5 4 3" xfId="17248" xr:uid="{00000000-0005-0000-0000-0000370A0000}"/>
    <cellStyle name="40% - Accent2 6 2 5 5" xfId="9835" xr:uid="{00000000-0005-0000-0000-0000380A0000}"/>
    <cellStyle name="40% - Accent2 6 2 5 6" xfId="15839" xr:uid="{00000000-0005-0000-0000-0000390A0000}"/>
    <cellStyle name="40% - Accent2 6 2 6" xfId="5301" xr:uid="{00000000-0005-0000-0000-00003A0A0000}"/>
    <cellStyle name="40% - Accent2 6 2 6 2" xfId="7641" xr:uid="{00000000-0005-0000-0000-00003B0A0000}"/>
    <cellStyle name="40% - Accent2 6 2 6 2 2" xfId="13180" xr:uid="{00000000-0005-0000-0000-00003C0A0000}"/>
    <cellStyle name="40% - Accent2 6 2 6 2 3" xfId="18517" xr:uid="{00000000-0005-0000-0000-00003D0A0000}"/>
    <cellStyle name="40% - Accent2 6 2 6 3" xfId="10932" xr:uid="{00000000-0005-0000-0000-00003E0A0000}"/>
    <cellStyle name="40% - Accent2 6 2 6 4" xfId="16405" xr:uid="{00000000-0005-0000-0000-00003F0A0000}"/>
    <cellStyle name="40% - Accent2 6 2 7" xfId="6935" xr:uid="{00000000-0005-0000-0000-0000400A0000}"/>
    <cellStyle name="40% - Accent2 6 2 7 2" xfId="12474" xr:uid="{00000000-0005-0000-0000-0000410A0000}"/>
    <cellStyle name="40% - Accent2 6 2 7 3" xfId="17811" xr:uid="{00000000-0005-0000-0000-0000420A0000}"/>
    <cellStyle name="40% - Accent2 6 2 8" xfId="6231" xr:uid="{00000000-0005-0000-0000-0000430A0000}"/>
    <cellStyle name="40% - Accent2 6 2 8 2" xfId="11770" xr:uid="{00000000-0005-0000-0000-0000440A0000}"/>
    <cellStyle name="40% - Accent2 6 2 8 3" xfId="17108" xr:uid="{00000000-0005-0000-0000-0000450A0000}"/>
    <cellStyle name="40% - Accent2 6 2 9" xfId="8949" xr:uid="{00000000-0005-0000-0000-0000460A0000}"/>
    <cellStyle name="40% - Accent2 6 3" xfId="1797" xr:uid="{00000000-0005-0000-0000-0000470A0000}"/>
    <cellStyle name="40% - Accent2 6 4" xfId="4230" xr:uid="{00000000-0005-0000-0000-0000480A0000}"/>
    <cellStyle name="40% - Accent2 6 4 2" xfId="5766" xr:uid="{00000000-0005-0000-0000-0000490A0000}"/>
    <cellStyle name="40% - Accent2 6 4 2 2" xfId="8106" xr:uid="{00000000-0005-0000-0000-00004A0A0000}"/>
    <cellStyle name="40% - Accent2 6 4 2 2 2" xfId="13645" xr:uid="{00000000-0005-0000-0000-00004B0A0000}"/>
    <cellStyle name="40% - Accent2 6 4 2 2 3" xfId="18982" xr:uid="{00000000-0005-0000-0000-00004C0A0000}"/>
    <cellStyle name="40% - Accent2 6 4 2 3" xfId="11305" xr:uid="{00000000-0005-0000-0000-00004D0A0000}"/>
    <cellStyle name="40% - Accent2 6 4 2 4" xfId="16684" xr:uid="{00000000-0005-0000-0000-00004E0A0000}"/>
    <cellStyle name="40% - Accent2 6 4 3" xfId="7214" xr:uid="{00000000-0005-0000-0000-00004F0A0000}"/>
    <cellStyle name="40% - Accent2 6 4 3 2" xfId="12753" xr:uid="{00000000-0005-0000-0000-0000500A0000}"/>
    <cellStyle name="40% - Accent2 6 4 3 3" xfId="18090" xr:uid="{00000000-0005-0000-0000-0000510A0000}"/>
    <cellStyle name="40% - Accent2 6 4 4" xfId="6511" xr:uid="{00000000-0005-0000-0000-0000520A0000}"/>
    <cellStyle name="40% - Accent2 6 4 4 2" xfId="12050" xr:uid="{00000000-0005-0000-0000-0000530A0000}"/>
    <cellStyle name="40% - Accent2 6 4 4 3" xfId="17387" xr:uid="{00000000-0005-0000-0000-0000540A0000}"/>
    <cellStyle name="40% - Accent2 6 4 5" xfId="9978" xr:uid="{00000000-0005-0000-0000-0000550A0000}"/>
    <cellStyle name="40% - Accent2 6 4 6" xfId="15978" xr:uid="{00000000-0005-0000-0000-0000560A0000}"/>
    <cellStyle name="40% - Accent2 6 5" xfId="4371" xr:uid="{00000000-0005-0000-0000-0000570A0000}"/>
    <cellStyle name="40% - Accent2 6 5 2" xfId="5906" xr:uid="{00000000-0005-0000-0000-0000580A0000}"/>
    <cellStyle name="40% - Accent2 6 5 2 2" xfId="8246" xr:uid="{00000000-0005-0000-0000-0000590A0000}"/>
    <cellStyle name="40% - Accent2 6 5 2 2 2" xfId="13785" xr:uid="{00000000-0005-0000-0000-00005A0A0000}"/>
    <cellStyle name="40% - Accent2 6 5 2 2 3" xfId="19122" xr:uid="{00000000-0005-0000-0000-00005B0A0000}"/>
    <cellStyle name="40% - Accent2 6 5 2 3" xfId="11445" xr:uid="{00000000-0005-0000-0000-00005C0A0000}"/>
    <cellStyle name="40% - Accent2 6 5 2 4" xfId="16824" xr:uid="{00000000-0005-0000-0000-00005D0A0000}"/>
    <cellStyle name="40% - Accent2 6 5 3" xfId="7354" xr:uid="{00000000-0005-0000-0000-00005E0A0000}"/>
    <cellStyle name="40% - Accent2 6 5 3 2" xfId="12893" xr:uid="{00000000-0005-0000-0000-00005F0A0000}"/>
    <cellStyle name="40% - Accent2 6 5 3 3" xfId="18230" xr:uid="{00000000-0005-0000-0000-0000600A0000}"/>
    <cellStyle name="40% - Accent2 6 5 4" xfId="6651" xr:uid="{00000000-0005-0000-0000-0000610A0000}"/>
    <cellStyle name="40% - Accent2 6 5 4 2" xfId="12190" xr:uid="{00000000-0005-0000-0000-0000620A0000}"/>
    <cellStyle name="40% - Accent2 6 5 4 3" xfId="17527" xr:uid="{00000000-0005-0000-0000-0000630A0000}"/>
    <cellStyle name="40% - Accent2 6 5 5" xfId="10119" xr:uid="{00000000-0005-0000-0000-0000640A0000}"/>
    <cellStyle name="40% - Accent2 6 5 6" xfId="16118" xr:uid="{00000000-0005-0000-0000-0000650A0000}"/>
    <cellStyle name="40% - Accent2 6 6" xfId="5022" xr:uid="{00000000-0005-0000-0000-0000660A0000}"/>
    <cellStyle name="40% - Accent2 6 6 2" xfId="6087" xr:uid="{00000000-0005-0000-0000-0000670A0000}"/>
    <cellStyle name="40% - Accent2 6 6 2 2" xfId="8427" xr:uid="{00000000-0005-0000-0000-0000680A0000}"/>
    <cellStyle name="40% - Accent2 6 6 2 2 2" xfId="13966" xr:uid="{00000000-0005-0000-0000-0000690A0000}"/>
    <cellStyle name="40% - Accent2 6 6 2 2 3" xfId="19303" xr:uid="{00000000-0005-0000-0000-00006A0A0000}"/>
    <cellStyle name="40% - Accent2 6 6 2 3" xfId="11626" xr:uid="{00000000-0005-0000-0000-00006B0A0000}"/>
    <cellStyle name="40% - Accent2 6 6 2 4" xfId="16964" xr:uid="{00000000-0005-0000-0000-00006C0A0000}"/>
    <cellStyle name="40% - Accent2 6 6 3" xfId="7494" xr:uid="{00000000-0005-0000-0000-00006D0A0000}"/>
    <cellStyle name="40% - Accent2 6 6 3 2" xfId="13033" xr:uid="{00000000-0005-0000-0000-00006E0A0000}"/>
    <cellStyle name="40% - Accent2 6 6 3 3" xfId="18370" xr:uid="{00000000-0005-0000-0000-00006F0A0000}"/>
    <cellStyle name="40% - Accent2 6 6 4" xfId="6791" xr:uid="{00000000-0005-0000-0000-0000700A0000}"/>
    <cellStyle name="40% - Accent2 6 6 4 2" xfId="12330" xr:uid="{00000000-0005-0000-0000-0000710A0000}"/>
    <cellStyle name="40% - Accent2 6 6 4 3" xfId="17667" xr:uid="{00000000-0005-0000-0000-0000720A0000}"/>
    <cellStyle name="40% - Accent2 6 6 5" xfId="10726" xr:uid="{00000000-0005-0000-0000-0000730A0000}"/>
    <cellStyle name="40% - Accent2 6 6 6" xfId="16258" xr:uid="{00000000-0005-0000-0000-0000740A0000}"/>
    <cellStyle name="40% - Accent2 6 7" xfId="4085" xr:uid="{00000000-0005-0000-0000-0000750A0000}"/>
    <cellStyle name="40% - Accent2 6 7 2" xfId="5626" xr:uid="{00000000-0005-0000-0000-0000760A0000}"/>
    <cellStyle name="40% - Accent2 6 7 2 2" xfId="7966" xr:uid="{00000000-0005-0000-0000-0000770A0000}"/>
    <cellStyle name="40% - Accent2 6 7 2 2 2" xfId="13505" xr:uid="{00000000-0005-0000-0000-0000780A0000}"/>
    <cellStyle name="40% - Accent2 6 7 2 2 3" xfId="18842" xr:uid="{00000000-0005-0000-0000-0000790A0000}"/>
    <cellStyle name="40% - Accent2 6 7 2 3" xfId="11165" xr:uid="{00000000-0005-0000-0000-00007A0A0000}"/>
    <cellStyle name="40% - Accent2 6 7 2 4" xfId="16544" xr:uid="{00000000-0005-0000-0000-00007B0A0000}"/>
    <cellStyle name="40% - Accent2 6 7 3" xfId="7074" xr:uid="{00000000-0005-0000-0000-00007C0A0000}"/>
    <cellStyle name="40% - Accent2 6 7 3 2" xfId="12613" xr:uid="{00000000-0005-0000-0000-00007D0A0000}"/>
    <cellStyle name="40% - Accent2 6 7 3 3" xfId="17950" xr:uid="{00000000-0005-0000-0000-00007E0A0000}"/>
    <cellStyle name="40% - Accent2 6 7 4" xfId="6371" xr:uid="{00000000-0005-0000-0000-00007F0A0000}"/>
    <cellStyle name="40% - Accent2 6 7 4 2" xfId="11910" xr:uid="{00000000-0005-0000-0000-0000800A0000}"/>
    <cellStyle name="40% - Accent2 6 7 4 3" xfId="17247" xr:uid="{00000000-0005-0000-0000-0000810A0000}"/>
    <cellStyle name="40% - Accent2 6 7 5" xfId="9834" xr:uid="{00000000-0005-0000-0000-0000820A0000}"/>
    <cellStyle name="40% - Accent2 6 7 6" xfId="15838" xr:uid="{00000000-0005-0000-0000-0000830A0000}"/>
    <cellStyle name="40% - Accent2 6 8" xfId="5300" xr:uid="{00000000-0005-0000-0000-0000840A0000}"/>
    <cellStyle name="40% - Accent2 6 8 2" xfId="7640" xr:uid="{00000000-0005-0000-0000-0000850A0000}"/>
    <cellStyle name="40% - Accent2 6 8 2 2" xfId="13179" xr:uid="{00000000-0005-0000-0000-0000860A0000}"/>
    <cellStyle name="40% - Accent2 6 8 2 3" xfId="18516" xr:uid="{00000000-0005-0000-0000-0000870A0000}"/>
    <cellStyle name="40% - Accent2 6 8 3" xfId="10931" xr:uid="{00000000-0005-0000-0000-0000880A0000}"/>
    <cellStyle name="40% - Accent2 6 8 4" xfId="16404" xr:uid="{00000000-0005-0000-0000-0000890A0000}"/>
    <cellStyle name="40% - Accent2 6 9" xfId="6934" xr:uid="{00000000-0005-0000-0000-00008A0A0000}"/>
    <cellStyle name="40% - Accent2 6 9 2" xfId="12473" xr:uid="{00000000-0005-0000-0000-00008B0A0000}"/>
    <cellStyle name="40% - Accent2 6 9 3" xfId="17810" xr:uid="{00000000-0005-0000-0000-00008C0A0000}"/>
    <cellStyle name="40% - Accent2 7" xfId="19997" xr:uid="{00000000-0005-0000-0000-00008D0A0000}"/>
    <cellStyle name="40% - Accent3" xfId="1798" xr:uid="{00000000-0005-0000-0000-00008E0A0000}"/>
    <cellStyle name="40% - Accent3 2" xfId="130" xr:uid="{00000000-0005-0000-0000-00008F0A0000}"/>
    <cellStyle name="40% - Accent3 2 2" xfId="131" xr:uid="{00000000-0005-0000-0000-0000900A0000}"/>
    <cellStyle name="40% - Accent3 2 2 2" xfId="1800" xr:uid="{00000000-0005-0000-0000-0000910A0000}"/>
    <cellStyle name="40% - Accent3 2 2 3" xfId="20010" xr:uid="{00000000-0005-0000-0000-0000920A0000}"/>
    <cellStyle name="40% - Accent3 2 3" xfId="132" xr:uid="{00000000-0005-0000-0000-0000930A0000}"/>
    <cellStyle name="40% - Accent3 2 3 10" xfId="6232" xr:uid="{00000000-0005-0000-0000-0000940A0000}"/>
    <cellStyle name="40% - Accent3 2 3 10 2" xfId="11771" xr:uid="{00000000-0005-0000-0000-0000950A0000}"/>
    <cellStyle name="40% - Accent3 2 3 10 3" xfId="17109" xr:uid="{00000000-0005-0000-0000-0000960A0000}"/>
    <cellStyle name="40% - Accent3 2 3 11" xfId="8950" xr:uid="{00000000-0005-0000-0000-0000970A0000}"/>
    <cellStyle name="40% - Accent3 2 3 12" xfId="15700" xr:uid="{00000000-0005-0000-0000-0000980A0000}"/>
    <cellStyle name="40% - Accent3 2 3 13" xfId="1801" xr:uid="{00000000-0005-0000-0000-0000990A0000}"/>
    <cellStyle name="40% - Accent3 2 3 14" xfId="20011" xr:uid="{00000000-0005-0000-0000-00009A0A0000}"/>
    <cellStyle name="40% - Accent3 2 3 2" xfId="1802" xr:uid="{00000000-0005-0000-0000-00009B0A0000}"/>
    <cellStyle name="40% - Accent3 2 3 2 10" xfId="15701" xr:uid="{00000000-0005-0000-0000-00009C0A0000}"/>
    <cellStyle name="40% - Accent3 2 3 2 2" xfId="4233" xr:uid="{00000000-0005-0000-0000-00009D0A0000}"/>
    <cellStyle name="40% - Accent3 2 3 2 2 2" xfId="5769" xr:uid="{00000000-0005-0000-0000-00009E0A0000}"/>
    <cellStyle name="40% - Accent3 2 3 2 2 2 2" xfId="8109" xr:uid="{00000000-0005-0000-0000-00009F0A0000}"/>
    <cellStyle name="40% - Accent3 2 3 2 2 2 2 2" xfId="13648" xr:uid="{00000000-0005-0000-0000-0000A00A0000}"/>
    <cellStyle name="40% - Accent3 2 3 2 2 2 2 3" xfId="18985" xr:uid="{00000000-0005-0000-0000-0000A10A0000}"/>
    <cellStyle name="40% - Accent3 2 3 2 2 2 3" xfId="11308" xr:uid="{00000000-0005-0000-0000-0000A20A0000}"/>
    <cellStyle name="40% - Accent3 2 3 2 2 2 4" xfId="16687" xr:uid="{00000000-0005-0000-0000-0000A30A0000}"/>
    <cellStyle name="40% - Accent3 2 3 2 2 3" xfId="7217" xr:uid="{00000000-0005-0000-0000-0000A40A0000}"/>
    <cellStyle name="40% - Accent3 2 3 2 2 3 2" xfId="12756" xr:uid="{00000000-0005-0000-0000-0000A50A0000}"/>
    <cellStyle name="40% - Accent3 2 3 2 2 3 3" xfId="18093" xr:uid="{00000000-0005-0000-0000-0000A60A0000}"/>
    <cellStyle name="40% - Accent3 2 3 2 2 4" xfId="6514" xr:uid="{00000000-0005-0000-0000-0000A70A0000}"/>
    <cellStyle name="40% - Accent3 2 3 2 2 4 2" xfId="12053" xr:uid="{00000000-0005-0000-0000-0000A80A0000}"/>
    <cellStyle name="40% - Accent3 2 3 2 2 4 3" xfId="17390" xr:uid="{00000000-0005-0000-0000-0000A90A0000}"/>
    <cellStyle name="40% - Accent3 2 3 2 2 5" xfId="9981" xr:uid="{00000000-0005-0000-0000-0000AA0A0000}"/>
    <cellStyle name="40% - Accent3 2 3 2 2 6" xfId="15981" xr:uid="{00000000-0005-0000-0000-0000AB0A0000}"/>
    <cellStyle name="40% - Accent3 2 3 2 3" xfId="4374" xr:uid="{00000000-0005-0000-0000-0000AC0A0000}"/>
    <cellStyle name="40% - Accent3 2 3 2 3 2" xfId="5909" xr:uid="{00000000-0005-0000-0000-0000AD0A0000}"/>
    <cellStyle name="40% - Accent3 2 3 2 3 2 2" xfId="8249" xr:uid="{00000000-0005-0000-0000-0000AE0A0000}"/>
    <cellStyle name="40% - Accent3 2 3 2 3 2 2 2" xfId="13788" xr:uid="{00000000-0005-0000-0000-0000AF0A0000}"/>
    <cellStyle name="40% - Accent3 2 3 2 3 2 2 3" xfId="19125" xr:uid="{00000000-0005-0000-0000-0000B00A0000}"/>
    <cellStyle name="40% - Accent3 2 3 2 3 2 3" xfId="11448" xr:uid="{00000000-0005-0000-0000-0000B10A0000}"/>
    <cellStyle name="40% - Accent3 2 3 2 3 2 4" xfId="16827" xr:uid="{00000000-0005-0000-0000-0000B20A0000}"/>
    <cellStyle name="40% - Accent3 2 3 2 3 3" xfId="7357" xr:uid="{00000000-0005-0000-0000-0000B30A0000}"/>
    <cellStyle name="40% - Accent3 2 3 2 3 3 2" xfId="12896" xr:uid="{00000000-0005-0000-0000-0000B40A0000}"/>
    <cellStyle name="40% - Accent3 2 3 2 3 3 3" xfId="18233" xr:uid="{00000000-0005-0000-0000-0000B50A0000}"/>
    <cellStyle name="40% - Accent3 2 3 2 3 4" xfId="6654" xr:uid="{00000000-0005-0000-0000-0000B60A0000}"/>
    <cellStyle name="40% - Accent3 2 3 2 3 4 2" xfId="12193" xr:uid="{00000000-0005-0000-0000-0000B70A0000}"/>
    <cellStyle name="40% - Accent3 2 3 2 3 4 3" xfId="17530" xr:uid="{00000000-0005-0000-0000-0000B80A0000}"/>
    <cellStyle name="40% - Accent3 2 3 2 3 5" xfId="10122" xr:uid="{00000000-0005-0000-0000-0000B90A0000}"/>
    <cellStyle name="40% - Accent3 2 3 2 3 6" xfId="16121" xr:uid="{00000000-0005-0000-0000-0000BA0A0000}"/>
    <cellStyle name="40% - Accent3 2 3 2 4" xfId="5025" xr:uid="{00000000-0005-0000-0000-0000BB0A0000}"/>
    <cellStyle name="40% - Accent3 2 3 2 4 2" xfId="6090" xr:uid="{00000000-0005-0000-0000-0000BC0A0000}"/>
    <cellStyle name="40% - Accent3 2 3 2 4 2 2" xfId="8430" xr:uid="{00000000-0005-0000-0000-0000BD0A0000}"/>
    <cellStyle name="40% - Accent3 2 3 2 4 2 2 2" xfId="13969" xr:uid="{00000000-0005-0000-0000-0000BE0A0000}"/>
    <cellStyle name="40% - Accent3 2 3 2 4 2 2 3" xfId="19306" xr:uid="{00000000-0005-0000-0000-0000BF0A0000}"/>
    <cellStyle name="40% - Accent3 2 3 2 4 2 3" xfId="11629" xr:uid="{00000000-0005-0000-0000-0000C00A0000}"/>
    <cellStyle name="40% - Accent3 2 3 2 4 2 4" xfId="16967" xr:uid="{00000000-0005-0000-0000-0000C10A0000}"/>
    <cellStyle name="40% - Accent3 2 3 2 4 3" xfId="7497" xr:uid="{00000000-0005-0000-0000-0000C20A0000}"/>
    <cellStyle name="40% - Accent3 2 3 2 4 3 2" xfId="13036" xr:uid="{00000000-0005-0000-0000-0000C30A0000}"/>
    <cellStyle name="40% - Accent3 2 3 2 4 3 3" xfId="18373" xr:uid="{00000000-0005-0000-0000-0000C40A0000}"/>
    <cellStyle name="40% - Accent3 2 3 2 4 4" xfId="6794" xr:uid="{00000000-0005-0000-0000-0000C50A0000}"/>
    <cellStyle name="40% - Accent3 2 3 2 4 4 2" xfId="12333" xr:uid="{00000000-0005-0000-0000-0000C60A0000}"/>
    <cellStyle name="40% - Accent3 2 3 2 4 4 3" xfId="17670" xr:uid="{00000000-0005-0000-0000-0000C70A0000}"/>
    <cellStyle name="40% - Accent3 2 3 2 4 5" xfId="10729" xr:uid="{00000000-0005-0000-0000-0000C80A0000}"/>
    <cellStyle name="40% - Accent3 2 3 2 4 6" xfId="16261" xr:uid="{00000000-0005-0000-0000-0000C90A0000}"/>
    <cellStyle name="40% - Accent3 2 3 2 5" xfId="4088" xr:uid="{00000000-0005-0000-0000-0000CA0A0000}"/>
    <cellStyle name="40% - Accent3 2 3 2 5 2" xfId="5629" xr:uid="{00000000-0005-0000-0000-0000CB0A0000}"/>
    <cellStyle name="40% - Accent3 2 3 2 5 2 2" xfId="7969" xr:uid="{00000000-0005-0000-0000-0000CC0A0000}"/>
    <cellStyle name="40% - Accent3 2 3 2 5 2 2 2" xfId="13508" xr:uid="{00000000-0005-0000-0000-0000CD0A0000}"/>
    <cellStyle name="40% - Accent3 2 3 2 5 2 2 3" xfId="18845" xr:uid="{00000000-0005-0000-0000-0000CE0A0000}"/>
    <cellStyle name="40% - Accent3 2 3 2 5 2 3" xfId="11168" xr:uid="{00000000-0005-0000-0000-0000CF0A0000}"/>
    <cellStyle name="40% - Accent3 2 3 2 5 2 4" xfId="16547" xr:uid="{00000000-0005-0000-0000-0000D00A0000}"/>
    <cellStyle name="40% - Accent3 2 3 2 5 3" xfId="7077" xr:uid="{00000000-0005-0000-0000-0000D10A0000}"/>
    <cellStyle name="40% - Accent3 2 3 2 5 3 2" xfId="12616" xr:uid="{00000000-0005-0000-0000-0000D20A0000}"/>
    <cellStyle name="40% - Accent3 2 3 2 5 3 3" xfId="17953" xr:uid="{00000000-0005-0000-0000-0000D30A0000}"/>
    <cellStyle name="40% - Accent3 2 3 2 5 4" xfId="6374" xr:uid="{00000000-0005-0000-0000-0000D40A0000}"/>
    <cellStyle name="40% - Accent3 2 3 2 5 4 2" xfId="11913" xr:uid="{00000000-0005-0000-0000-0000D50A0000}"/>
    <cellStyle name="40% - Accent3 2 3 2 5 4 3" xfId="17250" xr:uid="{00000000-0005-0000-0000-0000D60A0000}"/>
    <cellStyle name="40% - Accent3 2 3 2 5 5" xfId="9837" xr:uid="{00000000-0005-0000-0000-0000D70A0000}"/>
    <cellStyle name="40% - Accent3 2 3 2 5 6" xfId="15841" xr:uid="{00000000-0005-0000-0000-0000D80A0000}"/>
    <cellStyle name="40% - Accent3 2 3 2 6" xfId="5303" xr:uid="{00000000-0005-0000-0000-0000D90A0000}"/>
    <cellStyle name="40% - Accent3 2 3 2 6 2" xfId="7643" xr:uid="{00000000-0005-0000-0000-0000DA0A0000}"/>
    <cellStyle name="40% - Accent3 2 3 2 6 2 2" xfId="13182" xr:uid="{00000000-0005-0000-0000-0000DB0A0000}"/>
    <cellStyle name="40% - Accent3 2 3 2 6 2 3" xfId="18519" xr:uid="{00000000-0005-0000-0000-0000DC0A0000}"/>
    <cellStyle name="40% - Accent3 2 3 2 6 3" xfId="10934" xr:uid="{00000000-0005-0000-0000-0000DD0A0000}"/>
    <cellStyle name="40% - Accent3 2 3 2 6 4" xfId="16407" xr:uid="{00000000-0005-0000-0000-0000DE0A0000}"/>
    <cellStyle name="40% - Accent3 2 3 2 7" xfId="6937" xr:uid="{00000000-0005-0000-0000-0000DF0A0000}"/>
    <cellStyle name="40% - Accent3 2 3 2 7 2" xfId="12476" xr:uid="{00000000-0005-0000-0000-0000E00A0000}"/>
    <cellStyle name="40% - Accent3 2 3 2 7 3" xfId="17813" xr:uid="{00000000-0005-0000-0000-0000E10A0000}"/>
    <cellStyle name="40% - Accent3 2 3 2 8" xfId="6233" xr:uid="{00000000-0005-0000-0000-0000E20A0000}"/>
    <cellStyle name="40% - Accent3 2 3 2 8 2" xfId="11772" xr:uid="{00000000-0005-0000-0000-0000E30A0000}"/>
    <cellStyle name="40% - Accent3 2 3 2 8 3" xfId="17110" xr:uid="{00000000-0005-0000-0000-0000E40A0000}"/>
    <cellStyle name="40% - Accent3 2 3 2 9" xfId="8951" xr:uid="{00000000-0005-0000-0000-0000E50A0000}"/>
    <cellStyle name="40% - Accent3 2 3 3" xfId="1803" xr:uid="{00000000-0005-0000-0000-0000E60A0000}"/>
    <cellStyle name="40% - Accent3 2 3 4" xfId="4232" xr:uid="{00000000-0005-0000-0000-0000E70A0000}"/>
    <cellStyle name="40% - Accent3 2 3 4 2" xfId="5768" xr:uid="{00000000-0005-0000-0000-0000E80A0000}"/>
    <cellStyle name="40% - Accent3 2 3 4 2 2" xfId="8108" xr:uid="{00000000-0005-0000-0000-0000E90A0000}"/>
    <cellStyle name="40% - Accent3 2 3 4 2 2 2" xfId="13647" xr:uid="{00000000-0005-0000-0000-0000EA0A0000}"/>
    <cellStyle name="40% - Accent3 2 3 4 2 2 3" xfId="18984" xr:uid="{00000000-0005-0000-0000-0000EB0A0000}"/>
    <cellStyle name="40% - Accent3 2 3 4 2 3" xfId="11307" xr:uid="{00000000-0005-0000-0000-0000EC0A0000}"/>
    <cellStyle name="40% - Accent3 2 3 4 2 4" xfId="16686" xr:uid="{00000000-0005-0000-0000-0000ED0A0000}"/>
    <cellStyle name="40% - Accent3 2 3 4 3" xfId="7216" xr:uid="{00000000-0005-0000-0000-0000EE0A0000}"/>
    <cellStyle name="40% - Accent3 2 3 4 3 2" xfId="12755" xr:uid="{00000000-0005-0000-0000-0000EF0A0000}"/>
    <cellStyle name="40% - Accent3 2 3 4 3 3" xfId="18092" xr:uid="{00000000-0005-0000-0000-0000F00A0000}"/>
    <cellStyle name="40% - Accent3 2 3 4 4" xfId="6513" xr:uid="{00000000-0005-0000-0000-0000F10A0000}"/>
    <cellStyle name="40% - Accent3 2 3 4 4 2" xfId="12052" xr:uid="{00000000-0005-0000-0000-0000F20A0000}"/>
    <cellStyle name="40% - Accent3 2 3 4 4 3" xfId="17389" xr:uid="{00000000-0005-0000-0000-0000F30A0000}"/>
    <cellStyle name="40% - Accent3 2 3 4 5" xfId="9980" xr:uid="{00000000-0005-0000-0000-0000F40A0000}"/>
    <cellStyle name="40% - Accent3 2 3 4 6" xfId="15980" xr:uid="{00000000-0005-0000-0000-0000F50A0000}"/>
    <cellStyle name="40% - Accent3 2 3 5" xfId="4373" xr:uid="{00000000-0005-0000-0000-0000F60A0000}"/>
    <cellStyle name="40% - Accent3 2 3 5 2" xfId="5908" xr:uid="{00000000-0005-0000-0000-0000F70A0000}"/>
    <cellStyle name="40% - Accent3 2 3 5 2 2" xfId="8248" xr:uid="{00000000-0005-0000-0000-0000F80A0000}"/>
    <cellStyle name="40% - Accent3 2 3 5 2 2 2" xfId="13787" xr:uid="{00000000-0005-0000-0000-0000F90A0000}"/>
    <cellStyle name="40% - Accent3 2 3 5 2 2 3" xfId="19124" xr:uid="{00000000-0005-0000-0000-0000FA0A0000}"/>
    <cellStyle name="40% - Accent3 2 3 5 2 3" xfId="11447" xr:uid="{00000000-0005-0000-0000-0000FB0A0000}"/>
    <cellStyle name="40% - Accent3 2 3 5 2 4" xfId="16826" xr:uid="{00000000-0005-0000-0000-0000FC0A0000}"/>
    <cellStyle name="40% - Accent3 2 3 5 3" xfId="7356" xr:uid="{00000000-0005-0000-0000-0000FD0A0000}"/>
    <cellStyle name="40% - Accent3 2 3 5 3 2" xfId="12895" xr:uid="{00000000-0005-0000-0000-0000FE0A0000}"/>
    <cellStyle name="40% - Accent3 2 3 5 3 3" xfId="18232" xr:uid="{00000000-0005-0000-0000-0000FF0A0000}"/>
    <cellStyle name="40% - Accent3 2 3 5 4" xfId="6653" xr:uid="{00000000-0005-0000-0000-0000000B0000}"/>
    <cellStyle name="40% - Accent3 2 3 5 4 2" xfId="12192" xr:uid="{00000000-0005-0000-0000-0000010B0000}"/>
    <cellStyle name="40% - Accent3 2 3 5 4 3" xfId="17529" xr:uid="{00000000-0005-0000-0000-0000020B0000}"/>
    <cellStyle name="40% - Accent3 2 3 5 5" xfId="10121" xr:uid="{00000000-0005-0000-0000-0000030B0000}"/>
    <cellStyle name="40% - Accent3 2 3 5 6" xfId="16120" xr:uid="{00000000-0005-0000-0000-0000040B0000}"/>
    <cellStyle name="40% - Accent3 2 3 6" xfId="5024" xr:uid="{00000000-0005-0000-0000-0000050B0000}"/>
    <cellStyle name="40% - Accent3 2 3 6 2" xfId="6089" xr:uid="{00000000-0005-0000-0000-0000060B0000}"/>
    <cellStyle name="40% - Accent3 2 3 6 2 2" xfId="8429" xr:uid="{00000000-0005-0000-0000-0000070B0000}"/>
    <cellStyle name="40% - Accent3 2 3 6 2 2 2" xfId="13968" xr:uid="{00000000-0005-0000-0000-0000080B0000}"/>
    <cellStyle name="40% - Accent3 2 3 6 2 2 3" xfId="19305" xr:uid="{00000000-0005-0000-0000-0000090B0000}"/>
    <cellStyle name="40% - Accent3 2 3 6 2 3" xfId="11628" xr:uid="{00000000-0005-0000-0000-00000A0B0000}"/>
    <cellStyle name="40% - Accent3 2 3 6 2 4" xfId="16966" xr:uid="{00000000-0005-0000-0000-00000B0B0000}"/>
    <cellStyle name="40% - Accent3 2 3 6 3" xfId="7496" xr:uid="{00000000-0005-0000-0000-00000C0B0000}"/>
    <cellStyle name="40% - Accent3 2 3 6 3 2" xfId="13035" xr:uid="{00000000-0005-0000-0000-00000D0B0000}"/>
    <cellStyle name="40% - Accent3 2 3 6 3 3" xfId="18372" xr:uid="{00000000-0005-0000-0000-00000E0B0000}"/>
    <cellStyle name="40% - Accent3 2 3 6 4" xfId="6793" xr:uid="{00000000-0005-0000-0000-00000F0B0000}"/>
    <cellStyle name="40% - Accent3 2 3 6 4 2" xfId="12332" xr:uid="{00000000-0005-0000-0000-0000100B0000}"/>
    <cellStyle name="40% - Accent3 2 3 6 4 3" xfId="17669" xr:uid="{00000000-0005-0000-0000-0000110B0000}"/>
    <cellStyle name="40% - Accent3 2 3 6 5" xfId="10728" xr:uid="{00000000-0005-0000-0000-0000120B0000}"/>
    <cellStyle name="40% - Accent3 2 3 6 6" xfId="16260" xr:uid="{00000000-0005-0000-0000-0000130B0000}"/>
    <cellStyle name="40% - Accent3 2 3 7" xfId="4087" xr:uid="{00000000-0005-0000-0000-0000140B0000}"/>
    <cellStyle name="40% - Accent3 2 3 7 2" xfId="5628" xr:uid="{00000000-0005-0000-0000-0000150B0000}"/>
    <cellStyle name="40% - Accent3 2 3 7 2 2" xfId="7968" xr:uid="{00000000-0005-0000-0000-0000160B0000}"/>
    <cellStyle name="40% - Accent3 2 3 7 2 2 2" xfId="13507" xr:uid="{00000000-0005-0000-0000-0000170B0000}"/>
    <cellStyle name="40% - Accent3 2 3 7 2 2 3" xfId="18844" xr:uid="{00000000-0005-0000-0000-0000180B0000}"/>
    <cellStyle name="40% - Accent3 2 3 7 2 3" xfId="11167" xr:uid="{00000000-0005-0000-0000-0000190B0000}"/>
    <cellStyle name="40% - Accent3 2 3 7 2 4" xfId="16546" xr:uid="{00000000-0005-0000-0000-00001A0B0000}"/>
    <cellStyle name="40% - Accent3 2 3 7 3" xfId="7076" xr:uid="{00000000-0005-0000-0000-00001B0B0000}"/>
    <cellStyle name="40% - Accent3 2 3 7 3 2" xfId="12615" xr:uid="{00000000-0005-0000-0000-00001C0B0000}"/>
    <cellStyle name="40% - Accent3 2 3 7 3 3" xfId="17952" xr:uid="{00000000-0005-0000-0000-00001D0B0000}"/>
    <cellStyle name="40% - Accent3 2 3 7 4" xfId="6373" xr:uid="{00000000-0005-0000-0000-00001E0B0000}"/>
    <cellStyle name="40% - Accent3 2 3 7 4 2" xfId="11912" xr:uid="{00000000-0005-0000-0000-00001F0B0000}"/>
    <cellStyle name="40% - Accent3 2 3 7 4 3" xfId="17249" xr:uid="{00000000-0005-0000-0000-0000200B0000}"/>
    <cellStyle name="40% - Accent3 2 3 7 5" xfId="9836" xr:uid="{00000000-0005-0000-0000-0000210B0000}"/>
    <cellStyle name="40% - Accent3 2 3 7 6" xfId="15840" xr:uid="{00000000-0005-0000-0000-0000220B0000}"/>
    <cellStyle name="40% - Accent3 2 3 8" xfId="5302" xr:uid="{00000000-0005-0000-0000-0000230B0000}"/>
    <cellStyle name="40% - Accent3 2 3 8 2" xfId="7642" xr:uid="{00000000-0005-0000-0000-0000240B0000}"/>
    <cellStyle name="40% - Accent3 2 3 8 2 2" xfId="13181" xr:uid="{00000000-0005-0000-0000-0000250B0000}"/>
    <cellStyle name="40% - Accent3 2 3 8 2 3" xfId="18518" xr:uid="{00000000-0005-0000-0000-0000260B0000}"/>
    <cellStyle name="40% - Accent3 2 3 8 3" xfId="10933" xr:uid="{00000000-0005-0000-0000-0000270B0000}"/>
    <cellStyle name="40% - Accent3 2 3 8 4" xfId="16406" xr:uid="{00000000-0005-0000-0000-0000280B0000}"/>
    <cellStyle name="40% - Accent3 2 3 9" xfId="6936" xr:uid="{00000000-0005-0000-0000-0000290B0000}"/>
    <cellStyle name="40% - Accent3 2 3 9 2" xfId="12475" xr:uid="{00000000-0005-0000-0000-00002A0B0000}"/>
    <cellStyle name="40% - Accent3 2 3 9 3" xfId="17812" xr:uid="{00000000-0005-0000-0000-00002B0B0000}"/>
    <cellStyle name="40% - Accent3 2 4" xfId="133" xr:uid="{00000000-0005-0000-0000-00002C0B0000}"/>
    <cellStyle name="40% - Accent3 2 4 2" xfId="1804" xr:uid="{00000000-0005-0000-0000-00002D0B0000}"/>
    <cellStyle name="40% - Accent3 2 4 3" xfId="20012" xr:uid="{00000000-0005-0000-0000-00002E0B0000}"/>
    <cellStyle name="40% - Accent3 2 5" xfId="1805" xr:uid="{00000000-0005-0000-0000-00002F0B0000}"/>
    <cellStyle name="40% - Accent3 2 6" xfId="19609" xr:uid="{00000000-0005-0000-0000-0000300B0000}"/>
    <cellStyle name="40% - Accent3 2 7" xfId="1799" xr:uid="{00000000-0005-0000-0000-0000310B0000}"/>
    <cellStyle name="40% - Accent3 2 8" xfId="20009" xr:uid="{00000000-0005-0000-0000-0000320B0000}"/>
    <cellStyle name="40% - Accent3 3" xfId="134" xr:uid="{00000000-0005-0000-0000-0000330B0000}"/>
    <cellStyle name="40% - Accent3 3 2" xfId="135" xr:uid="{00000000-0005-0000-0000-0000340B0000}"/>
    <cellStyle name="40% - Accent3 3 2 2" xfId="1807" xr:uid="{00000000-0005-0000-0000-0000350B0000}"/>
    <cellStyle name="40% - Accent3 3 2 3" xfId="20014" xr:uid="{00000000-0005-0000-0000-0000360B0000}"/>
    <cellStyle name="40% - Accent3 3 3" xfId="1808" xr:uid="{00000000-0005-0000-0000-0000370B0000}"/>
    <cellStyle name="40% - Accent3 3 4" xfId="19610" xr:uid="{00000000-0005-0000-0000-0000380B0000}"/>
    <cellStyle name="40% - Accent3 3 5" xfId="1806" xr:uid="{00000000-0005-0000-0000-0000390B0000}"/>
    <cellStyle name="40% - Accent3 3 6" xfId="20013" xr:uid="{00000000-0005-0000-0000-00003A0B0000}"/>
    <cellStyle name="40% - Accent3 4" xfId="136" xr:uid="{00000000-0005-0000-0000-00003B0B0000}"/>
    <cellStyle name="40% - Accent3 4 2" xfId="137" xr:uid="{00000000-0005-0000-0000-00003C0B0000}"/>
    <cellStyle name="40% - Accent3 4 2 2" xfId="1810" xr:uid="{00000000-0005-0000-0000-00003D0B0000}"/>
    <cellStyle name="40% - Accent3 4 2 3" xfId="20016" xr:uid="{00000000-0005-0000-0000-00003E0B0000}"/>
    <cellStyle name="40% - Accent3 4 3" xfId="1811" xr:uid="{00000000-0005-0000-0000-00003F0B0000}"/>
    <cellStyle name="40% - Accent3 4 4" xfId="1809" xr:uid="{00000000-0005-0000-0000-0000400B0000}"/>
    <cellStyle name="40% - Accent3 4 5" xfId="20015" xr:uid="{00000000-0005-0000-0000-0000410B0000}"/>
    <cellStyle name="40% - Accent3 5" xfId="138" xr:uid="{00000000-0005-0000-0000-0000420B0000}"/>
    <cellStyle name="40% - Accent3 5 2" xfId="139" xr:uid="{00000000-0005-0000-0000-0000430B0000}"/>
    <cellStyle name="40% - Accent3 5 2 2" xfId="1813" xr:uid="{00000000-0005-0000-0000-0000440B0000}"/>
    <cellStyle name="40% - Accent3 5 2 3" xfId="20018" xr:uid="{00000000-0005-0000-0000-0000450B0000}"/>
    <cellStyle name="40% - Accent3 5 3" xfId="1814" xr:uid="{00000000-0005-0000-0000-0000460B0000}"/>
    <cellStyle name="40% - Accent3 5 4" xfId="1812" xr:uid="{00000000-0005-0000-0000-0000470B0000}"/>
    <cellStyle name="40% - Accent3 5 5" xfId="20017" xr:uid="{00000000-0005-0000-0000-0000480B0000}"/>
    <cellStyle name="40% - Accent3 6" xfId="140" xr:uid="{00000000-0005-0000-0000-0000490B0000}"/>
    <cellStyle name="40% - Accent3 6 10" xfId="6234" xr:uid="{00000000-0005-0000-0000-00004A0B0000}"/>
    <cellStyle name="40% - Accent3 6 10 2" xfId="11773" xr:uid="{00000000-0005-0000-0000-00004B0B0000}"/>
    <cellStyle name="40% - Accent3 6 10 3" xfId="17111" xr:uid="{00000000-0005-0000-0000-00004C0B0000}"/>
    <cellStyle name="40% - Accent3 6 11" xfId="8955" xr:uid="{00000000-0005-0000-0000-00004D0B0000}"/>
    <cellStyle name="40% - Accent3 6 12" xfId="15702" xr:uid="{00000000-0005-0000-0000-00004E0B0000}"/>
    <cellStyle name="40% - Accent3 6 13" xfId="1815" xr:uid="{00000000-0005-0000-0000-00004F0B0000}"/>
    <cellStyle name="40% - Accent3 6 14" xfId="20019" xr:uid="{00000000-0005-0000-0000-0000500B0000}"/>
    <cellStyle name="40% - Accent3 6 2" xfId="141" xr:uid="{00000000-0005-0000-0000-0000510B0000}"/>
    <cellStyle name="40% - Accent3 6 2 10" xfId="15703" xr:uid="{00000000-0005-0000-0000-0000520B0000}"/>
    <cellStyle name="40% - Accent3 6 2 11" xfId="1816" xr:uid="{00000000-0005-0000-0000-0000530B0000}"/>
    <cellStyle name="40% - Accent3 6 2 12" xfId="20020" xr:uid="{00000000-0005-0000-0000-0000540B0000}"/>
    <cellStyle name="40% - Accent3 6 2 2" xfId="4235" xr:uid="{00000000-0005-0000-0000-0000550B0000}"/>
    <cellStyle name="40% - Accent3 6 2 2 2" xfId="5771" xr:uid="{00000000-0005-0000-0000-0000560B0000}"/>
    <cellStyle name="40% - Accent3 6 2 2 2 2" xfId="8111" xr:uid="{00000000-0005-0000-0000-0000570B0000}"/>
    <cellStyle name="40% - Accent3 6 2 2 2 2 2" xfId="13650" xr:uid="{00000000-0005-0000-0000-0000580B0000}"/>
    <cellStyle name="40% - Accent3 6 2 2 2 2 3" xfId="18987" xr:uid="{00000000-0005-0000-0000-0000590B0000}"/>
    <cellStyle name="40% - Accent3 6 2 2 2 3" xfId="11310" xr:uid="{00000000-0005-0000-0000-00005A0B0000}"/>
    <cellStyle name="40% - Accent3 6 2 2 2 4" xfId="16689" xr:uid="{00000000-0005-0000-0000-00005B0B0000}"/>
    <cellStyle name="40% - Accent3 6 2 2 3" xfId="7219" xr:uid="{00000000-0005-0000-0000-00005C0B0000}"/>
    <cellStyle name="40% - Accent3 6 2 2 3 2" xfId="12758" xr:uid="{00000000-0005-0000-0000-00005D0B0000}"/>
    <cellStyle name="40% - Accent3 6 2 2 3 3" xfId="18095" xr:uid="{00000000-0005-0000-0000-00005E0B0000}"/>
    <cellStyle name="40% - Accent3 6 2 2 4" xfId="6516" xr:uid="{00000000-0005-0000-0000-00005F0B0000}"/>
    <cellStyle name="40% - Accent3 6 2 2 4 2" xfId="12055" xr:uid="{00000000-0005-0000-0000-0000600B0000}"/>
    <cellStyle name="40% - Accent3 6 2 2 4 3" xfId="17392" xr:uid="{00000000-0005-0000-0000-0000610B0000}"/>
    <cellStyle name="40% - Accent3 6 2 2 5" xfId="9983" xr:uid="{00000000-0005-0000-0000-0000620B0000}"/>
    <cellStyle name="40% - Accent3 6 2 2 6" xfId="15983" xr:uid="{00000000-0005-0000-0000-0000630B0000}"/>
    <cellStyle name="40% - Accent3 6 2 3" xfId="4376" xr:uid="{00000000-0005-0000-0000-0000640B0000}"/>
    <cellStyle name="40% - Accent3 6 2 3 2" xfId="5911" xr:uid="{00000000-0005-0000-0000-0000650B0000}"/>
    <cellStyle name="40% - Accent3 6 2 3 2 2" xfId="8251" xr:uid="{00000000-0005-0000-0000-0000660B0000}"/>
    <cellStyle name="40% - Accent3 6 2 3 2 2 2" xfId="13790" xr:uid="{00000000-0005-0000-0000-0000670B0000}"/>
    <cellStyle name="40% - Accent3 6 2 3 2 2 3" xfId="19127" xr:uid="{00000000-0005-0000-0000-0000680B0000}"/>
    <cellStyle name="40% - Accent3 6 2 3 2 3" xfId="11450" xr:uid="{00000000-0005-0000-0000-0000690B0000}"/>
    <cellStyle name="40% - Accent3 6 2 3 2 4" xfId="16829" xr:uid="{00000000-0005-0000-0000-00006A0B0000}"/>
    <cellStyle name="40% - Accent3 6 2 3 3" xfId="7359" xr:uid="{00000000-0005-0000-0000-00006B0B0000}"/>
    <cellStyle name="40% - Accent3 6 2 3 3 2" xfId="12898" xr:uid="{00000000-0005-0000-0000-00006C0B0000}"/>
    <cellStyle name="40% - Accent3 6 2 3 3 3" xfId="18235" xr:uid="{00000000-0005-0000-0000-00006D0B0000}"/>
    <cellStyle name="40% - Accent3 6 2 3 4" xfId="6656" xr:uid="{00000000-0005-0000-0000-00006E0B0000}"/>
    <cellStyle name="40% - Accent3 6 2 3 4 2" xfId="12195" xr:uid="{00000000-0005-0000-0000-00006F0B0000}"/>
    <cellStyle name="40% - Accent3 6 2 3 4 3" xfId="17532" xr:uid="{00000000-0005-0000-0000-0000700B0000}"/>
    <cellStyle name="40% - Accent3 6 2 3 5" xfId="10124" xr:uid="{00000000-0005-0000-0000-0000710B0000}"/>
    <cellStyle name="40% - Accent3 6 2 3 6" xfId="16123" xr:uid="{00000000-0005-0000-0000-0000720B0000}"/>
    <cellStyle name="40% - Accent3 6 2 4" xfId="5027" xr:uid="{00000000-0005-0000-0000-0000730B0000}"/>
    <cellStyle name="40% - Accent3 6 2 4 2" xfId="6092" xr:uid="{00000000-0005-0000-0000-0000740B0000}"/>
    <cellStyle name="40% - Accent3 6 2 4 2 2" xfId="8432" xr:uid="{00000000-0005-0000-0000-0000750B0000}"/>
    <cellStyle name="40% - Accent3 6 2 4 2 2 2" xfId="13971" xr:uid="{00000000-0005-0000-0000-0000760B0000}"/>
    <cellStyle name="40% - Accent3 6 2 4 2 2 3" xfId="19308" xr:uid="{00000000-0005-0000-0000-0000770B0000}"/>
    <cellStyle name="40% - Accent3 6 2 4 2 3" xfId="11631" xr:uid="{00000000-0005-0000-0000-0000780B0000}"/>
    <cellStyle name="40% - Accent3 6 2 4 2 4" xfId="16969" xr:uid="{00000000-0005-0000-0000-0000790B0000}"/>
    <cellStyle name="40% - Accent3 6 2 4 3" xfId="7499" xr:uid="{00000000-0005-0000-0000-00007A0B0000}"/>
    <cellStyle name="40% - Accent3 6 2 4 3 2" xfId="13038" xr:uid="{00000000-0005-0000-0000-00007B0B0000}"/>
    <cellStyle name="40% - Accent3 6 2 4 3 3" xfId="18375" xr:uid="{00000000-0005-0000-0000-00007C0B0000}"/>
    <cellStyle name="40% - Accent3 6 2 4 4" xfId="6796" xr:uid="{00000000-0005-0000-0000-00007D0B0000}"/>
    <cellStyle name="40% - Accent3 6 2 4 4 2" xfId="12335" xr:uid="{00000000-0005-0000-0000-00007E0B0000}"/>
    <cellStyle name="40% - Accent3 6 2 4 4 3" xfId="17672" xr:uid="{00000000-0005-0000-0000-00007F0B0000}"/>
    <cellStyle name="40% - Accent3 6 2 4 5" xfId="10731" xr:uid="{00000000-0005-0000-0000-0000800B0000}"/>
    <cellStyle name="40% - Accent3 6 2 4 6" xfId="16263" xr:uid="{00000000-0005-0000-0000-0000810B0000}"/>
    <cellStyle name="40% - Accent3 6 2 5" xfId="4090" xr:uid="{00000000-0005-0000-0000-0000820B0000}"/>
    <cellStyle name="40% - Accent3 6 2 5 2" xfId="5631" xr:uid="{00000000-0005-0000-0000-0000830B0000}"/>
    <cellStyle name="40% - Accent3 6 2 5 2 2" xfId="7971" xr:uid="{00000000-0005-0000-0000-0000840B0000}"/>
    <cellStyle name="40% - Accent3 6 2 5 2 2 2" xfId="13510" xr:uid="{00000000-0005-0000-0000-0000850B0000}"/>
    <cellStyle name="40% - Accent3 6 2 5 2 2 3" xfId="18847" xr:uid="{00000000-0005-0000-0000-0000860B0000}"/>
    <cellStyle name="40% - Accent3 6 2 5 2 3" xfId="11170" xr:uid="{00000000-0005-0000-0000-0000870B0000}"/>
    <cellStyle name="40% - Accent3 6 2 5 2 4" xfId="16549" xr:uid="{00000000-0005-0000-0000-0000880B0000}"/>
    <cellStyle name="40% - Accent3 6 2 5 3" xfId="7079" xr:uid="{00000000-0005-0000-0000-0000890B0000}"/>
    <cellStyle name="40% - Accent3 6 2 5 3 2" xfId="12618" xr:uid="{00000000-0005-0000-0000-00008A0B0000}"/>
    <cellStyle name="40% - Accent3 6 2 5 3 3" xfId="17955" xr:uid="{00000000-0005-0000-0000-00008B0B0000}"/>
    <cellStyle name="40% - Accent3 6 2 5 4" xfId="6376" xr:uid="{00000000-0005-0000-0000-00008C0B0000}"/>
    <cellStyle name="40% - Accent3 6 2 5 4 2" xfId="11915" xr:uid="{00000000-0005-0000-0000-00008D0B0000}"/>
    <cellStyle name="40% - Accent3 6 2 5 4 3" xfId="17252" xr:uid="{00000000-0005-0000-0000-00008E0B0000}"/>
    <cellStyle name="40% - Accent3 6 2 5 5" xfId="9839" xr:uid="{00000000-0005-0000-0000-00008F0B0000}"/>
    <cellStyle name="40% - Accent3 6 2 5 6" xfId="15843" xr:uid="{00000000-0005-0000-0000-0000900B0000}"/>
    <cellStyle name="40% - Accent3 6 2 6" xfId="5305" xr:uid="{00000000-0005-0000-0000-0000910B0000}"/>
    <cellStyle name="40% - Accent3 6 2 6 2" xfId="7645" xr:uid="{00000000-0005-0000-0000-0000920B0000}"/>
    <cellStyle name="40% - Accent3 6 2 6 2 2" xfId="13184" xr:uid="{00000000-0005-0000-0000-0000930B0000}"/>
    <cellStyle name="40% - Accent3 6 2 6 2 3" xfId="18521" xr:uid="{00000000-0005-0000-0000-0000940B0000}"/>
    <cellStyle name="40% - Accent3 6 2 6 3" xfId="10936" xr:uid="{00000000-0005-0000-0000-0000950B0000}"/>
    <cellStyle name="40% - Accent3 6 2 6 4" xfId="16409" xr:uid="{00000000-0005-0000-0000-0000960B0000}"/>
    <cellStyle name="40% - Accent3 6 2 7" xfId="6939" xr:uid="{00000000-0005-0000-0000-0000970B0000}"/>
    <cellStyle name="40% - Accent3 6 2 7 2" xfId="12478" xr:uid="{00000000-0005-0000-0000-0000980B0000}"/>
    <cellStyle name="40% - Accent3 6 2 7 3" xfId="17815" xr:uid="{00000000-0005-0000-0000-0000990B0000}"/>
    <cellStyle name="40% - Accent3 6 2 8" xfId="6235" xr:uid="{00000000-0005-0000-0000-00009A0B0000}"/>
    <cellStyle name="40% - Accent3 6 2 8 2" xfId="11774" xr:uid="{00000000-0005-0000-0000-00009B0B0000}"/>
    <cellStyle name="40% - Accent3 6 2 8 3" xfId="17112" xr:uid="{00000000-0005-0000-0000-00009C0B0000}"/>
    <cellStyle name="40% - Accent3 6 2 9" xfId="8956" xr:uid="{00000000-0005-0000-0000-00009D0B0000}"/>
    <cellStyle name="40% - Accent3 6 3" xfId="1817" xr:uid="{00000000-0005-0000-0000-00009E0B0000}"/>
    <cellStyle name="40% - Accent3 6 4" xfId="4234" xr:uid="{00000000-0005-0000-0000-00009F0B0000}"/>
    <cellStyle name="40% - Accent3 6 4 2" xfId="5770" xr:uid="{00000000-0005-0000-0000-0000A00B0000}"/>
    <cellStyle name="40% - Accent3 6 4 2 2" xfId="8110" xr:uid="{00000000-0005-0000-0000-0000A10B0000}"/>
    <cellStyle name="40% - Accent3 6 4 2 2 2" xfId="13649" xr:uid="{00000000-0005-0000-0000-0000A20B0000}"/>
    <cellStyle name="40% - Accent3 6 4 2 2 3" xfId="18986" xr:uid="{00000000-0005-0000-0000-0000A30B0000}"/>
    <cellStyle name="40% - Accent3 6 4 2 3" xfId="11309" xr:uid="{00000000-0005-0000-0000-0000A40B0000}"/>
    <cellStyle name="40% - Accent3 6 4 2 4" xfId="16688" xr:uid="{00000000-0005-0000-0000-0000A50B0000}"/>
    <cellStyle name="40% - Accent3 6 4 3" xfId="7218" xr:uid="{00000000-0005-0000-0000-0000A60B0000}"/>
    <cellStyle name="40% - Accent3 6 4 3 2" xfId="12757" xr:uid="{00000000-0005-0000-0000-0000A70B0000}"/>
    <cellStyle name="40% - Accent3 6 4 3 3" xfId="18094" xr:uid="{00000000-0005-0000-0000-0000A80B0000}"/>
    <cellStyle name="40% - Accent3 6 4 4" xfId="6515" xr:uid="{00000000-0005-0000-0000-0000A90B0000}"/>
    <cellStyle name="40% - Accent3 6 4 4 2" xfId="12054" xr:uid="{00000000-0005-0000-0000-0000AA0B0000}"/>
    <cellStyle name="40% - Accent3 6 4 4 3" xfId="17391" xr:uid="{00000000-0005-0000-0000-0000AB0B0000}"/>
    <cellStyle name="40% - Accent3 6 4 5" xfId="9982" xr:uid="{00000000-0005-0000-0000-0000AC0B0000}"/>
    <cellStyle name="40% - Accent3 6 4 6" xfId="15982" xr:uid="{00000000-0005-0000-0000-0000AD0B0000}"/>
    <cellStyle name="40% - Accent3 6 5" xfId="4375" xr:uid="{00000000-0005-0000-0000-0000AE0B0000}"/>
    <cellStyle name="40% - Accent3 6 5 2" xfId="5910" xr:uid="{00000000-0005-0000-0000-0000AF0B0000}"/>
    <cellStyle name="40% - Accent3 6 5 2 2" xfId="8250" xr:uid="{00000000-0005-0000-0000-0000B00B0000}"/>
    <cellStyle name="40% - Accent3 6 5 2 2 2" xfId="13789" xr:uid="{00000000-0005-0000-0000-0000B10B0000}"/>
    <cellStyle name="40% - Accent3 6 5 2 2 3" xfId="19126" xr:uid="{00000000-0005-0000-0000-0000B20B0000}"/>
    <cellStyle name="40% - Accent3 6 5 2 3" xfId="11449" xr:uid="{00000000-0005-0000-0000-0000B30B0000}"/>
    <cellStyle name="40% - Accent3 6 5 2 4" xfId="16828" xr:uid="{00000000-0005-0000-0000-0000B40B0000}"/>
    <cellStyle name="40% - Accent3 6 5 3" xfId="7358" xr:uid="{00000000-0005-0000-0000-0000B50B0000}"/>
    <cellStyle name="40% - Accent3 6 5 3 2" xfId="12897" xr:uid="{00000000-0005-0000-0000-0000B60B0000}"/>
    <cellStyle name="40% - Accent3 6 5 3 3" xfId="18234" xr:uid="{00000000-0005-0000-0000-0000B70B0000}"/>
    <cellStyle name="40% - Accent3 6 5 4" xfId="6655" xr:uid="{00000000-0005-0000-0000-0000B80B0000}"/>
    <cellStyle name="40% - Accent3 6 5 4 2" xfId="12194" xr:uid="{00000000-0005-0000-0000-0000B90B0000}"/>
    <cellStyle name="40% - Accent3 6 5 4 3" xfId="17531" xr:uid="{00000000-0005-0000-0000-0000BA0B0000}"/>
    <cellStyle name="40% - Accent3 6 5 5" xfId="10123" xr:uid="{00000000-0005-0000-0000-0000BB0B0000}"/>
    <cellStyle name="40% - Accent3 6 5 6" xfId="16122" xr:uid="{00000000-0005-0000-0000-0000BC0B0000}"/>
    <cellStyle name="40% - Accent3 6 6" xfId="5026" xr:uid="{00000000-0005-0000-0000-0000BD0B0000}"/>
    <cellStyle name="40% - Accent3 6 6 2" xfId="6091" xr:uid="{00000000-0005-0000-0000-0000BE0B0000}"/>
    <cellStyle name="40% - Accent3 6 6 2 2" xfId="8431" xr:uid="{00000000-0005-0000-0000-0000BF0B0000}"/>
    <cellStyle name="40% - Accent3 6 6 2 2 2" xfId="13970" xr:uid="{00000000-0005-0000-0000-0000C00B0000}"/>
    <cellStyle name="40% - Accent3 6 6 2 2 3" xfId="19307" xr:uid="{00000000-0005-0000-0000-0000C10B0000}"/>
    <cellStyle name="40% - Accent3 6 6 2 3" xfId="11630" xr:uid="{00000000-0005-0000-0000-0000C20B0000}"/>
    <cellStyle name="40% - Accent3 6 6 2 4" xfId="16968" xr:uid="{00000000-0005-0000-0000-0000C30B0000}"/>
    <cellStyle name="40% - Accent3 6 6 3" xfId="7498" xr:uid="{00000000-0005-0000-0000-0000C40B0000}"/>
    <cellStyle name="40% - Accent3 6 6 3 2" xfId="13037" xr:uid="{00000000-0005-0000-0000-0000C50B0000}"/>
    <cellStyle name="40% - Accent3 6 6 3 3" xfId="18374" xr:uid="{00000000-0005-0000-0000-0000C60B0000}"/>
    <cellStyle name="40% - Accent3 6 6 4" xfId="6795" xr:uid="{00000000-0005-0000-0000-0000C70B0000}"/>
    <cellStyle name="40% - Accent3 6 6 4 2" xfId="12334" xr:uid="{00000000-0005-0000-0000-0000C80B0000}"/>
    <cellStyle name="40% - Accent3 6 6 4 3" xfId="17671" xr:uid="{00000000-0005-0000-0000-0000C90B0000}"/>
    <cellStyle name="40% - Accent3 6 6 5" xfId="10730" xr:uid="{00000000-0005-0000-0000-0000CA0B0000}"/>
    <cellStyle name="40% - Accent3 6 6 6" xfId="16262" xr:uid="{00000000-0005-0000-0000-0000CB0B0000}"/>
    <cellStyle name="40% - Accent3 6 7" xfId="4089" xr:uid="{00000000-0005-0000-0000-0000CC0B0000}"/>
    <cellStyle name="40% - Accent3 6 7 2" xfId="5630" xr:uid="{00000000-0005-0000-0000-0000CD0B0000}"/>
    <cellStyle name="40% - Accent3 6 7 2 2" xfId="7970" xr:uid="{00000000-0005-0000-0000-0000CE0B0000}"/>
    <cellStyle name="40% - Accent3 6 7 2 2 2" xfId="13509" xr:uid="{00000000-0005-0000-0000-0000CF0B0000}"/>
    <cellStyle name="40% - Accent3 6 7 2 2 3" xfId="18846" xr:uid="{00000000-0005-0000-0000-0000D00B0000}"/>
    <cellStyle name="40% - Accent3 6 7 2 3" xfId="11169" xr:uid="{00000000-0005-0000-0000-0000D10B0000}"/>
    <cellStyle name="40% - Accent3 6 7 2 4" xfId="16548" xr:uid="{00000000-0005-0000-0000-0000D20B0000}"/>
    <cellStyle name="40% - Accent3 6 7 3" xfId="7078" xr:uid="{00000000-0005-0000-0000-0000D30B0000}"/>
    <cellStyle name="40% - Accent3 6 7 3 2" xfId="12617" xr:uid="{00000000-0005-0000-0000-0000D40B0000}"/>
    <cellStyle name="40% - Accent3 6 7 3 3" xfId="17954" xr:uid="{00000000-0005-0000-0000-0000D50B0000}"/>
    <cellStyle name="40% - Accent3 6 7 4" xfId="6375" xr:uid="{00000000-0005-0000-0000-0000D60B0000}"/>
    <cellStyle name="40% - Accent3 6 7 4 2" xfId="11914" xr:uid="{00000000-0005-0000-0000-0000D70B0000}"/>
    <cellStyle name="40% - Accent3 6 7 4 3" xfId="17251" xr:uid="{00000000-0005-0000-0000-0000D80B0000}"/>
    <cellStyle name="40% - Accent3 6 7 5" xfId="9838" xr:uid="{00000000-0005-0000-0000-0000D90B0000}"/>
    <cellStyle name="40% - Accent3 6 7 6" xfId="15842" xr:uid="{00000000-0005-0000-0000-0000DA0B0000}"/>
    <cellStyle name="40% - Accent3 6 8" xfId="5304" xr:uid="{00000000-0005-0000-0000-0000DB0B0000}"/>
    <cellStyle name="40% - Accent3 6 8 2" xfId="7644" xr:uid="{00000000-0005-0000-0000-0000DC0B0000}"/>
    <cellStyle name="40% - Accent3 6 8 2 2" xfId="13183" xr:uid="{00000000-0005-0000-0000-0000DD0B0000}"/>
    <cellStyle name="40% - Accent3 6 8 2 3" xfId="18520" xr:uid="{00000000-0005-0000-0000-0000DE0B0000}"/>
    <cellStyle name="40% - Accent3 6 8 3" xfId="10935" xr:uid="{00000000-0005-0000-0000-0000DF0B0000}"/>
    <cellStyle name="40% - Accent3 6 8 4" xfId="16408" xr:uid="{00000000-0005-0000-0000-0000E00B0000}"/>
    <cellStyle name="40% - Accent3 6 9" xfId="6938" xr:uid="{00000000-0005-0000-0000-0000E10B0000}"/>
    <cellStyle name="40% - Accent3 6 9 2" xfId="12477" xr:uid="{00000000-0005-0000-0000-0000E20B0000}"/>
    <cellStyle name="40% - Accent3 6 9 3" xfId="17814" xr:uid="{00000000-0005-0000-0000-0000E30B0000}"/>
    <cellStyle name="40% - Accent3 7" xfId="20008" xr:uid="{00000000-0005-0000-0000-0000E40B0000}"/>
    <cellStyle name="40% - Accent4" xfId="1818" xr:uid="{00000000-0005-0000-0000-0000E50B0000}"/>
    <cellStyle name="40% - Accent4 2" xfId="142" xr:uid="{00000000-0005-0000-0000-0000E60B0000}"/>
    <cellStyle name="40% - Accent4 2 2" xfId="143" xr:uid="{00000000-0005-0000-0000-0000E70B0000}"/>
    <cellStyle name="40% - Accent4 2 2 2" xfId="1820" xr:uid="{00000000-0005-0000-0000-0000E80B0000}"/>
    <cellStyle name="40% - Accent4 2 2 3" xfId="20023" xr:uid="{00000000-0005-0000-0000-0000E90B0000}"/>
    <cellStyle name="40% - Accent4 2 3" xfId="144" xr:uid="{00000000-0005-0000-0000-0000EA0B0000}"/>
    <cellStyle name="40% - Accent4 2 3 10" xfId="6236" xr:uid="{00000000-0005-0000-0000-0000EB0B0000}"/>
    <cellStyle name="40% - Accent4 2 3 10 2" xfId="11775" xr:uid="{00000000-0005-0000-0000-0000EC0B0000}"/>
    <cellStyle name="40% - Accent4 2 3 10 3" xfId="17113" xr:uid="{00000000-0005-0000-0000-0000ED0B0000}"/>
    <cellStyle name="40% - Accent4 2 3 11" xfId="8958" xr:uid="{00000000-0005-0000-0000-0000EE0B0000}"/>
    <cellStyle name="40% - Accent4 2 3 12" xfId="15704" xr:uid="{00000000-0005-0000-0000-0000EF0B0000}"/>
    <cellStyle name="40% - Accent4 2 3 13" xfId="1821" xr:uid="{00000000-0005-0000-0000-0000F00B0000}"/>
    <cellStyle name="40% - Accent4 2 3 14" xfId="20024" xr:uid="{00000000-0005-0000-0000-0000F10B0000}"/>
    <cellStyle name="40% - Accent4 2 3 2" xfId="1822" xr:uid="{00000000-0005-0000-0000-0000F20B0000}"/>
    <cellStyle name="40% - Accent4 2 3 2 10" xfId="15705" xr:uid="{00000000-0005-0000-0000-0000F30B0000}"/>
    <cellStyle name="40% - Accent4 2 3 2 2" xfId="4237" xr:uid="{00000000-0005-0000-0000-0000F40B0000}"/>
    <cellStyle name="40% - Accent4 2 3 2 2 2" xfId="5773" xr:uid="{00000000-0005-0000-0000-0000F50B0000}"/>
    <cellStyle name="40% - Accent4 2 3 2 2 2 2" xfId="8113" xr:uid="{00000000-0005-0000-0000-0000F60B0000}"/>
    <cellStyle name="40% - Accent4 2 3 2 2 2 2 2" xfId="13652" xr:uid="{00000000-0005-0000-0000-0000F70B0000}"/>
    <cellStyle name="40% - Accent4 2 3 2 2 2 2 3" xfId="18989" xr:uid="{00000000-0005-0000-0000-0000F80B0000}"/>
    <cellStyle name="40% - Accent4 2 3 2 2 2 3" xfId="11312" xr:uid="{00000000-0005-0000-0000-0000F90B0000}"/>
    <cellStyle name="40% - Accent4 2 3 2 2 2 4" xfId="16691" xr:uid="{00000000-0005-0000-0000-0000FA0B0000}"/>
    <cellStyle name="40% - Accent4 2 3 2 2 3" xfId="7221" xr:uid="{00000000-0005-0000-0000-0000FB0B0000}"/>
    <cellStyle name="40% - Accent4 2 3 2 2 3 2" xfId="12760" xr:uid="{00000000-0005-0000-0000-0000FC0B0000}"/>
    <cellStyle name="40% - Accent4 2 3 2 2 3 3" xfId="18097" xr:uid="{00000000-0005-0000-0000-0000FD0B0000}"/>
    <cellStyle name="40% - Accent4 2 3 2 2 4" xfId="6518" xr:uid="{00000000-0005-0000-0000-0000FE0B0000}"/>
    <cellStyle name="40% - Accent4 2 3 2 2 4 2" xfId="12057" xr:uid="{00000000-0005-0000-0000-0000FF0B0000}"/>
    <cellStyle name="40% - Accent4 2 3 2 2 4 3" xfId="17394" xr:uid="{00000000-0005-0000-0000-0000000C0000}"/>
    <cellStyle name="40% - Accent4 2 3 2 2 5" xfId="9985" xr:uid="{00000000-0005-0000-0000-0000010C0000}"/>
    <cellStyle name="40% - Accent4 2 3 2 2 6" xfId="15985" xr:uid="{00000000-0005-0000-0000-0000020C0000}"/>
    <cellStyle name="40% - Accent4 2 3 2 3" xfId="4378" xr:uid="{00000000-0005-0000-0000-0000030C0000}"/>
    <cellStyle name="40% - Accent4 2 3 2 3 2" xfId="5913" xr:uid="{00000000-0005-0000-0000-0000040C0000}"/>
    <cellStyle name="40% - Accent4 2 3 2 3 2 2" xfId="8253" xr:uid="{00000000-0005-0000-0000-0000050C0000}"/>
    <cellStyle name="40% - Accent4 2 3 2 3 2 2 2" xfId="13792" xr:uid="{00000000-0005-0000-0000-0000060C0000}"/>
    <cellStyle name="40% - Accent4 2 3 2 3 2 2 3" xfId="19129" xr:uid="{00000000-0005-0000-0000-0000070C0000}"/>
    <cellStyle name="40% - Accent4 2 3 2 3 2 3" xfId="11452" xr:uid="{00000000-0005-0000-0000-0000080C0000}"/>
    <cellStyle name="40% - Accent4 2 3 2 3 2 4" xfId="16831" xr:uid="{00000000-0005-0000-0000-0000090C0000}"/>
    <cellStyle name="40% - Accent4 2 3 2 3 3" xfId="7361" xr:uid="{00000000-0005-0000-0000-00000A0C0000}"/>
    <cellStyle name="40% - Accent4 2 3 2 3 3 2" xfId="12900" xr:uid="{00000000-0005-0000-0000-00000B0C0000}"/>
    <cellStyle name="40% - Accent4 2 3 2 3 3 3" xfId="18237" xr:uid="{00000000-0005-0000-0000-00000C0C0000}"/>
    <cellStyle name="40% - Accent4 2 3 2 3 4" xfId="6658" xr:uid="{00000000-0005-0000-0000-00000D0C0000}"/>
    <cellStyle name="40% - Accent4 2 3 2 3 4 2" xfId="12197" xr:uid="{00000000-0005-0000-0000-00000E0C0000}"/>
    <cellStyle name="40% - Accent4 2 3 2 3 4 3" xfId="17534" xr:uid="{00000000-0005-0000-0000-00000F0C0000}"/>
    <cellStyle name="40% - Accent4 2 3 2 3 5" xfId="10126" xr:uid="{00000000-0005-0000-0000-0000100C0000}"/>
    <cellStyle name="40% - Accent4 2 3 2 3 6" xfId="16125" xr:uid="{00000000-0005-0000-0000-0000110C0000}"/>
    <cellStyle name="40% - Accent4 2 3 2 4" xfId="5029" xr:uid="{00000000-0005-0000-0000-0000120C0000}"/>
    <cellStyle name="40% - Accent4 2 3 2 4 2" xfId="6094" xr:uid="{00000000-0005-0000-0000-0000130C0000}"/>
    <cellStyle name="40% - Accent4 2 3 2 4 2 2" xfId="8434" xr:uid="{00000000-0005-0000-0000-0000140C0000}"/>
    <cellStyle name="40% - Accent4 2 3 2 4 2 2 2" xfId="13973" xr:uid="{00000000-0005-0000-0000-0000150C0000}"/>
    <cellStyle name="40% - Accent4 2 3 2 4 2 2 3" xfId="19310" xr:uid="{00000000-0005-0000-0000-0000160C0000}"/>
    <cellStyle name="40% - Accent4 2 3 2 4 2 3" xfId="11633" xr:uid="{00000000-0005-0000-0000-0000170C0000}"/>
    <cellStyle name="40% - Accent4 2 3 2 4 2 4" xfId="16971" xr:uid="{00000000-0005-0000-0000-0000180C0000}"/>
    <cellStyle name="40% - Accent4 2 3 2 4 3" xfId="7501" xr:uid="{00000000-0005-0000-0000-0000190C0000}"/>
    <cellStyle name="40% - Accent4 2 3 2 4 3 2" xfId="13040" xr:uid="{00000000-0005-0000-0000-00001A0C0000}"/>
    <cellStyle name="40% - Accent4 2 3 2 4 3 3" xfId="18377" xr:uid="{00000000-0005-0000-0000-00001B0C0000}"/>
    <cellStyle name="40% - Accent4 2 3 2 4 4" xfId="6798" xr:uid="{00000000-0005-0000-0000-00001C0C0000}"/>
    <cellStyle name="40% - Accent4 2 3 2 4 4 2" xfId="12337" xr:uid="{00000000-0005-0000-0000-00001D0C0000}"/>
    <cellStyle name="40% - Accent4 2 3 2 4 4 3" xfId="17674" xr:uid="{00000000-0005-0000-0000-00001E0C0000}"/>
    <cellStyle name="40% - Accent4 2 3 2 4 5" xfId="10733" xr:uid="{00000000-0005-0000-0000-00001F0C0000}"/>
    <cellStyle name="40% - Accent4 2 3 2 4 6" xfId="16265" xr:uid="{00000000-0005-0000-0000-0000200C0000}"/>
    <cellStyle name="40% - Accent4 2 3 2 5" xfId="4092" xr:uid="{00000000-0005-0000-0000-0000210C0000}"/>
    <cellStyle name="40% - Accent4 2 3 2 5 2" xfId="5633" xr:uid="{00000000-0005-0000-0000-0000220C0000}"/>
    <cellStyle name="40% - Accent4 2 3 2 5 2 2" xfId="7973" xr:uid="{00000000-0005-0000-0000-0000230C0000}"/>
    <cellStyle name="40% - Accent4 2 3 2 5 2 2 2" xfId="13512" xr:uid="{00000000-0005-0000-0000-0000240C0000}"/>
    <cellStyle name="40% - Accent4 2 3 2 5 2 2 3" xfId="18849" xr:uid="{00000000-0005-0000-0000-0000250C0000}"/>
    <cellStyle name="40% - Accent4 2 3 2 5 2 3" xfId="11172" xr:uid="{00000000-0005-0000-0000-0000260C0000}"/>
    <cellStyle name="40% - Accent4 2 3 2 5 2 4" xfId="16551" xr:uid="{00000000-0005-0000-0000-0000270C0000}"/>
    <cellStyle name="40% - Accent4 2 3 2 5 3" xfId="7081" xr:uid="{00000000-0005-0000-0000-0000280C0000}"/>
    <cellStyle name="40% - Accent4 2 3 2 5 3 2" xfId="12620" xr:uid="{00000000-0005-0000-0000-0000290C0000}"/>
    <cellStyle name="40% - Accent4 2 3 2 5 3 3" xfId="17957" xr:uid="{00000000-0005-0000-0000-00002A0C0000}"/>
    <cellStyle name="40% - Accent4 2 3 2 5 4" xfId="6378" xr:uid="{00000000-0005-0000-0000-00002B0C0000}"/>
    <cellStyle name="40% - Accent4 2 3 2 5 4 2" xfId="11917" xr:uid="{00000000-0005-0000-0000-00002C0C0000}"/>
    <cellStyle name="40% - Accent4 2 3 2 5 4 3" xfId="17254" xr:uid="{00000000-0005-0000-0000-00002D0C0000}"/>
    <cellStyle name="40% - Accent4 2 3 2 5 5" xfId="9841" xr:uid="{00000000-0005-0000-0000-00002E0C0000}"/>
    <cellStyle name="40% - Accent4 2 3 2 5 6" xfId="15845" xr:uid="{00000000-0005-0000-0000-00002F0C0000}"/>
    <cellStyle name="40% - Accent4 2 3 2 6" xfId="5307" xr:uid="{00000000-0005-0000-0000-0000300C0000}"/>
    <cellStyle name="40% - Accent4 2 3 2 6 2" xfId="7647" xr:uid="{00000000-0005-0000-0000-0000310C0000}"/>
    <cellStyle name="40% - Accent4 2 3 2 6 2 2" xfId="13186" xr:uid="{00000000-0005-0000-0000-0000320C0000}"/>
    <cellStyle name="40% - Accent4 2 3 2 6 2 3" xfId="18523" xr:uid="{00000000-0005-0000-0000-0000330C0000}"/>
    <cellStyle name="40% - Accent4 2 3 2 6 3" xfId="10938" xr:uid="{00000000-0005-0000-0000-0000340C0000}"/>
    <cellStyle name="40% - Accent4 2 3 2 6 4" xfId="16411" xr:uid="{00000000-0005-0000-0000-0000350C0000}"/>
    <cellStyle name="40% - Accent4 2 3 2 7" xfId="6941" xr:uid="{00000000-0005-0000-0000-0000360C0000}"/>
    <cellStyle name="40% - Accent4 2 3 2 7 2" xfId="12480" xr:uid="{00000000-0005-0000-0000-0000370C0000}"/>
    <cellStyle name="40% - Accent4 2 3 2 7 3" xfId="17817" xr:uid="{00000000-0005-0000-0000-0000380C0000}"/>
    <cellStyle name="40% - Accent4 2 3 2 8" xfId="6237" xr:uid="{00000000-0005-0000-0000-0000390C0000}"/>
    <cellStyle name="40% - Accent4 2 3 2 8 2" xfId="11776" xr:uid="{00000000-0005-0000-0000-00003A0C0000}"/>
    <cellStyle name="40% - Accent4 2 3 2 8 3" xfId="17114" xr:uid="{00000000-0005-0000-0000-00003B0C0000}"/>
    <cellStyle name="40% - Accent4 2 3 2 9" xfId="8959" xr:uid="{00000000-0005-0000-0000-00003C0C0000}"/>
    <cellStyle name="40% - Accent4 2 3 3" xfId="1823" xr:uid="{00000000-0005-0000-0000-00003D0C0000}"/>
    <cellStyle name="40% - Accent4 2 3 4" xfId="4236" xr:uid="{00000000-0005-0000-0000-00003E0C0000}"/>
    <cellStyle name="40% - Accent4 2 3 4 2" xfId="5772" xr:uid="{00000000-0005-0000-0000-00003F0C0000}"/>
    <cellStyle name="40% - Accent4 2 3 4 2 2" xfId="8112" xr:uid="{00000000-0005-0000-0000-0000400C0000}"/>
    <cellStyle name="40% - Accent4 2 3 4 2 2 2" xfId="13651" xr:uid="{00000000-0005-0000-0000-0000410C0000}"/>
    <cellStyle name="40% - Accent4 2 3 4 2 2 3" xfId="18988" xr:uid="{00000000-0005-0000-0000-0000420C0000}"/>
    <cellStyle name="40% - Accent4 2 3 4 2 3" xfId="11311" xr:uid="{00000000-0005-0000-0000-0000430C0000}"/>
    <cellStyle name="40% - Accent4 2 3 4 2 4" xfId="16690" xr:uid="{00000000-0005-0000-0000-0000440C0000}"/>
    <cellStyle name="40% - Accent4 2 3 4 3" xfId="7220" xr:uid="{00000000-0005-0000-0000-0000450C0000}"/>
    <cellStyle name="40% - Accent4 2 3 4 3 2" xfId="12759" xr:uid="{00000000-0005-0000-0000-0000460C0000}"/>
    <cellStyle name="40% - Accent4 2 3 4 3 3" xfId="18096" xr:uid="{00000000-0005-0000-0000-0000470C0000}"/>
    <cellStyle name="40% - Accent4 2 3 4 4" xfId="6517" xr:uid="{00000000-0005-0000-0000-0000480C0000}"/>
    <cellStyle name="40% - Accent4 2 3 4 4 2" xfId="12056" xr:uid="{00000000-0005-0000-0000-0000490C0000}"/>
    <cellStyle name="40% - Accent4 2 3 4 4 3" xfId="17393" xr:uid="{00000000-0005-0000-0000-00004A0C0000}"/>
    <cellStyle name="40% - Accent4 2 3 4 5" xfId="9984" xr:uid="{00000000-0005-0000-0000-00004B0C0000}"/>
    <cellStyle name="40% - Accent4 2 3 4 6" xfId="15984" xr:uid="{00000000-0005-0000-0000-00004C0C0000}"/>
    <cellStyle name="40% - Accent4 2 3 5" xfId="4377" xr:uid="{00000000-0005-0000-0000-00004D0C0000}"/>
    <cellStyle name="40% - Accent4 2 3 5 2" xfId="5912" xr:uid="{00000000-0005-0000-0000-00004E0C0000}"/>
    <cellStyle name="40% - Accent4 2 3 5 2 2" xfId="8252" xr:uid="{00000000-0005-0000-0000-00004F0C0000}"/>
    <cellStyle name="40% - Accent4 2 3 5 2 2 2" xfId="13791" xr:uid="{00000000-0005-0000-0000-0000500C0000}"/>
    <cellStyle name="40% - Accent4 2 3 5 2 2 3" xfId="19128" xr:uid="{00000000-0005-0000-0000-0000510C0000}"/>
    <cellStyle name="40% - Accent4 2 3 5 2 3" xfId="11451" xr:uid="{00000000-0005-0000-0000-0000520C0000}"/>
    <cellStyle name="40% - Accent4 2 3 5 2 4" xfId="16830" xr:uid="{00000000-0005-0000-0000-0000530C0000}"/>
    <cellStyle name="40% - Accent4 2 3 5 3" xfId="7360" xr:uid="{00000000-0005-0000-0000-0000540C0000}"/>
    <cellStyle name="40% - Accent4 2 3 5 3 2" xfId="12899" xr:uid="{00000000-0005-0000-0000-0000550C0000}"/>
    <cellStyle name="40% - Accent4 2 3 5 3 3" xfId="18236" xr:uid="{00000000-0005-0000-0000-0000560C0000}"/>
    <cellStyle name="40% - Accent4 2 3 5 4" xfId="6657" xr:uid="{00000000-0005-0000-0000-0000570C0000}"/>
    <cellStyle name="40% - Accent4 2 3 5 4 2" xfId="12196" xr:uid="{00000000-0005-0000-0000-0000580C0000}"/>
    <cellStyle name="40% - Accent4 2 3 5 4 3" xfId="17533" xr:uid="{00000000-0005-0000-0000-0000590C0000}"/>
    <cellStyle name="40% - Accent4 2 3 5 5" xfId="10125" xr:uid="{00000000-0005-0000-0000-00005A0C0000}"/>
    <cellStyle name="40% - Accent4 2 3 5 6" xfId="16124" xr:uid="{00000000-0005-0000-0000-00005B0C0000}"/>
    <cellStyle name="40% - Accent4 2 3 6" xfId="5028" xr:uid="{00000000-0005-0000-0000-00005C0C0000}"/>
    <cellStyle name="40% - Accent4 2 3 6 2" xfId="6093" xr:uid="{00000000-0005-0000-0000-00005D0C0000}"/>
    <cellStyle name="40% - Accent4 2 3 6 2 2" xfId="8433" xr:uid="{00000000-0005-0000-0000-00005E0C0000}"/>
    <cellStyle name="40% - Accent4 2 3 6 2 2 2" xfId="13972" xr:uid="{00000000-0005-0000-0000-00005F0C0000}"/>
    <cellStyle name="40% - Accent4 2 3 6 2 2 3" xfId="19309" xr:uid="{00000000-0005-0000-0000-0000600C0000}"/>
    <cellStyle name="40% - Accent4 2 3 6 2 3" xfId="11632" xr:uid="{00000000-0005-0000-0000-0000610C0000}"/>
    <cellStyle name="40% - Accent4 2 3 6 2 4" xfId="16970" xr:uid="{00000000-0005-0000-0000-0000620C0000}"/>
    <cellStyle name="40% - Accent4 2 3 6 3" xfId="7500" xr:uid="{00000000-0005-0000-0000-0000630C0000}"/>
    <cellStyle name="40% - Accent4 2 3 6 3 2" xfId="13039" xr:uid="{00000000-0005-0000-0000-0000640C0000}"/>
    <cellStyle name="40% - Accent4 2 3 6 3 3" xfId="18376" xr:uid="{00000000-0005-0000-0000-0000650C0000}"/>
    <cellStyle name="40% - Accent4 2 3 6 4" xfId="6797" xr:uid="{00000000-0005-0000-0000-0000660C0000}"/>
    <cellStyle name="40% - Accent4 2 3 6 4 2" xfId="12336" xr:uid="{00000000-0005-0000-0000-0000670C0000}"/>
    <cellStyle name="40% - Accent4 2 3 6 4 3" xfId="17673" xr:uid="{00000000-0005-0000-0000-0000680C0000}"/>
    <cellStyle name="40% - Accent4 2 3 6 5" xfId="10732" xr:uid="{00000000-0005-0000-0000-0000690C0000}"/>
    <cellStyle name="40% - Accent4 2 3 6 6" xfId="16264" xr:uid="{00000000-0005-0000-0000-00006A0C0000}"/>
    <cellStyle name="40% - Accent4 2 3 7" xfId="4091" xr:uid="{00000000-0005-0000-0000-00006B0C0000}"/>
    <cellStyle name="40% - Accent4 2 3 7 2" xfId="5632" xr:uid="{00000000-0005-0000-0000-00006C0C0000}"/>
    <cellStyle name="40% - Accent4 2 3 7 2 2" xfId="7972" xr:uid="{00000000-0005-0000-0000-00006D0C0000}"/>
    <cellStyle name="40% - Accent4 2 3 7 2 2 2" xfId="13511" xr:uid="{00000000-0005-0000-0000-00006E0C0000}"/>
    <cellStyle name="40% - Accent4 2 3 7 2 2 3" xfId="18848" xr:uid="{00000000-0005-0000-0000-00006F0C0000}"/>
    <cellStyle name="40% - Accent4 2 3 7 2 3" xfId="11171" xr:uid="{00000000-0005-0000-0000-0000700C0000}"/>
    <cellStyle name="40% - Accent4 2 3 7 2 4" xfId="16550" xr:uid="{00000000-0005-0000-0000-0000710C0000}"/>
    <cellStyle name="40% - Accent4 2 3 7 3" xfId="7080" xr:uid="{00000000-0005-0000-0000-0000720C0000}"/>
    <cellStyle name="40% - Accent4 2 3 7 3 2" xfId="12619" xr:uid="{00000000-0005-0000-0000-0000730C0000}"/>
    <cellStyle name="40% - Accent4 2 3 7 3 3" xfId="17956" xr:uid="{00000000-0005-0000-0000-0000740C0000}"/>
    <cellStyle name="40% - Accent4 2 3 7 4" xfId="6377" xr:uid="{00000000-0005-0000-0000-0000750C0000}"/>
    <cellStyle name="40% - Accent4 2 3 7 4 2" xfId="11916" xr:uid="{00000000-0005-0000-0000-0000760C0000}"/>
    <cellStyle name="40% - Accent4 2 3 7 4 3" xfId="17253" xr:uid="{00000000-0005-0000-0000-0000770C0000}"/>
    <cellStyle name="40% - Accent4 2 3 7 5" xfId="9840" xr:uid="{00000000-0005-0000-0000-0000780C0000}"/>
    <cellStyle name="40% - Accent4 2 3 7 6" xfId="15844" xr:uid="{00000000-0005-0000-0000-0000790C0000}"/>
    <cellStyle name="40% - Accent4 2 3 8" xfId="5306" xr:uid="{00000000-0005-0000-0000-00007A0C0000}"/>
    <cellStyle name="40% - Accent4 2 3 8 2" xfId="7646" xr:uid="{00000000-0005-0000-0000-00007B0C0000}"/>
    <cellStyle name="40% - Accent4 2 3 8 2 2" xfId="13185" xr:uid="{00000000-0005-0000-0000-00007C0C0000}"/>
    <cellStyle name="40% - Accent4 2 3 8 2 3" xfId="18522" xr:uid="{00000000-0005-0000-0000-00007D0C0000}"/>
    <cellStyle name="40% - Accent4 2 3 8 3" xfId="10937" xr:uid="{00000000-0005-0000-0000-00007E0C0000}"/>
    <cellStyle name="40% - Accent4 2 3 8 4" xfId="16410" xr:uid="{00000000-0005-0000-0000-00007F0C0000}"/>
    <cellStyle name="40% - Accent4 2 3 9" xfId="6940" xr:uid="{00000000-0005-0000-0000-0000800C0000}"/>
    <cellStyle name="40% - Accent4 2 3 9 2" xfId="12479" xr:uid="{00000000-0005-0000-0000-0000810C0000}"/>
    <cellStyle name="40% - Accent4 2 3 9 3" xfId="17816" xr:uid="{00000000-0005-0000-0000-0000820C0000}"/>
    <cellStyle name="40% - Accent4 2 4" xfId="145" xr:uid="{00000000-0005-0000-0000-0000830C0000}"/>
    <cellStyle name="40% - Accent4 2 4 2" xfId="1824" xr:uid="{00000000-0005-0000-0000-0000840C0000}"/>
    <cellStyle name="40% - Accent4 2 4 3" xfId="20025" xr:uid="{00000000-0005-0000-0000-0000850C0000}"/>
    <cellStyle name="40% - Accent4 2 5" xfId="1825" xr:uid="{00000000-0005-0000-0000-0000860C0000}"/>
    <cellStyle name="40% - Accent4 2 6" xfId="19611" xr:uid="{00000000-0005-0000-0000-0000870C0000}"/>
    <cellStyle name="40% - Accent4 2 7" xfId="1819" xr:uid="{00000000-0005-0000-0000-0000880C0000}"/>
    <cellStyle name="40% - Accent4 2 8" xfId="20022" xr:uid="{00000000-0005-0000-0000-0000890C0000}"/>
    <cellStyle name="40% - Accent4 3" xfId="146" xr:uid="{00000000-0005-0000-0000-00008A0C0000}"/>
    <cellStyle name="40% - Accent4 3 2" xfId="147" xr:uid="{00000000-0005-0000-0000-00008B0C0000}"/>
    <cellStyle name="40% - Accent4 3 2 2" xfId="1827" xr:uid="{00000000-0005-0000-0000-00008C0C0000}"/>
    <cellStyle name="40% - Accent4 3 2 3" xfId="20026" xr:uid="{00000000-0005-0000-0000-00008D0C0000}"/>
    <cellStyle name="40% - Accent4 3 3" xfId="1828" xr:uid="{00000000-0005-0000-0000-00008E0C0000}"/>
    <cellStyle name="40% - Accent4 3 4" xfId="19612" xr:uid="{00000000-0005-0000-0000-00008F0C0000}"/>
    <cellStyle name="40% - Accent4 3 5" xfId="1826" xr:uid="{00000000-0005-0000-0000-0000900C0000}"/>
    <cellStyle name="40% - Accent4 4" xfId="148" xr:uid="{00000000-0005-0000-0000-0000910C0000}"/>
    <cellStyle name="40% - Accent4 4 2" xfId="149" xr:uid="{00000000-0005-0000-0000-0000920C0000}"/>
    <cellStyle name="40% - Accent4 4 2 2" xfId="1830" xr:uid="{00000000-0005-0000-0000-0000930C0000}"/>
    <cellStyle name="40% - Accent4 4 2 3" xfId="20028" xr:uid="{00000000-0005-0000-0000-0000940C0000}"/>
    <cellStyle name="40% - Accent4 4 3" xfId="1831" xr:uid="{00000000-0005-0000-0000-0000950C0000}"/>
    <cellStyle name="40% - Accent4 4 4" xfId="1829" xr:uid="{00000000-0005-0000-0000-0000960C0000}"/>
    <cellStyle name="40% - Accent4 4 5" xfId="20027" xr:uid="{00000000-0005-0000-0000-0000970C0000}"/>
    <cellStyle name="40% - Accent4 5" xfId="150" xr:uid="{00000000-0005-0000-0000-0000980C0000}"/>
    <cellStyle name="40% - Accent4 5 2" xfId="151" xr:uid="{00000000-0005-0000-0000-0000990C0000}"/>
    <cellStyle name="40% - Accent4 5 2 2" xfId="1833" xr:uid="{00000000-0005-0000-0000-00009A0C0000}"/>
    <cellStyle name="40% - Accent4 5 2 3" xfId="20030" xr:uid="{00000000-0005-0000-0000-00009B0C0000}"/>
    <cellStyle name="40% - Accent4 5 3" xfId="1834" xr:uid="{00000000-0005-0000-0000-00009C0C0000}"/>
    <cellStyle name="40% - Accent4 5 4" xfId="1832" xr:uid="{00000000-0005-0000-0000-00009D0C0000}"/>
    <cellStyle name="40% - Accent4 5 5" xfId="20029" xr:uid="{00000000-0005-0000-0000-00009E0C0000}"/>
    <cellStyle name="40% - Accent4 6" xfId="152" xr:uid="{00000000-0005-0000-0000-00009F0C0000}"/>
    <cellStyle name="40% - Accent4 6 10" xfId="6238" xr:uid="{00000000-0005-0000-0000-0000A00C0000}"/>
    <cellStyle name="40% - Accent4 6 10 2" xfId="11777" xr:uid="{00000000-0005-0000-0000-0000A10C0000}"/>
    <cellStyle name="40% - Accent4 6 10 3" xfId="17115" xr:uid="{00000000-0005-0000-0000-0000A20C0000}"/>
    <cellStyle name="40% - Accent4 6 11" xfId="8960" xr:uid="{00000000-0005-0000-0000-0000A30C0000}"/>
    <cellStyle name="40% - Accent4 6 12" xfId="15706" xr:uid="{00000000-0005-0000-0000-0000A40C0000}"/>
    <cellStyle name="40% - Accent4 6 13" xfId="1835" xr:uid="{00000000-0005-0000-0000-0000A50C0000}"/>
    <cellStyle name="40% - Accent4 6 14" xfId="20031" xr:uid="{00000000-0005-0000-0000-0000A60C0000}"/>
    <cellStyle name="40% - Accent4 6 2" xfId="153" xr:uid="{00000000-0005-0000-0000-0000A70C0000}"/>
    <cellStyle name="40% - Accent4 6 2 10" xfId="15707" xr:uid="{00000000-0005-0000-0000-0000A80C0000}"/>
    <cellStyle name="40% - Accent4 6 2 11" xfId="1836" xr:uid="{00000000-0005-0000-0000-0000A90C0000}"/>
    <cellStyle name="40% - Accent4 6 2 12" xfId="20032" xr:uid="{00000000-0005-0000-0000-0000AA0C0000}"/>
    <cellStyle name="40% - Accent4 6 2 2" xfId="4239" xr:uid="{00000000-0005-0000-0000-0000AB0C0000}"/>
    <cellStyle name="40% - Accent4 6 2 2 2" xfId="5775" xr:uid="{00000000-0005-0000-0000-0000AC0C0000}"/>
    <cellStyle name="40% - Accent4 6 2 2 2 2" xfId="8115" xr:uid="{00000000-0005-0000-0000-0000AD0C0000}"/>
    <cellStyle name="40% - Accent4 6 2 2 2 2 2" xfId="13654" xr:uid="{00000000-0005-0000-0000-0000AE0C0000}"/>
    <cellStyle name="40% - Accent4 6 2 2 2 2 3" xfId="18991" xr:uid="{00000000-0005-0000-0000-0000AF0C0000}"/>
    <cellStyle name="40% - Accent4 6 2 2 2 3" xfId="11314" xr:uid="{00000000-0005-0000-0000-0000B00C0000}"/>
    <cellStyle name="40% - Accent4 6 2 2 2 4" xfId="16693" xr:uid="{00000000-0005-0000-0000-0000B10C0000}"/>
    <cellStyle name="40% - Accent4 6 2 2 3" xfId="7223" xr:uid="{00000000-0005-0000-0000-0000B20C0000}"/>
    <cellStyle name="40% - Accent4 6 2 2 3 2" xfId="12762" xr:uid="{00000000-0005-0000-0000-0000B30C0000}"/>
    <cellStyle name="40% - Accent4 6 2 2 3 3" xfId="18099" xr:uid="{00000000-0005-0000-0000-0000B40C0000}"/>
    <cellStyle name="40% - Accent4 6 2 2 4" xfId="6520" xr:uid="{00000000-0005-0000-0000-0000B50C0000}"/>
    <cellStyle name="40% - Accent4 6 2 2 4 2" xfId="12059" xr:uid="{00000000-0005-0000-0000-0000B60C0000}"/>
    <cellStyle name="40% - Accent4 6 2 2 4 3" xfId="17396" xr:uid="{00000000-0005-0000-0000-0000B70C0000}"/>
    <cellStyle name="40% - Accent4 6 2 2 5" xfId="9987" xr:uid="{00000000-0005-0000-0000-0000B80C0000}"/>
    <cellStyle name="40% - Accent4 6 2 2 6" xfId="15987" xr:uid="{00000000-0005-0000-0000-0000B90C0000}"/>
    <cellStyle name="40% - Accent4 6 2 3" xfId="4380" xr:uid="{00000000-0005-0000-0000-0000BA0C0000}"/>
    <cellStyle name="40% - Accent4 6 2 3 2" xfId="5915" xr:uid="{00000000-0005-0000-0000-0000BB0C0000}"/>
    <cellStyle name="40% - Accent4 6 2 3 2 2" xfId="8255" xr:uid="{00000000-0005-0000-0000-0000BC0C0000}"/>
    <cellStyle name="40% - Accent4 6 2 3 2 2 2" xfId="13794" xr:uid="{00000000-0005-0000-0000-0000BD0C0000}"/>
    <cellStyle name="40% - Accent4 6 2 3 2 2 3" xfId="19131" xr:uid="{00000000-0005-0000-0000-0000BE0C0000}"/>
    <cellStyle name="40% - Accent4 6 2 3 2 3" xfId="11454" xr:uid="{00000000-0005-0000-0000-0000BF0C0000}"/>
    <cellStyle name="40% - Accent4 6 2 3 2 4" xfId="16833" xr:uid="{00000000-0005-0000-0000-0000C00C0000}"/>
    <cellStyle name="40% - Accent4 6 2 3 3" xfId="7363" xr:uid="{00000000-0005-0000-0000-0000C10C0000}"/>
    <cellStyle name="40% - Accent4 6 2 3 3 2" xfId="12902" xr:uid="{00000000-0005-0000-0000-0000C20C0000}"/>
    <cellStyle name="40% - Accent4 6 2 3 3 3" xfId="18239" xr:uid="{00000000-0005-0000-0000-0000C30C0000}"/>
    <cellStyle name="40% - Accent4 6 2 3 4" xfId="6660" xr:uid="{00000000-0005-0000-0000-0000C40C0000}"/>
    <cellStyle name="40% - Accent4 6 2 3 4 2" xfId="12199" xr:uid="{00000000-0005-0000-0000-0000C50C0000}"/>
    <cellStyle name="40% - Accent4 6 2 3 4 3" xfId="17536" xr:uid="{00000000-0005-0000-0000-0000C60C0000}"/>
    <cellStyle name="40% - Accent4 6 2 3 5" xfId="10128" xr:uid="{00000000-0005-0000-0000-0000C70C0000}"/>
    <cellStyle name="40% - Accent4 6 2 3 6" xfId="16127" xr:uid="{00000000-0005-0000-0000-0000C80C0000}"/>
    <cellStyle name="40% - Accent4 6 2 4" xfId="5031" xr:uid="{00000000-0005-0000-0000-0000C90C0000}"/>
    <cellStyle name="40% - Accent4 6 2 4 2" xfId="6096" xr:uid="{00000000-0005-0000-0000-0000CA0C0000}"/>
    <cellStyle name="40% - Accent4 6 2 4 2 2" xfId="8436" xr:uid="{00000000-0005-0000-0000-0000CB0C0000}"/>
    <cellStyle name="40% - Accent4 6 2 4 2 2 2" xfId="13975" xr:uid="{00000000-0005-0000-0000-0000CC0C0000}"/>
    <cellStyle name="40% - Accent4 6 2 4 2 2 3" xfId="19312" xr:uid="{00000000-0005-0000-0000-0000CD0C0000}"/>
    <cellStyle name="40% - Accent4 6 2 4 2 3" xfId="11635" xr:uid="{00000000-0005-0000-0000-0000CE0C0000}"/>
    <cellStyle name="40% - Accent4 6 2 4 2 4" xfId="16973" xr:uid="{00000000-0005-0000-0000-0000CF0C0000}"/>
    <cellStyle name="40% - Accent4 6 2 4 3" xfId="7503" xr:uid="{00000000-0005-0000-0000-0000D00C0000}"/>
    <cellStyle name="40% - Accent4 6 2 4 3 2" xfId="13042" xr:uid="{00000000-0005-0000-0000-0000D10C0000}"/>
    <cellStyle name="40% - Accent4 6 2 4 3 3" xfId="18379" xr:uid="{00000000-0005-0000-0000-0000D20C0000}"/>
    <cellStyle name="40% - Accent4 6 2 4 4" xfId="6800" xr:uid="{00000000-0005-0000-0000-0000D30C0000}"/>
    <cellStyle name="40% - Accent4 6 2 4 4 2" xfId="12339" xr:uid="{00000000-0005-0000-0000-0000D40C0000}"/>
    <cellStyle name="40% - Accent4 6 2 4 4 3" xfId="17676" xr:uid="{00000000-0005-0000-0000-0000D50C0000}"/>
    <cellStyle name="40% - Accent4 6 2 4 5" xfId="10735" xr:uid="{00000000-0005-0000-0000-0000D60C0000}"/>
    <cellStyle name="40% - Accent4 6 2 4 6" xfId="16267" xr:uid="{00000000-0005-0000-0000-0000D70C0000}"/>
    <cellStyle name="40% - Accent4 6 2 5" xfId="4094" xr:uid="{00000000-0005-0000-0000-0000D80C0000}"/>
    <cellStyle name="40% - Accent4 6 2 5 2" xfId="5635" xr:uid="{00000000-0005-0000-0000-0000D90C0000}"/>
    <cellStyle name="40% - Accent4 6 2 5 2 2" xfId="7975" xr:uid="{00000000-0005-0000-0000-0000DA0C0000}"/>
    <cellStyle name="40% - Accent4 6 2 5 2 2 2" xfId="13514" xr:uid="{00000000-0005-0000-0000-0000DB0C0000}"/>
    <cellStyle name="40% - Accent4 6 2 5 2 2 3" xfId="18851" xr:uid="{00000000-0005-0000-0000-0000DC0C0000}"/>
    <cellStyle name="40% - Accent4 6 2 5 2 3" xfId="11174" xr:uid="{00000000-0005-0000-0000-0000DD0C0000}"/>
    <cellStyle name="40% - Accent4 6 2 5 2 4" xfId="16553" xr:uid="{00000000-0005-0000-0000-0000DE0C0000}"/>
    <cellStyle name="40% - Accent4 6 2 5 3" xfId="7083" xr:uid="{00000000-0005-0000-0000-0000DF0C0000}"/>
    <cellStyle name="40% - Accent4 6 2 5 3 2" xfId="12622" xr:uid="{00000000-0005-0000-0000-0000E00C0000}"/>
    <cellStyle name="40% - Accent4 6 2 5 3 3" xfId="17959" xr:uid="{00000000-0005-0000-0000-0000E10C0000}"/>
    <cellStyle name="40% - Accent4 6 2 5 4" xfId="6380" xr:uid="{00000000-0005-0000-0000-0000E20C0000}"/>
    <cellStyle name="40% - Accent4 6 2 5 4 2" xfId="11919" xr:uid="{00000000-0005-0000-0000-0000E30C0000}"/>
    <cellStyle name="40% - Accent4 6 2 5 4 3" xfId="17256" xr:uid="{00000000-0005-0000-0000-0000E40C0000}"/>
    <cellStyle name="40% - Accent4 6 2 5 5" xfId="9843" xr:uid="{00000000-0005-0000-0000-0000E50C0000}"/>
    <cellStyle name="40% - Accent4 6 2 5 6" xfId="15847" xr:uid="{00000000-0005-0000-0000-0000E60C0000}"/>
    <cellStyle name="40% - Accent4 6 2 6" xfId="5309" xr:uid="{00000000-0005-0000-0000-0000E70C0000}"/>
    <cellStyle name="40% - Accent4 6 2 6 2" xfId="7649" xr:uid="{00000000-0005-0000-0000-0000E80C0000}"/>
    <cellStyle name="40% - Accent4 6 2 6 2 2" xfId="13188" xr:uid="{00000000-0005-0000-0000-0000E90C0000}"/>
    <cellStyle name="40% - Accent4 6 2 6 2 3" xfId="18525" xr:uid="{00000000-0005-0000-0000-0000EA0C0000}"/>
    <cellStyle name="40% - Accent4 6 2 6 3" xfId="10940" xr:uid="{00000000-0005-0000-0000-0000EB0C0000}"/>
    <cellStyle name="40% - Accent4 6 2 6 4" xfId="16413" xr:uid="{00000000-0005-0000-0000-0000EC0C0000}"/>
    <cellStyle name="40% - Accent4 6 2 7" xfId="6943" xr:uid="{00000000-0005-0000-0000-0000ED0C0000}"/>
    <cellStyle name="40% - Accent4 6 2 7 2" xfId="12482" xr:uid="{00000000-0005-0000-0000-0000EE0C0000}"/>
    <cellStyle name="40% - Accent4 6 2 7 3" xfId="17819" xr:uid="{00000000-0005-0000-0000-0000EF0C0000}"/>
    <cellStyle name="40% - Accent4 6 2 8" xfId="6239" xr:uid="{00000000-0005-0000-0000-0000F00C0000}"/>
    <cellStyle name="40% - Accent4 6 2 8 2" xfId="11778" xr:uid="{00000000-0005-0000-0000-0000F10C0000}"/>
    <cellStyle name="40% - Accent4 6 2 8 3" xfId="17116" xr:uid="{00000000-0005-0000-0000-0000F20C0000}"/>
    <cellStyle name="40% - Accent4 6 2 9" xfId="8961" xr:uid="{00000000-0005-0000-0000-0000F30C0000}"/>
    <cellStyle name="40% - Accent4 6 3" xfId="1837" xr:uid="{00000000-0005-0000-0000-0000F40C0000}"/>
    <cellStyle name="40% - Accent4 6 4" xfId="4238" xr:uid="{00000000-0005-0000-0000-0000F50C0000}"/>
    <cellStyle name="40% - Accent4 6 4 2" xfId="5774" xr:uid="{00000000-0005-0000-0000-0000F60C0000}"/>
    <cellStyle name="40% - Accent4 6 4 2 2" xfId="8114" xr:uid="{00000000-0005-0000-0000-0000F70C0000}"/>
    <cellStyle name="40% - Accent4 6 4 2 2 2" xfId="13653" xr:uid="{00000000-0005-0000-0000-0000F80C0000}"/>
    <cellStyle name="40% - Accent4 6 4 2 2 3" xfId="18990" xr:uid="{00000000-0005-0000-0000-0000F90C0000}"/>
    <cellStyle name="40% - Accent4 6 4 2 3" xfId="11313" xr:uid="{00000000-0005-0000-0000-0000FA0C0000}"/>
    <cellStyle name="40% - Accent4 6 4 2 4" xfId="16692" xr:uid="{00000000-0005-0000-0000-0000FB0C0000}"/>
    <cellStyle name="40% - Accent4 6 4 3" xfId="7222" xr:uid="{00000000-0005-0000-0000-0000FC0C0000}"/>
    <cellStyle name="40% - Accent4 6 4 3 2" xfId="12761" xr:uid="{00000000-0005-0000-0000-0000FD0C0000}"/>
    <cellStyle name="40% - Accent4 6 4 3 3" xfId="18098" xr:uid="{00000000-0005-0000-0000-0000FE0C0000}"/>
    <cellStyle name="40% - Accent4 6 4 4" xfId="6519" xr:uid="{00000000-0005-0000-0000-0000FF0C0000}"/>
    <cellStyle name="40% - Accent4 6 4 4 2" xfId="12058" xr:uid="{00000000-0005-0000-0000-0000000D0000}"/>
    <cellStyle name="40% - Accent4 6 4 4 3" xfId="17395" xr:uid="{00000000-0005-0000-0000-0000010D0000}"/>
    <cellStyle name="40% - Accent4 6 4 5" xfId="9986" xr:uid="{00000000-0005-0000-0000-0000020D0000}"/>
    <cellStyle name="40% - Accent4 6 4 6" xfId="15986" xr:uid="{00000000-0005-0000-0000-0000030D0000}"/>
    <cellStyle name="40% - Accent4 6 5" xfId="4379" xr:uid="{00000000-0005-0000-0000-0000040D0000}"/>
    <cellStyle name="40% - Accent4 6 5 2" xfId="5914" xr:uid="{00000000-0005-0000-0000-0000050D0000}"/>
    <cellStyle name="40% - Accent4 6 5 2 2" xfId="8254" xr:uid="{00000000-0005-0000-0000-0000060D0000}"/>
    <cellStyle name="40% - Accent4 6 5 2 2 2" xfId="13793" xr:uid="{00000000-0005-0000-0000-0000070D0000}"/>
    <cellStyle name="40% - Accent4 6 5 2 2 3" xfId="19130" xr:uid="{00000000-0005-0000-0000-0000080D0000}"/>
    <cellStyle name="40% - Accent4 6 5 2 3" xfId="11453" xr:uid="{00000000-0005-0000-0000-0000090D0000}"/>
    <cellStyle name="40% - Accent4 6 5 2 4" xfId="16832" xr:uid="{00000000-0005-0000-0000-00000A0D0000}"/>
    <cellStyle name="40% - Accent4 6 5 3" xfId="7362" xr:uid="{00000000-0005-0000-0000-00000B0D0000}"/>
    <cellStyle name="40% - Accent4 6 5 3 2" xfId="12901" xr:uid="{00000000-0005-0000-0000-00000C0D0000}"/>
    <cellStyle name="40% - Accent4 6 5 3 3" xfId="18238" xr:uid="{00000000-0005-0000-0000-00000D0D0000}"/>
    <cellStyle name="40% - Accent4 6 5 4" xfId="6659" xr:uid="{00000000-0005-0000-0000-00000E0D0000}"/>
    <cellStyle name="40% - Accent4 6 5 4 2" xfId="12198" xr:uid="{00000000-0005-0000-0000-00000F0D0000}"/>
    <cellStyle name="40% - Accent4 6 5 4 3" xfId="17535" xr:uid="{00000000-0005-0000-0000-0000100D0000}"/>
    <cellStyle name="40% - Accent4 6 5 5" xfId="10127" xr:uid="{00000000-0005-0000-0000-0000110D0000}"/>
    <cellStyle name="40% - Accent4 6 5 6" xfId="16126" xr:uid="{00000000-0005-0000-0000-0000120D0000}"/>
    <cellStyle name="40% - Accent4 6 6" xfId="5030" xr:uid="{00000000-0005-0000-0000-0000130D0000}"/>
    <cellStyle name="40% - Accent4 6 6 2" xfId="6095" xr:uid="{00000000-0005-0000-0000-0000140D0000}"/>
    <cellStyle name="40% - Accent4 6 6 2 2" xfId="8435" xr:uid="{00000000-0005-0000-0000-0000150D0000}"/>
    <cellStyle name="40% - Accent4 6 6 2 2 2" xfId="13974" xr:uid="{00000000-0005-0000-0000-0000160D0000}"/>
    <cellStyle name="40% - Accent4 6 6 2 2 3" xfId="19311" xr:uid="{00000000-0005-0000-0000-0000170D0000}"/>
    <cellStyle name="40% - Accent4 6 6 2 3" xfId="11634" xr:uid="{00000000-0005-0000-0000-0000180D0000}"/>
    <cellStyle name="40% - Accent4 6 6 2 4" xfId="16972" xr:uid="{00000000-0005-0000-0000-0000190D0000}"/>
    <cellStyle name="40% - Accent4 6 6 3" xfId="7502" xr:uid="{00000000-0005-0000-0000-00001A0D0000}"/>
    <cellStyle name="40% - Accent4 6 6 3 2" xfId="13041" xr:uid="{00000000-0005-0000-0000-00001B0D0000}"/>
    <cellStyle name="40% - Accent4 6 6 3 3" xfId="18378" xr:uid="{00000000-0005-0000-0000-00001C0D0000}"/>
    <cellStyle name="40% - Accent4 6 6 4" xfId="6799" xr:uid="{00000000-0005-0000-0000-00001D0D0000}"/>
    <cellStyle name="40% - Accent4 6 6 4 2" xfId="12338" xr:uid="{00000000-0005-0000-0000-00001E0D0000}"/>
    <cellStyle name="40% - Accent4 6 6 4 3" xfId="17675" xr:uid="{00000000-0005-0000-0000-00001F0D0000}"/>
    <cellStyle name="40% - Accent4 6 6 5" xfId="10734" xr:uid="{00000000-0005-0000-0000-0000200D0000}"/>
    <cellStyle name="40% - Accent4 6 6 6" xfId="16266" xr:uid="{00000000-0005-0000-0000-0000210D0000}"/>
    <cellStyle name="40% - Accent4 6 7" xfId="4093" xr:uid="{00000000-0005-0000-0000-0000220D0000}"/>
    <cellStyle name="40% - Accent4 6 7 2" xfId="5634" xr:uid="{00000000-0005-0000-0000-0000230D0000}"/>
    <cellStyle name="40% - Accent4 6 7 2 2" xfId="7974" xr:uid="{00000000-0005-0000-0000-0000240D0000}"/>
    <cellStyle name="40% - Accent4 6 7 2 2 2" xfId="13513" xr:uid="{00000000-0005-0000-0000-0000250D0000}"/>
    <cellStyle name="40% - Accent4 6 7 2 2 3" xfId="18850" xr:uid="{00000000-0005-0000-0000-0000260D0000}"/>
    <cellStyle name="40% - Accent4 6 7 2 3" xfId="11173" xr:uid="{00000000-0005-0000-0000-0000270D0000}"/>
    <cellStyle name="40% - Accent4 6 7 2 4" xfId="16552" xr:uid="{00000000-0005-0000-0000-0000280D0000}"/>
    <cellStyle name="40% - Accent4 6 7 3" xfId="7082" xr:uid="{00000000-0005-0000-0000-0000290D0000}"/>
    <cellStyle name="40% - Accent4 6 7 3 2" xfId="12621" xr:uid="{00000000-0005-0000-0000-00002A0D0000}"/>
    <cellStyle name="40% - Accent4 6 7 3 3" xfId="17958" xr:uid="{00000000-0005-0000-0000-00002B0D0000}"/>
    <cellStyle name="40% - Accent4 6 7 4" xfId="6379" xr:uid="{00000000-0005-0000-0000-00002C0D0000}"/>
    <cellStyle name="40% - Accent4 6 7 4 2" xfId="11918" xr:uid="{00000000-0005-0000-0000-00002D0D0000}"/>
    <cellStyle name="40% - Accent4 6 7 4 3" xfId="17255" xr:uid="{00000000-0005-0000-0000-00002E0D0000}"/>
    <cellStyle name="40% - Accent4 6 7 5" xfId="9842" xr:uid="{00000000-0005-0000-0000-00002F0D0000}"/>
    <cellStyle name="40% - Accent4 6 7 6" xfId="15846" xr:uid="{00000000-0005-0000-0000-0000300D0000}"/>
    <cellStyle name="40% - Accent4 6 8" xfId="5308" xr:uid="{00000000-0005-0000-0000-0000310D0000}"/>
    <cellStyle name="40% - Accent4 6 8 2" xfId="7648" xr:uid="{00000000-0005-0000-0000-0000320D0000}"/>
    <cellStyle name="40% - Accent4 6 8 2 2" xfId="13187" xr:uid="{00000000-0005-0000-0000-0000330D0000}"/>
    <cellStyle name="40% - Accent4 6 8 2 3" xfId="18524" xr:uid="{00000000-0005-0000-0000-0000340D0000}"/>
    <cellStyle name="40% - Accent4 6 8 3" xfId="10939" xr:uid="{00000000-0005-0000-0000-0000350D0000}"/>
    <cellStyle name="40% - Accent4 6 8 4" xfId="16412" xr:uid="{00000000-0005-0000-0000-0000360D0000}"/>
    <cellStyle name="40% - Accent4 6 9" xfId="6942" xr:uid="{00000000-0005-0000-0000-0000370D0000}"/>
    <cellStyle name="40% - Accent4 6 9 2" xfId="12481" xr:uid="{00000000-0005-0000-0000-0000380D0000}"/>
    <cellStyle name="40% - Accent4 6 9 3" xfId="17818" xr:uid="{00000000-0005-0000-0000-0000390D0000}"/>
    <cellStyle name="40% - Accent4 7" xfId="20021" xr:uid="{00000000-0005-0000-0000-00003A0D0000}"/>
    <cellStyle name="40% - Accent5" xfId="1838" xr:uid="{00000000-0005-0000-0000-00003B0D0000}"/>
    <cellStyle name="40% - Accent5 2" xfId="154" xr:uid="{00000000-0005-0000-0000-00003C0D0000}"/>
    <cellStyle name="40% - Accent5 2 2" xfId="155" xr:uid="{00000000-0005-0000-0000-00003D0D0000}"/>
    <cellStyle name="40% - Accent5 2 2 2" xfId="1840" xr:uid="{00000000-0005-0000-0000-00003E0D0000}"/>
    <cellStyle name="40% - Accent5 2 2 3" xfId="20034" xr:uid="{00000000-0005-0000-0000-00003F0D0000}"/>
    <cellStyle name="40% - Accent5 2 3" xfId="156" xr:uid="{00000000-0005-0000-0000-0000400D0000}"/>
    <cellStyle name="40% - Accent5 2 3 10" xfId="6240" xr:uid="{00000000-0005-0000-0000-0000410D0000}"/>
    <cellStyle name="40% - Accent5 2 3 10 2" xfId="11779" xr:uid="{00000000-0005-0000-0000-0000420D0000}"/>
    <cellStyle name="40% - Accent5 2 3 10 3" xfId="17117" xr:uid="{00000000-0005-0000-0000-0000430D0000}"/>
    <cellStyle name="40% - Accent5 2 3 11" xfId="8962" xr:uid="{00000000-0005-0000-0000-0000440D0000}"/>
    <cellStyle name="40% - Accent5 2 3 12" xfId="15708" xr:uid="{00000000-0005-0000-0000-0000450D0000}"/>
    <cellStyle name="40% - Accent5 2 3 13" xfId="1841" xr:uid="{00000000-0005-0000-0000-0000460D0000}"/>
    <cellStyle name="40% - Accent5 2 3 14" xfId="20035" xr:uid="{00000000-0005-0000-0000-0000470D0000}"/>
    <cellStyle name="40% - Accent5 2 3 2" xfId="1842" xr:uid="{00000000-0005-0000-0000-0000480D0000}"/>
    <cellStyle name="40% - Accent5 2 3 2 10" xfId="15709" xr:uid="{00000000-0005-0000-0000-0000490D0000}"/>
    <cellStyle name="40% - Accent5 2 3 2 2" xfId="4241" xr:uid="{00000000-0005-0000-0000-00004A0D0000}"/>
    <cellStyle name="40% - Accent5 2 3 2 2 2" xfId="5777" xr:uid="{00000000-0005-0000-0000-00004B0D0000}"/>
    <cellStyle name="40% - Accent5 2 3 2 2 2 2" xfId="8117" xr:uid="{00000000-0005-0000-0000-00004C0D0000}"/>
    <cellStyle name="40% - Accent5 2 3 2 2 2 2 2" xfId="13656" xr:uid="{00000000-0005-0000-0000-00004D0D0000}"/>
    <cellStyle name="40% - Accent5 2 3 2 2 2 2 3" xfId="18993" xr:uid="{00000000-0005-0000-0000-00004E0D0000}"/>
    <cellStyle name="40% - Accent5 2 3 2 2 2 3" xfId="11316" xr:uid="{00000000-0005-0000-0000-00004F0D0000}"/>
    <cellStyle name="40% - Accent5 2 3 2 2 2 4" xfId="16695" xr:uid="{00000000-0005-0000-0000-0000500D0000}"/>
    <cellStyle name="40% - Accent5 2 3 2 2 3" xfId="7225" xr:uid="{00000000-0005-0000-0000-0000510D0000}"/>
    <cellStyle name="40% - Accent5 2 3 2 2 3 2" xfId="12764" xr:uid="{00000000-0005-0000-0000-0000520D0000}"/>
    <cellStyle name="40% - Accent5 2 3 2 2 3 3" xfId="18101" xr:uid="{00000000-0005-0000-0000-0000530D0000}"/>
    <cellStyle name="40% - Accent5 2 3 2 2 4" xfId="6522" xr:uid="{00000000-0005-0000-0000-0000540D0000}"/>
    <cellStyle name="40% - Accent5 2 3 2 2 4 2" xfId="12061" xr:uid="{00000000-0005-0000-0000-0000550D0000}"/>
    <cellStyle name="40% - Accent5 2 3 2 2 4 3" xfId="17398" xr:uid="{00000000-0005-0000-0000-0000560D0000}"/>
    <cellStyle name="40% - Accent5 2 3 2 2 5" xfId="9989" xr:uid="{00000000-0005-0000-0000-0000570D0000}"/>
    <cellStyle name="40% - Accent5 2 3 2 2 6" xfId="15989" xr:uid="{00000000-0005-0000-0000-0000580D0000}"/>
    <cellStyle name="40% - Accent5 2 3 2 3" xfId="4382" xr:uid="{00000000-0005-0000-0000-0000590D0000}"/>
    <cellStyle name="40% - Accent5 2 3 2 3 2" xfId="5917" xr:uid="{00000000-0005-0000-0000-00005A0D0000}"/>
    <cellStyle name="40% - Accent5 2 3 2 3 2 2" xfId="8257" xr:uid="{00000000-0005-0000-0000-00005B0D0000}"/>
    <cellStyle name="40% - Accent5 2 3 2 3 2 2 2" xfId="13796" xr:uid="{00000000-0005-0000-0000-00005C0D0000}"/>
    <cellStyle name="40% - Accent5 2 3 2 3 2 2 3" xfId="19133" xr:uid="{00000000-0005-0000-0000-00005D0D0000}"/>
    <cellStyle name="40% - Accent5 2 3 2 3 2 3" xfId="11456" xr:uid="{00000000-0005-0000-0000-00005E0D0000}"/>
    <cellStyle name="40% - Accent5 2 3 2 3 2 4" xfId="16835" xr:uid="{00000000-0005-0000-0000-00005F0D0000}"/>
    <cellStyle name="40% - Accent5 2 3 2 3 3" xfId="7365" xr:uid="{00000000-0005-0000-0000-0000600D0000}"/>
    <cellStyle name="40% - Accent5 2 3 2 3 3 2" xfId="12904" xr:uid="{00000000-0005-0000-0000-0000610D0000}"/>
    <cellStyle name="40% - Accent5 2 3 2 3 3 3" xfId="18241" xr:uid="{00000000-0005-0000-0000-0000620D0000}"/>
    <cellStyle name="40% - Accent5 2 3 2 3 4" xfId="6662" xr:uid="{00000000-0005-0000-0000-0000630D0000}"/>
    <cellStyle name="40% - Accent5 2 3 2 3 4 2" xfId="12201" xr:uid="{00000000-0005-0000-0000-0000640D0000}"/>
    <cellStyle name="40% - Accent5 2 3 2 3 4 3" xfId="17538" xr:uid="{00000000-0005-0000-0000-0000650D0000}"/>
    <cellStyle name="40% - Accent5 2 3 2 3 5" xfId="10130" xr:uid="{00000000-0005-0000-0000-0000660D0000}"/>
    <cellStyle name="40% - Accent5 2 3 2 3 6" xfId="16129" xr:uid="{00000000-0005-0000-0000-0000670D0000}"/>
    <cellStyle name="40% - Accent5 2 3 2 4" xfId="5033" xr:uid="{00000000-0005-0000-0000-0000680D0000}"/>
    <cellStyle name="40% - Accent5 2 3 2 4 2" xfId="6098" xr:uid="{00000000-0005-0000-0000-0000690D0000}"/>
    <cellStyle name="40% - Accent5 2 3 2 4 2 2" xfId="8438" xr:uid="{00000000-0005-0000-0000-00006A0D0000}"/>
    <cellStyle name="40% - Accent5 2 3 2 4 2 2 2" xfId="13977" xr:uid="{00000000-0005-0000-0000-00006B0D0000}"/>
    <cellStyle name="40% - Accent5 2 3 2 4 2 2 3" xfId="19314" xr:uid="{00000000-0005-0000-0000-00006C0D0000}"/>
    <cellStyle name="40% - Accent5 2 3 2 4 2 3" xfId="11637" xr:uid="{00000000-0005-0000-0000-00006D0D0000}"/>
    <cellStyle name="40% - Accent5 2 3 2 4 2 4" xfId="16975" xr:uid="{00000000-0005-0000-0000-00006E0D0000}"/>
    <cellStyle name="40% - Accent5 2 3 2 4 3" xfId="7505" xr:uid="{00000000-0005-0000-0000-00006F0D0000}"/>
    <cellStyle name="40% - Accent5 2 3 2 4 3 2" xfId="13044" xr:uid="{00000000-0005-0000-0000-0000700D0000}"/>
    <cellStyle name="40% - Accent5 2 3 2 4 3 3" xfId="18381" xr:uid="{00000000-0005-0000-0000-0000710D0000}"/>
    <cellStyle name="40% - Accent5 2 3 2 4 4" xfId="6802" xr:uid="{00000000-0005-0000-0000-0000720D0000}"/>
    <cellStyle name="40% - Accent5 2 3 2 4 4 2" xfId="12341" xr:uid="{00000000-0005-0000-0000-0000730D0000}"/>
    <cellStyle name="40% - Accent5 2 3 2 4 4 3" xfId="17678" xr:uid="{00000000-0005-0000-0000-0000740D0000}"/>
    <cellStyle name="40% - Accent5 2 3 2 4 5" xfId="10737" xr:uid="{00000000-0005-0000-0000-0000750D0000}"/>
    <cellStyle name="40% - Accent5 2 3 2 4 6" xfId="16269" xr:uid="{00000000-0005-0000-0000-0000760D0000}"/>
    <cellStyle name="40% - Accent5 2 3 2 5" xfId="4096" xr:uid="{00000000-0005-0000-0000-0000770D0000}"/>
    <cellStyle name="40% - Accent5 2 3 2 5 2" xfId="5637" xr:uid="{00000000-0005-0000-0000-0000780D0000}"/>
    <cellStyle name="40% - Accent5 2 3 2 5 2 2" xfId="7977" xr:uid="{00000000-0005-0000-0000-0000790D0000}"/>
    <cellStyle name="40% - Accent5 2 3 2 5 2 2 2" xfId="13516" xr:uid="{00000000-0005-0000-0000-00007A0D0000}"/>
    <cellStyle name="40% - Accent5 2 3 2 5 2 2 3" xfId="18853" xr:uid="{00000000-0005-0000-0000-00007B0D0000}"/>
    <cellStyle name="40% - Accent5 2 3 2 5 2 3" xfId="11176" xr:uid="{00000000-0005-0000-0000-00007C0D0000}"/>
    <cellStyle name="40% - Accent5 2 3 2 5 2 4" xfId="16555" xr:uid="{00000000-0005-0000-0000-00007D0D0000}"/>
    <cellStyle name="40% - Accent5 2 3 2 5 3" xfId="7085" xr:uid="{00000000-0005-0000-0000-00007E0D0000}"/>
    <cellStyle name="40% - Accent5 2 3 2 5 3 2" xfId="12624" xr:uid="{00000000-0005-0000-0000-00007F0D0000}"/>
    <cellStyle name="40% - Accent5 2 3 2 5 3 3" xfId="17961" xr:uid="{00000000-0005-0000-0000-0000800D0000}"/>
    <cellStyle name="40% - Accent5 2 3 2 5 4" xfId="6382" xr:uid="{00000000-0005-0000-0000-0000810D0000}"/>
    <cellStyle name="40% - Accent5 2 3 2 5 4 2" xfId="11921" xr:uid="{00000000-0005-0000-0000-0000820D0000}"/>
    <cellStyle name="40% - Accent5 2 3 2 5 4 3" xfId="17258" xr:uid="{00000000-0005-0000-0000-0000830D0000}"/>
    <cellStyle name="40% - Accent5 2 3 2 5 5" xfId="9845" xr:uid="{00000000-0005-0000-0000-0000840D0000}"/>
    <cellStyle name="40% - Accent5 2 3 2 5 6" xfId="15849" xr:uid="{00000000-0005-0000-0000-0000850D0000}"/>
    <cellStyle name="40% - Accent5 2 3 2 6" xfId="5311" xr:uid="{00000000-0005-0000-0000-0000860D0000}"/>
    <cellStyle name="40% - Accent5 2 3 2 6 2" xfId="7651" xr:uid="{00000000-0005-0000-0000-0000870D0000}"/>
    <cellStyle name="40% - Accent5 2 3 2 6 2 2" xfId="13190" xr:uid="{00000000-0005-0000-0000-0000880D0000}"/>
    <cellStyle name="40% - Accent5 2 3 2 6 2 3" xfId="18527" xr:uid="{00000000-0005-0000-0000-0000890D0000}"/>
    <cellStyle name="40% - Accent5 2 3 2 6 3" xfId="10942" xr:uid="{00000000-0005-0000-0000-00008A0D0000}"/>
    <cellStyle name="40% - Accent5 2 3 2 6 4" xfId="16415" xr:uid="{00000000-0005-0000-0000-00008B0D0000}"/>
    <cellStyle name="40% - Accent5 2 3 2 7" xfId="6945" xr:uid="{00000000-0005-0000-0000-00008C0D0000}"/>
    <cellStyle name="40% - Accent5 2 3 2 7 2" xfId="12484" xr:uid="{00000000-0005-0000-0000-00008D0D0000}"/>
    <cellStyle name="40% - Accent5 2 3 2 7 3" xfId="17821" xr:uid="{00000000-0005-0000-0000-00008E0D0000}"/>
    <cellStyle name="40% - Accent5 2 3 2 8" xfId="6241" xr:uid="{00000000-0005-0000-0000-00008F0D0000}"/>
    <cellStyle name="40% - Accent5 2 3 2 8 2" xfId="11780" xr:uid="{00000000-0005-0000-0000-0000900D0000}"/>
    <cellStyle name="40% - Accent5 2 3 2 8 3" xfId="17118" xr:uid="{00000000-0005-0000-0000-0000910D0000}"/>
    <cellStyle name="40% - Accent5 2 3 2 9" xfId="8963" xr:uid="{00000000-0005-0000-0000-0000920D0000}"/>
    <cellStyle name="40% - Accent5 2 3 3" xfId="1843" xr:uid="{00000000-0005-0000-0000-0000930D0000}"/>
    <cellStyle name="40% - Accent5 2 3 4" xfId="4240" xr:uid="{00000000-0005-0000-0000-0000940D0000}"/>
    <cellStyle name="40% - Accent5 2 3 4 2" xfId="5776" xr:uid="{00000000-0005-0000-0000-0000950D0000}"/>
    <cellStyle name="40% - Accent5 2 3 4 2 2" xfId="8116" xr:uid="{00000000-0005-0000-0000-0000960D0000}"/>
    <cellStyle name="40% - Accent5 2 3 4 2 2 2" xfId="13655" xr:uid="{00000000-0005-0000-0000-0000970D0000}"/>
    <cellStyle name="40% - Accent5 2 3 4 2 2 3" xfId="18992" xr:uid="{00000000-0005-0000-0000-0000980D0000}"/>
    <cellStyle name="40% - Accent5 2 3 4 2 3" xfId="11315" xr:uid="{00000000-0005-0000-0000-0000990D0000}"/>
    <cellStyle name="40% - Accent5 2 3 4 2 4" xfId="16694" xr:uid="{00000000-0005-0000-0000-00009A0D0000}"/>
    <cellStyle name="40% - Accent5 2 3 4 3" xfId="7224" xr:uid="{00000000-0005-0000-0000-00009B0D0000}"/>
    <cellStyle name="40% - Accent5 2 3 4 3 2" xfId="12763" xr:uid="{00000000-0005-0000-0000-00009C0D0000}"/>
    <cellStyle name="40% - Accent5 2 3 4 3 3" xfId="18100" xr:uid="{00000000-0005-0000-0000-00009D0D0000}"/>
    <cellStyle name="40% - Accent5 2 3 4 4" xfId="6521" xr:uid="{00000000-0005-0000-0000-00009E0D0000}"/>
    <cellStyle name="40% - Accent5 2 3 4 4 2" xfId="12060" xr:uid="{00000000-0005-0000-0000-00009F0D0000}"/>
    <cellStyle name="40% - Accent5 2 3 4 4 3" xfId="17397" xr:uid="{00000000-0005-0000-0000-0000A00D0000}"/>
    <cellStyle name="40% - Accent5 2 3 4 5" xfId="9988" xr:uid="{00000000-0005-0000-0000-0000A10D0000}"/>
    <cellStyle name="40% - Accent5 2 3 4 6" xfId="15988" xr:uid="{00000000-0005-0000-0000-0000A20D0000}"/>
    <cellStyle name="40% - Accent5 2 3 5" xfId="4381" xr:uid="{00000000-0005-0000-0000-0000A30D0000}"/>
    <cellStyle name="40% - Accent5 2 3 5 2" xfId="5916" xr:uid="{00000000-0005-0000-0000-0000A40D0000}"/>
    <cellStyle name="40% - Accent5 2 3 5 2 2" xfId="8256" xr:uid="{00000000-0005-0000-0000-0000A50D0000}"/>
    <cellStyle name="40% - Accent5 2 3 5 2 2 2" xfId="13795" xr:uid="{00000000-0005-0000-0000-0000A60D0000}"/>
    <cellStyle name="40% - Accent5 2 3 5 2 2 3" xfId="19132" xr:uid="{00000000-0005-0000-0000-0000A70D0000}"/>
    <cellStyle name="40% - Accent5 2 3 5 2 3" xfId="11455" xr:uid="{00000000-0005-0000-0000-0000A80D0000}"/>
    <cellStyle name="40% - Accent5 2 3 5 2 4" xfId="16834" xr:uid="{00000000-0005-0000-0000-0000A90D0000}"/>
    <cellStyle name="40% - Accent5 2 3 5 3" xfId="7364" xr:uid="{00000000-0005-0000-0000-0000AA0D0000}"/>
    <cellStyle name="40% - Accent5 2 3 5 3 2" xfId="12903" xr:uid="{00000000-0005-0000-0000-0000AB0D0000}"/>
    <cellStyle name="40% - Accent5 2 3 5 3 3" xfId="18240" xr:uid="{00000000-0005-0000-0000-0000AC0D0000}"/>
    <cellStyle name="40% - Accent5 2 3 5 4" xfId="6661" xr:uid="{00000000-0005-0000-0000-0000AD0D0000}"/>
    <cellStyle name="40% - Accent5 2 3 5 4 2" xfId="12200" xr:uid="{00000000-0005-0000-0000-0000AE0D0000}"/>
    <cellStyle name="40% - Accent5 2 3 5 4 3" xfId="17537" xr:uid="{00000000-0005-0000-0000-0000AF0D0000}"/>
    <cellStyle name="40% - Accent5 2 3 5 5" xfId="10129" xr:uid="{00000000-0005-0000-0000-0000B00D0000}"/>
    <cellStyle name="40% - Accent5 2 3 5 6" xfId="16128" xr:uid="{00000000-0005-0000-0000-0000B10D0000}"/>
    <cellStyle name="40% - Accent5 2 3 6" xfId="5032" xr:uid="{00000000-0005-0000-0000-0000B20D0000}"/>
    <cellStyle name="40% - Accent5 2 3 6 2" xfId="6097" xr:uid="{00000000-0005-0000-0000-0000B30D0000}"/>
    <cellStyle name="40% - Accent5 2 3 6 2 2" xfId="8437" xr:uid="{00000000-0005-0000-0000-0000B40D0000}"/>
    <cellStyle name="40% - Accent5 2 3 6 2 2 2" xfId="13976" xr:uid="{00000000-0005-0000-0000-0000B50D0000}"/>
    <cellStyle name="40% - Accent5 2 3 6 2 2 3" xfId="19313" xr:uid="{00000000-0005-0000-0000-0000B60D0000}"/>
    <cellStyle name="40% - Accent5 2 3 6 2 3" xfId="11636" xr:uid="{00000000-0005-0000-0000-0000B70D0000}"/>
    <cellStyle name="40% - Accent5 2 3 6 2 4" xfId="16974" xr:uid="{00000000-0005-0000-0000-0000B80D0000}"/>
    <cellStyle name="40% - Accent5 2 3 6 3" xfId="7504" xr:uid="{00000000-0005-0000-0000-0000B90D0000}"/>
    <cellStyle name="40% - Accent5 2 3 6 3 2" xfId="13043" xr:uid="{00000000-0005-0000-0000-0000BA0D0000}"/>
    <cellStyle name="40% - Accent5 2 3 6 3 3" xfId="18380" xr:uid="{00000000-0005-0000-0000-0000BB0D0000}"/>
    <cellStyle name="40% - Accent5 2 3 6 4" xfId="6801" xr:uid="{00000000-0005-0000-0000-0000BC0D0000}"/>
    <cellStyle name="40% - Accent5 2 3 6 4 2" xfId="12340" xr:uid="{00000000-0005-0000-0000-0000BD0D0000}"/>
    <cellStyle name="40% - Accent5 2 3 6 4 3" xfId="17677" xr:uid="{00000000-0005-0000-0000-0000BE0D0000}"/>
    <cellStyle name="40% - Accent5 2 3 6 5" xfId="10736" xr:uid="{00000000-0005-0000-0000-0000BF0D0000}"/>
    <cellStyle name="40% - Accent5 2 3 6 6" xfId="16268" xr:uid="{00000000-0005-0000-0000-0000C00D0000}"/>
    <cellStyle name="40% - Accent5 2 3 7" xfId="4095" xr:uid="{00000000-0005-0000-0000-0000C10D0000}"/>
    <cellStyle name="40% - Accent5 2 3 7 2" xfId="5636" xr:uid="{00000000-0005-0000-0000-0000C20D0000}"/>
    <cellStyle name="40% - Accent5 2 3 7 2 2" xfId="7976" xr:uid="{00000000-0005-0000-0000-0000C30D0000}"/>
    <cellStyle name="40% - Accent5 2 3 7 2 2 2" xfId="13515" xr:uid="{00000000-0005-0000-0000-0000C40D0000}"/>
    <cellStyle name="40% - Accent5 2 3 7 2 2 3" xfId="18852" xr:uid="{00000000-0005-0000-0000-0000C50D0000}"/>
    <cellStyle name="40% - Accent5 2 3 7 2 3" xfId="11175" xr:uid="{00000000-0005-0000-0000-0000C60D0000}"/>
    <cellStyle name="40% - Accent5 2 3 7 2 4" xfId="16554" xr:uid="{00000000-0005-0000-0000-0000C70D0000}"/>
    <cellStyle name="40% - Accent5 2 3 7 3" xfId="7084" xr:uid="{00000000-0005-0000-0000-0000C80D0000}"/>
    <cellStyle name="40% - Accent5 2 3 7 3 2" xfId="12623" xr:uid="{00000000-0005-0000-0000-0000C90D0000}"/>
    <cellStyle name="40% - Accent5 2 3 7 3 3" xfId="17960" xr:uid="{00000000-0005-0000-0000-0000CA0D0000}"/>
    <cellStyle name="40% - Accent5 2 3 7 4" xfId="6381" xr:uid="{00000000-0005-0000-0000-0000CB0D0000}"/>
    <cellStyle name="40% - Accent5 2 3 7 4 2" xfId="11920" xr:uid="{00000000-0005-0000-0000-0000CC0D0000}"/>
    <cellStyle name="40% - Accent5 2 3 7 4 3" xfId="17257" xr:uid="{00000000-0005-0000-0000-0000CD0D0000}"/>
    <cellStyle name="40% - Accent5 2 3 7 5" xfId="9844" xr:uid="{00000000-0005-0000-0000-0000CE0D0000}"/>
    <cellStyle name="40% - Accent5 2 3 7 6" xfId="15848" xr:uid="{00000000-0005-0000-0000-0000CF0D0000}"/>
    <cellStyle name="40% - Accent5 2 3 8" xfId="5310" xr:uid="{00000000-0005-0000-0000-0000D00D0000}"/>
    <cellStyle name="40% - Accent5 2 3 8 2" xfId="7650" xr:uid="{00000000-0005-0000-0000-0000D10D0000}"/>
    <cellStyle name="40% - Accent5 2 3 8 2 2" xfId="13189" xr:uid="{00000000-0005-0000-0000-0000D20D0000}"/>
    <cellStyle name="40% - Accent5 2 3 8 2 3" xfId="18526" xr:uid="{00000000-0005-0000-0000-0000D30D0000}"/>
    <cellStyle name="40% - Accent5 2 3 8 3" xfId="10941" xr:uid="{00000000-0005-0000-0000-0000D40D0000}"/>
    <cellStyle name="40% - Accent5 2 3 8 4" xfId="16414" xr:uid="{00000000-0005-0000-0000-0000D50D0000}"/>
    <cellStyle name="40% - Accent5 2 3 9" xfId="6944" xr:uid="{00000000-0005-0000-0000-0000D60D0000}"/>
    <cellStyle name="40% - Accent5 2 3 9 2" xfId="12483" xr:uid="{00000000-0005-0000-0000-0000D70D0000}"/>
    <cellStyle name="40% - Accent5 2 3 9 3" xfId="17820" xr:uid="{00000000-0005-0000-0000-0000D80D0000}"/>
    <cellStyle name="40% - Accent5 2 4" xfId="157" xr:uid="{00000000-0005-0000-0000-0000D90D0000}"/>
    <cellStyle name="40% - Accent5 2 4 2" xfId="1844" xr:uid="{00000000-0005-0000-0000-0000DA0D0000}"/>
    <cellStyle name="40% - Accent5 2 4 3" xfId="20036" xr:uid="{00000000-0005-0000-0000-0000DB0D0000}"/>
    <cellStyle name="40% - Accent5 2 5" xfId="1845" xr:uid="{00000000-0005-0000-0000-0000DC0D0000}"/>
    <cellStyle name="40% - Accent5 2 6" xfId="19613" xr:uid="{00000000-0005-0000-0000-0000DD0D0000}"/>
    <cellStyle name="40% - Accent5 2 7" xfId="1839" xr:uid="{00000000-0005-0000-0000-0000DE0D0000}"/>
    <cellStyle name="40% - Accent5 3" xfId="158" xr:uid="{00000000-0005-0000-0000-0000DF0D0000}"/>
    <cellStyle name="40% - Accent5 3 2" xfId="159" xr:uid="{00000000-0005-0000-0000-0000E00D0000}"/>
    <cellStyle name="40% - Accent5 3 2 2" xfId="1847" xr:uid="{00000000-0005-0000-0000-0000E10D0000}"/>
    <cellStyle name="40% - Accent5 3 2 3" xfId="20038" xr:uid="{00000000-0005-0000-0000-0000E20D0000}"/>
    <cellStyle name="40% - Accent5 3 3" xfId="1848" xr:uid="{00000000-0005-0000-0000-0000E30D0000}"/>
    <cellStyle name="40% - Accent5 3 4" xfId="1846" xr:uid="{00000000-0005-0000-0000-0000E40D0000}"/>
    <cellStyle name="40% - Accent5 3 5" xfId="20037" xr:uid="{00000000-0005-0000-0000-0000E50D0000}"/>
    <cellStyle name="40% - Accent5 4" xfId="160" xr:uid="{00000000-0005-0000-0000-0000E60D0000}"/>
    <cellStyle name="40% - Accent5 4 2" xfId="161" xr:uid="{00000000-0005-0000-0000-0000E70D0000}"/>
    <cellStyle name="40% - Accent5 4 2 2" xfId="1850" xr:uid="{00000000-0005-0000-0000-0000E80D0000}"/>
    <cellStyle name="40% - Accent5 4 2 3" xfId="20040" xr:uid="{00000000-0005-0000-0000-0000E90D0000}"/>
    <cellStyle name="40% - Accent5 4 3" xfId="1851" xr:uid="{00000000-0005-0000-0000-0000EA0D0000}"/>
    <cellStyle name="40% - Accent5 4 4" xfId="1849" xr:uid="{00000000-0005-0000-0000-0000EB0D0000}"/>
    <cellStyle name="40% - Accent5 4 5" xfId="20039" xr:uid="{00000000-0005-0000-0000-0000EC0D0000}"/>
    <cellStyle name="40% - Accent5 5" xfId="162" xr:uid="{00000000-0005-0000-0000-0000ED0D0000}"/>
    <cellStyle name="40% - Accent5 5 2" xfId="163" xr:uid="{00000000-0005-0000-0000-0000EE0D0000}"/>
    <cellStyle name="40% - Accent5 5 2 2" xfId="1853" xr:uid="{00000000-0005-0000-0000-0000EF0D0000}"/>
    <cellStyle name="40% - Accent5 5 2 3" xfId="20042" xr:uid="{00000000-0005-0000-0000-0000F00D0000}"/>
    <cellStyle name="40% - Accent5 5 3" xfId="1854" xr:uid="{00000000-0005-0000-0000-0000F10D0000}"/>
    <cellStyle name="40% - Accent5 5 4" xfId="1852" xr:uid="{00000000-0005-0000-0000-0000F20D0000}"/>
    <cellStyle name="40% - Accent5 5 5" xfId="20041" xr:uid="{00000000-0005-0000-0000-0000F30D0000}"/>
    <cellStyle name="40% - Accent5 6" xfId="164" xr:uid="{00000000-0005-0000-0000-0000F40D0000}"/>
    <cellStyle name="40% - Accent5 6 10" xfId="6242" xr:uid="{00000000-0005-0000-0000-0000F50D0000}"/>
    <cellStyle name="40% - Accent5 6 10 2" xfId="11781" xr:uid="{00000000-0005-0000-0000-0000F60D0000}"/>
    <cellStyle name="40% - Accent5 6 10 3" xfId="17119" xr:uid="{00000000-0005-0000-0000-0000F70D0000}"/>
    <cellStyle name="40% - Accent5 6 11" xfId="8964" xr:uid="{00000000-0005-0000-0000-0000F80D0000}"/>
    <cellStyle name="40% - Accent5 6 12" xfId="15710" xr:uid="{00000000-0005-0000-0000-0000F90D0000}"/>
    <cellStyle name="40% - Accent5 6 13" xfId="1855" xr:uid="{00000000-0005-0000-0000-0000FA0D0000}"/>
    <cellStyle name="40% - Accent5 6 14" xfId="20043" xr:uid="{00000000-0005-0000-0000-0000FB0D0000}"/>
    <cellStyle name="40% - Accent5 6 2" xfId="165" xr:uid="{00000000-0005-0000-0000-0000FC0D0000}"/>
    <cellStyle name="40% - Accent5 6 2 10" xfId="15711" xr:uid="{00000000-0005-0000-0000-0000FD0D0000}"/>
    <cellStyle name="40% - Accent5 6 2 11" xfId="1856" xr:uid="{00000000-0005-0000-0000-0000FE0D0000}"/>
    <cellStyle name="40% - Accent5 6 2 12" xfId="20044" xr:uid="{00000000-0005-0000-0000-0000FF0D0000}"/>
    <cellStyle name="40% - Accent5 6 2 2" xfId="4243" xr:uid="{00000000-0005-0000-0000-0000000E0000}"/>
    <cellStyle name="40% - Accent5 6 2 2 2" xfId="5779" xr:uid="{00000000-0005-0000-0000-0000010E0000}"/>
    <cellStyle name="40% - Accent5 6 2 2 2 2" xfId="8119" xr:uid="{00000000-0005-0000-0000-0000020E0000}"/>
    <cellStyle name="40% - Accent5 6 2 2 2 2 2" xfId="13658" xr:uid="{00000000-0005-0000-0000-0000030E0000}"/>
    <cellStyle name="40% - Accent5 6 2 2 2 2 3" xfId="18995" xr:uid="{00000000-0005-0000-0000-0000040E0000}"/>
    <cellStyle name="40% - Accent5 6 2 2 2 3" xfId="11318" xr:uid="{00000000-0005-0000-0000-0000050E0000}"/>
    <cellStyle name="40% - Accent5 6 2 2 2 4" xfId="16697" xr:uid="{00000000-0005-0000-0000-0000060E0000}"/>
    <cellStyle name="40% - Accent5 6 2 2 3" xfId="7227" xr:uid="{00000000-0005-0000-0000-0000070E0000}"/>
    <cellStyle name="40% - Accent5 6 2 2 3 2" xfId="12766" xr:uid="{00000000-0005-0000-0000-0000080E0000}"/>
    <cellStyle name="40% - Accent5 6 2 2 3 3" xfId="18103" xr:uid="{00000000-0005-0000-0000-0000090E0000}"/>
    <cellStyle name="40% - Accent5 6 2 2 4" xfId="6524" xr:uid="{00000000-0005-0000-0000-00000A0E0000}"/>
    <cellStyle name="40% - Accent5 6 2 2 4 2" xfId="12063" xr:uid="{00000000-0005-0000-0000-00000B0E0000}"/>
    <cellStyle name="40% - Accent5 6 2 2 4 3" xfId="17400" xr:uid="{00000000-0005-0000-0000-00000C0E0000}"/>
    <cellStyle name="40% - Accent5 6 2 2 5" xfId="9991" xr:uid="{00000000-0005-0000-0000-00000D0E0000}"/>
    <cellStyle name="40% - Accent5 6 2 2 6" xfId="15991" xr:uid="{00000000-0005-0000-0000-00000E0E0000}"/>
    <cellStyle name="40% - Accent5 6 2 3" xfId="4384" xr:uid="{00000000-0005-0000-0000-00000F0E0000}"/>
    <cellStyle name="40% - Accent5 6 2 3 2" xfId="5919" xr:uid="{00000000-0005-0000-0000-0000100E0000}"/>
    <cellStyle name="40% - Accent5 6 2 3 2 2" xfId="8259" xr:uid="{00000000-0005-0000-0000-0000110E0000}"/>
    <cellStyle name="40% - Accent5 6 2 3 2 2 2" xfId="13798" xr:uid="{00000000-0005-0000-0000-0000120E0000}"/>
    <cellStyle name="40% - Accent5 6 2 3 2 2 3" xfId="19135" xr:uid="{00000000-0005-0000-0000-0000130E0000}"/>
    <cellStyle name="40% - Accent5 6 2 3 2 3" xfId="11458" xr:uid="{00000000-0005-0000-0000-0000140E0000}"/>
    <cellStyle name="40% - Accent5 6 2 3 2 4" xfId="16837" xr:uid="{00000000-0005-0000-0000-0000150E0000}"/>
    <cellStyle name="40% - Accent5 6 2 3 3" xfId="7367" xr:uid="{00000000-0005-0000-0000-0000160E0000}"/>
    <cellStyle name="40% - Accent5 6 2 3 3 2" xfId="12906" xr:uid="{00000000-0005-0000-0000-0000170E0000}"/>
    <cellStyle name="40% - Accent5 6 2 3 3 3" xfId="18243" xr:uid="{00000000-0005-0000-0000-0000180E0000}"/>
    <cellStyle name="40% - Accent5 6 2 3 4" xfId="6664" xr:uid="{00000000-0005-0000-0000-0000190E0000}"/>
    <cellStyle name="40% - Accent5 6 2 3 4 2" xfId="12203" xr:uid="{00000000-0005-0000-0000-00001A0E0000}"/>
    <cellStyle name="40% - Accent5 6 2 3 4 3" xfId="17540" xr:uid="{00000000-0005-0000-0000-00001B0E0000}"/>
    <cellStyle name="40% - Accent5 6 2 3 5" xfId="10132" xr:uid="{00000000-0005-0000-0000-00001C0E0000}"/>
    <cellStyle name="40% - Accent5 6 2 3 6" xfId="16131" xr:uid="{00000000-0005-0000-0000-00001D0E0000}"/>
    <cellStyle name="40% - Accent5 6 2 4" xfId="5035" xr:uid="{00000000-0005-0000-0000-00001E0E0000}"/>
    <cellStyle name="40% - Accent5 6 2 4 2" xfId="6100" xr:uid="{00000000-0005-0000-0000-00001F0E0000}"/>
    <cellStyle name="40% - Accent5 6 2 4 2 2" xfId="8440" xr:uid="{00000000-0005-0000-0000-0000200E0000}"/>
    <cellStyle name="40% - Accent5 6 2 4 2 2 2" xfId="13979" xr:uid="{00000000-0005-0000-0000-0000210E0000}"/>
    <cellStyle name="40% - Accent5 6 2 4 2 2 3" xfId="19316" xr:uid="{00000000-0005-0000-0000-0000220E0000}"/>
    <cellStyle name="40% - Accent5 6 2 4 2 3" xfId="11639" xr:uid="{00000000-0005-0000-0000-0000230E0000}"/>
    <cellStyle name="40% - Accent5 6 2 4 2 4" xfId="16977" xr:uid="{00000000-0005-0000-0000-0000240E0000}"/>
    <cellStyle name="40% - Accent5 6 2 4 3" xfId="7507" xr:uid="{00000000-0005-0000-0000-0000250E0000}"/>
    <cellStyle name="40% - Accent5 6 2 4 3 2" xfId="13046" xr:uid="{00000000-0005-0000-0000-0000260E0000}"/>
    <cellStyle name="40% - Accent5 6 2 4 3 3" xfId="18383" xr:uid="{00000000-0005-0000-0000-0000270E0000}"/>
    <cellStyle name="40% - Accent5 6 2 4 4" xfId="6804" xr:uid="{00000000-0005-0000-0000-0000280E0000}"/>
    <cellStyle name="40% - Accent5 6 2 4 4 2" xfId="12343" xr:uid="{00000000-0005-0000-0000-0000290E0000}"/>
    <cellStyle name="40% - Accent5 6 2 4 4 3" xfId="17680" xr:uid="{00000000-0005-0000-0000-00002A0E0000}"/>
    <cellStyle name="40% - Accent5 6 2 4 5" xfId="10739" xr:uid="{00000000-0005-0000-0000-00002B0E0000}"/>
    <cellStyle name="40% - Accent5 6 2 4 6" xfId="16271" xr:uid="{00000000-0005-0000-0000-00002C0E0000}"/>
    <cellStyle name="40% - Accent5 6 2 5" xfId="4098" xr:uid="{00000000-0005-0000-0000-00002D0E0000}"/>
    <cellStyle name="40% - Accent5 6 2 5 2" xfId="5639" xr:uid="{00000000-0005-0000-0000-00002E0E0000}"/>
    <cellStyle name="40% - Accent5 6 2 5 2 2" xfId="7979" xr:uid="{00000000-0005-0000-0000-00002F0E0000}"/>
    <cellStyle name="40% - Accent5 6 2 5 2 2 2" xfId="13518" xr:uid="{00000000-0005-0000-0000-0000300E0000}"/>
    <cellStyle name="40% - Accent5 6 2 5 2 2 3" xfId="18855" xr:uid="{00000000-0005-0000-0000-0000310E0000}"/>
    <cellStyle name="40% - Accent5 6 2 5 2 3" xfId="11178" xr:uid="{00000000-0005-0000-0000-0000320E0000}"/>
    <cellStyle name="40% - Accent5 6 2 5 2 4" xfId="16557" xr:uid="{00000000-0005-0000-0000-0000330E0000}"/>
    <cellStyle name="40% - Accent5 6 2 5 3" xfId="7087" xr:uid="{00000000-0005-0000-0000-0000340E0000}"/>
    <cellStyle name="40% - Accent5 6 2 5 3 2" xfId="12626" xr:uid="{00000000-0005-0000-0000-0000350E0000}"/>
    <cellStyle name="40% - Accent5 6 2 5 3 3" xfId="17963" xr:uid="{00000000-0005-0000-0000-0000360E0000}"/>
    <cellStyle name="40% - Accent5 6 2 5 4" xfId="6384" xr:uid="{00000000-0005-0000-0000-0000370E0000}"/>
    <cellStyle name="40% - Accent5 6 2 5 4 2" xfId="11923" xr:uid="{00000000-0005-0000-0000-0000380E0000}"/>
    <cellStyle name="40% - Accent5 6 2 5 4 3" xfId="17260" xr:uid="{00000000-0005-0000-0000-0000390E0000}"/>
    <cellStyle name="40% - Accent5 6 2 5 5" xfId="9847" xr:uid="{00000000-0005-0000-0000-00003A0E0000}"/>
    <cellStyle name="40% - Accent5 6 2 5 6" xfId="15851" xr:uid="{00000000-0005-0000-0000-00003B0E0000}"/>
    <cellStyle name="40% - Accent5 6 2 6" xfId="5313" xr:uid="{00000000-0005-0000-0000-00003C0E0000}"/>
    <cellStyle name="40% - Accent5 6 2 6 2" xfId="7653" xr:uid="{00000000-0005-0000-0000-00003D0E0000}"/>
    <cellStyle name="40% - Accent5 6 2 6 2 2" xfId="13192" xr:uid="{00000000-0005-0000-0000-00003E0E0000}"/>
    <cellStyle name="40% - Accent5 6 2 6 2 3" xfId="18529" xr:uid="{00000000-0005-0000-0000-00003F0E0000}"/>
    <cellStyle name="40% - Accent5 6 2 6 3" xfId="10944" xr:uid="{00000000-0005-0000-0000-0000400E0000}"/>
    <cellStyle name="40% - Accent5 6 2 6 4" xfId="16417" xr:uid="{00000000-0005-0000-0000-0000410E0000}"/>
    <cellStyle name="40% - Accent5 6 2 7" xfId="6947" xr:uid="{00000000-0005-0000-0000-0000420E0000}"/>
    <cellStyle name="40% - Accent5 6 2 7 2" xfId="12486" xr:uid="{00000000-0005-0000-0000-0000430E0000}"/>
    <cellStyle name="40% - Accent5 6 2 7 3" xfId="17823" xr:uid="{00000000-0005-0000-0000-0000440E0000}"/>
    <cellStyle name="40% - Accent5 6 2 8" xfId="6243" xr:uid="{00000000-0005-0000-0000-0000450E0000}"/>
    <cellStyle name="40% - Accent5 6 2 8 2" xfId="11782" xr:uid="{00000000-0005-0000-0000-0000460E0000}"/>
    <cellStyle name="40% - Accent5 6 2 8 3" xfId="17120" xr:uid="{00000000-0005-0000-0000-0000470E0000}"/>
    <cellStyle name="40% - Accent5 6 2 9" xfId="8965" xr:uid="{00000000-0005-0000-0000-0000480E0000}"/>
    <cellStyle name="40% - Accent5 6 3" xfId="1857" xr:uid="{00000000-0005-0000-0000-0000490E0000}"/>
    <cellStyle name="40% - Accent5 6 4" xfId="4242" xr:uid="{00000000-0005-0000-0000-00004A0E0000}"/>
    <cellStyle name="40% - Accent5 6 4 2" xfId="5778" xr:uid="{00000000-0005-0000-0000-00004B0E0000}"/>
    <cellStyle name="40% - Accent5 6 4 2 2" xfId="8118" xr:uid="{00000000-0005-0000-0000-00004C0E0000}"/>
    <cellStyle name="40% - Accent5 6 4 2 2 2" xfId="13657" xr:uid="{00000000-0005-0000-0000-00004D0E0000}"/>
    <cellStyle name="40% - Accent5 6 4 2 2 3" xfId="18994" xr:uid="{00000000-0005-0000-0000-00004E0E0000}"/>
    <cellStyle name="40% - Accent5 6 4 2 3" xfId="11317" xr:uid="{00000000-0005-0000-0000-00004F0E0000}"/>
    <cellStyle name="40% - Accent5 6 4 2 4" xfId="16696" xr:uid="{00000000-0005-0000-0000-0000500E0000}"/>
    <cellStyle name="40% - Accent5 6 4 3" xfId="7226" xr:uid="{00000000-0005-0000-0000-0000510E0000}"/>
    <cellStyle name="40% - Accent5 6 4 3 2" xfId="12765" xr:uid="{00000000-0005-0000-0000-0000520E0000}"/>
    <cellStyle name="40% - Accent5 6 4 3 3" xfId="18102" xr:uid="{00000000-0005-0000-0000-0000530E0000}"/>
    <cellStyle name="40% - Accent5 6 4 4" xfId="6523" xr:uid="{00000000-0005-0000-0000-0000540E0000}"/>
    <cellStyle name="40% - Accent5 6 4 4 2" xfId="12062" xr:uid="{00000000-0005-0000-0000-0000550E0000}"/>
    <cellStyle name="40% - Accent5 6 4 4 3" xfId="17399" xr:uid="{00000000-0005-0000-0000-0000560E0000}"/>
    <cellStyle name="40% - Accent5 6 4 5" xfId="9990" xr:uid="{00000000-0005-0000-0000-0000570E0000}"/>
    <cellStyle name="40% - Accent5 6 4 6" xfId="15990" xr:uid="{00000000-0005-0000-0000-0000580E0000}"/>
    <cellStyle name="40% - Accent5 6 5" xfId="4383" xr:uid="{00000000-0005-0000-0000-0000590E0000}"/>
    <cellStyle name="40% - Accent5 6 5 2" xfId="5918" xr:uid="{00000000-0005-0000-0000-00005A0E0000}"/>
    <cellStyle name="40% - Accent5 6 5 2 2" xfId="8258" xr:uid="{00000000-0005-0000-0000-00005B0E0000}"/>
    <cellStyle name="40% - Accent5 6 5 2 2 2" xfId="13797" xr:uid="{00000000-0005-0000-0000-00005C0E0000}"/>
    <cellStyle name="40% - Accent5 6 5 2 2 3" xfId="19134" xr:uid="{00000000-0005-0000-0000-00005D0E0000}"/>
    <cellStyle name="40% - Accent5 6 5 2 3" xfId="11457" xr:uid="{00000000-0005-0000-0000-00005E0E0000}"/>
    <cellStyle name="40% - Accent5 6 5 2 4" xfId="16836" xr:uid="{00000000-0005-0000-0000-00005F0E0000}"/>
    <cellStyle name="40% - Accent5 6 5 3" xfId="7366" xr:uid="{00000000-0005-0000-0000-0000600E0000}"/>
    <cellStyle name="40% - Accent5 6 5 3 2" xfId="12905" xr:uid="{00000000-0005-0000-0000-0000610E0000}"/>
    <cellStyle name="40% - Accent5 6 5 3 3" xfId="18242" xr:uid="{00000000-0005-0000-0000-0000620E0000}"/>
    <cellStyle name="40% - Accent5 6 5 4" xfId="6663" xr:uid="{00000000-0005-0000-0000-0000630E0000}"/>
    <cellStyle name="40% - Accent5 6 5 4 2" xfId="12202" xr:uid="{00000000-0005-0000-0000-0000640E0000}"/>
    <cellStyle name="40% - Accent5 6 5 4 3" xfId="17539" xr:uid="{00000000-0005-0000-0000-0000650E0000}"/>
    <cellStyle name="40% - Accent5 6 5 5" xfId="10131" xr:uid="{00000000-0005-0000-0000-0000660E0000}"/>
    <cellStyle name="40% - Accent5 6 5 6" xfId="16130" xr:uid="{00000000-0005-0000-0000-0000670E0000}"/>
    <cellStyle name="40% - Accent5 6 6" xfId="5034" xr:uid="{00000000-0005-0000-0000-0000680E0000}"/>
    <cellStyle name="40% - Accent5 6 6 2" xfId="6099" xr:uid="{00000000-0005-0000-0000-0000690E0000}"/>
    <cellStyle name="40% - Accent5 6 6 2 2" xfId="8439" xr:uid="{00000000-0005-0000-0000-00006A0E0000}"/>
    <cellStyle name="40% - Accent5 6 6 2 2 2" xfId="13978" xr:uid="{00000000-0005-0000-0000-00006B0E0000}"/>
    <cellStyle name="40% - Accent5 6 6 2 2 3" xfId="19315" xr:uid="{00000000-0005-0000-0000-00006C0E0000}"/>
    <cellStyle name="40% - Accent5 6 6 2 3" xfId="11638" xr:uid="{00000000-0005-0000-0000-00006D0E0000}"/>
    <cellStyle name="40% - Accent5 6 6 2 4" xfId="16976" xr:uid="{00000000-0005-0000-0000-00006E0E0000}"/>
    <cellStyle name="40% - Accent5 6 6 3" xfId="7506" xr:uid="{00000000-0005-0000-0000-00006F0E0000}"/>
    <cellStyle name="40% - Accent5 6 6 3 2" xfId="13045" xr:uid="{00000000-0005-0000-0000-0000700E0000}"/>
    <cellStyle name="40% - Accent5 6 6 3 3" xfId="18382" xr:uid="{00000000-0005-0000-0000-0000710E0000}"/>
    <cellStyle name="40% - Accent5 6 6 4" xfId="6803" xr:uid="{00000000-0005-0000-0000-0000720E0000}"/>
    <cellStyle name="40% - Accent5 6 6 4 2" xfId="12342" xr:uid="{00000000-0005-0000-0000-0000730E0000}"/>
    <cellStyle name="40% - Accent5 6 6 4 3" xfId="17679" xr:uid="{00000000-0005-0000-0000-0000740E0000}"/>
    <cellStyle name="40% - Accent5 6 6 5" xfId="10738" xr:uid="{00000000-0005-0000-0000-0000750E0000}"/>
    <cellStyle name="40% - Accent5 6 6 6" xfId="16270" xr:uid="{00000000-0005-0000-0000-0000760E0000}"/>
    <cellStyle name="40% - Accent5 6 7" xfId="4097" xr:uid="{00000000-0005-0000-0000-0000770E0000}"/>
    <cellStyle name="40% - Accent5 6 7 2" xfId="5638" xr:uid="{00000000-0005-0000-0000-0000780E0000}"/>
    <cellStyle name="40% - Accent5 6 7 2 2" xfId="7978" xr:uid="{00000000-0005-0000-0000-0000790E0000}"/>
    <cellStyle name="40% - Accent5 6 7 2 2 2" xfId="13517" xr:uid="{00000000-0005-0000-0000-00007A0E0000}"/>
    <cellStyle name="40% - Accent5 6 7 2 2 3" xfId="18854" xr:uid="{00000000-0005-0000-0000-00007B0E0000}"/>
    <cellStyle name="40% - Accent5 6 7 2 3" xfId="11177" xr:uid="{00000000-0005-0000-0000-00007C0E0000}"/>
    <cellStyle name="40% - Accent5 6 7 2 4" xfId="16556" xr:uid="{00000000-0005-0000-0000-00007D0E0000}"/>
    <cellStyle name="40% - Accent5 6 7 3" xfId="7086" xr:uid="{00000000-0005-0000-0000-00007E0E0000}"/>
    <cellStyle name="40% - Accent5 6 7 3 2" xfId="12625" xr:uid="{00000000-0005-0000-0000-00007F0E0000}"/>
    <cellStyle name="40% - Accent5 6 7 3 3" xfId="17962" xr:uid="{00000000-0005-0000-0000-0000800E0000}"/>
    <cellStyle name="40% - Accent5 6 7 4" xfId="6383" xr:uid="{00000000-0005-0000-0000-0000810E0000}"/>
    <cellStyle name="40% - Accent5 6 7 4 2" xfId="11922" xr:uid="{00000000-0005-0000-0000-0000820E0000}"/>
    <cellStyle name="40% - Accent5 6 7 4 3" xfId="17259" xr:uid="{00000000-0005-0000-0000-0000830E0000}"/>
    <cellStyle name="40% - Accent5 6 7 5" xfId="9846" xr:uid="{00000000-0005-0000-0000-0000840E0000}"/>
    <cellStyle name="40% - Accent5 6 7 6" xfId="15850" xr:uid="{00000000-0005-0000-0000-0000850E0000}"/>
    <cellStyle name="40% - Accent5 6 8" xfId="5312" xr:uid="{00000000-0005-0000-0000-0000860E0000}"/>
    <cellStyle name="40% - Accent5 6 8 2" xfId="7652" xr:uid="{00000000-0005-0000-0000-0000870E0000}"/>
    <cellStyle name="40% - Accent5 6 8 2 2" xfId="13191" xr:uid="{00000000-0005-0000-0000-0000880E0000}"/>
    <cellStyle name="40% - Accent5 6 8 2 3" xfId="18528" xr:uid="{00000000-0005-0000-0000-0000890E0000}"/>
    <cellStyle name="40% - Accent5 6 8 3" xfId="10943" xr:uid="{00000000-0005-0000-0000-00008A0E0000}"/>
    <cellStyle name="40% - Accent5 6 8 4" xfId="16416" xr:uid="{00000000-0005-0000-0000-00008B0E0000}"/>
    <cellStyle name="40% - Accent5 6 9" xfId="6946" xr:uid="{00000000-0005-0000-0000-00008C0E0000}"/>
    <cellStyle name="40% - Accent5 6 9 2" xfId="12485" xr:uid="{00000000-0005-0000-0000-00008D0E0000}"/>
    <cellStyle name="40% - Accent5 6 9 3" xfId="17822" xr:uid="{00000000-0005-0000-0000-00008E0E0000}"/>
    <cellStyle name="40% - Accent5 7" xfId="20033" xr:uid="{00000000-0005-0000-0000-00008F0E0000}"/>
    <cellStyle name="40% - Accent6" xfId="1858" xr:uid="{00000000-0005-0000-0000-0000900E0000}"/>
    <cellStyle name="40% - Accent6 2" xfId="166" xr:uid="{00000000-0005-0000-0000-0000910E0000}"/>
    <cellStyle name="40% - Accent6 2 2" xfId="167" xr:uid="{00000000-0005-0000-0000-0000920E0000}"/>
    <cellStyle name="40% - Accent6 2 2 2" xfId="1860" xr:uid="{00000000-0005-0000-0000-0000930E0000}"/>
    <cellStyle name="40% - Accent6 2 2 3" xfId="20046" xr:uid="{00000000-0005-0000-0000-0000940E0000}"/>
    <cellStyle name="40% - Accent6 2 3" xfId="168" xr:uid="{00000000-0005-0000-0000-0000950E0000}"/>
    <cellStyle name="40% - Accent6 2 3 10" xfId="6244" xr:uid="{00000000-0005-0000-0000-0000960E0000}"/>
    <cellStyle name="40% - Accent6 2 3 10 2" xfId="11783" xr:uid="{00000000-0005-0000-0000-0000970E0000}"/>
    <cellStyle name="40% - Accent6 2 3 10 3" xfId="17121" xr:uid="{00000000-0005-0000-0000-0000980E0000}"/>
    <cellStyle name="40% - Accent6 2 3 11" xfId="8968" xr:uid="{00000000-0005-0000-0000-0000990E0000}"/>
    <cellStyle name="40% - Accent6 2 3 12" xfId="15712" xr:uid="{00000000-0005-0000-0000-00009A0E0000}"/>
    <cellStyle name="40% - Accent6 2 3 13" xfId="1861" xr:uid="{00000000-0005-0000-0000-00009B0E0000}"/>
    <cellStyle name="40% - Accent6 2 3 14" xfId="20047" xr:uid="{00000000-0005-0000-0000-00009C0E0000}"/>
    <cellStyle name="40% - Accent6 2 3 2" xfId="1862" xr:uid="{00000000-0005-0000-0000-00009D0E0000}"/>
    <cellStyle name="40% - Accent6 2 3 2 10" xfId="15713" xr:uid="{00000000-0005-0000-0000-00009E0E0000}"/>
    <cellStyle name="40% - Accent6 2 3 2 2" xfId="4245" xr:uid="{00000000-0005-0000-0000-00009F0E0000}"/>
    <cellStyle name="40% - Accent6 2 3 2 2 2" xfId="5781" xr:uid="{00000000-0005-0000-0000-0000A00E0000}"/>
    <cellStyle name="40% - Accent6 2 3 2 2 2 2" xfId="8121" xr:uid="{00000000-0005-0000-0000-0000A10E0000}"/>
    <cellStyle name="40% - Accent6 2 3 2 2 2 2 2" xfId="13660" xr:uid="{00000000-0005-0000-0000-0000A20E0000}"/>
    <cellStyle name="40% - Accent6 2 3 2 2 2 2 3" xfId="18997" xr:uid="{00000000-0005-0000-0000-0000A30E0000}"/>
    <cellStyle name="40% - Accent6 2 3 2 2 2 3" xfId="11320" xr:uid="{00000000-0005-0000-0000-0000A40E0000}"/>
    <cellStyle name="40% - Accent6 2 3 2 2 2 4" xfId="16699" xr:uid="{00000000-0005-0000-0000-0000A50E0000}"/>
    <cellStyle name="40% - Accent6 2 3 2 2 3" xfId="7229" xr:uid="{00000000-0005-0000-0000-0000A60E0000}"/>
    <cellStyle name="40% - Accent6 2 3 2 2 3 2" xfId="12768" xr:uid="{00000000-0005-0000-0000-0000A70E0000}"/>
    <cellStyle name="40% - Accent6 2 3 2 2 3 3" xfId="18105" xr:uid="{00000000-0005-0000-0000-0000A80E0000}"/>
    <cellStyle name="40% - Accent6 2 3 2 2 4" xfId="6526" xr:uid="{00000000-0005-0000-0000-0000A90E0000}"/>
    <cellStyle name="40% - Accent6 2 3 2 2 4 2" xfId="12065" xr:uid="{00000000-0005-0000-0000-0000AA0E0000}"/>
    <cellStyle name="40% - Accent6 2 3 2 2 4 3" xfId="17402" xr:uid="{00000000-0005-0000-0000-0000AB0E0000}"/>
    <cellStyle name="40% - Accent6 2 3 2 2 5" xfId="9993" xr:uid="{00000000-0005-0000-0000-0000AC0E0000}"/>
    <cellStyle name="40% - Accent6 2 3 2 2 6" xfId="15993" xr:uid="{00000000-0005-0000-0000-0000AD0E0000}"/>
    <cellStyle name="40% - Accent6 2 3 2 3" xfId="4386" xr:uid="{00000000-0005-0000-0000-0000AE0E0000}"/>
    <cellStyle name="40% - Accent6 2 3 2 3 2" xfId="5921" xr:uid="{00000000-0005-0000-0000-0000AF0E0000}"/>
    <cellStyle name="40% - Accent6 2 3 2 3 2 2" xfId="8261" xr:uid="{00000000-0005-0000-0000-0000B00E0000}"/>
    <cellStyle name="40% - Accent6 2 3 2 3 2 2 2" xfId="13800" xr:uid="{00000000-0005-0000-0000-0000B10E0000}"/>
    <cellStyle name="40% - Accent6 2 3 2 3 2 2 3" xfId="19137" xr:uid="{00000000-0005-0000-0000-0000B20E0000}"/>
    <cellStyle name="40% - Accent6 2 3 2 3 2 3" xfId="11460" xr:uid="{00000000-0005-0000-0000-0000B30E0000}"/>
    <cellStyle name="40% - Accent6 2 3 2 3 2 4" xfId="16839" xr:uid="{00000000-0005-0000-0000-0000B40E0000}"/>
    <cellStyle name="40% - Accent6 2 3 2 3 3" xfId="7369" xr:uid="{00000000-0005-0000-0000-0000B50E0000}"/>
    <cellStyle name="40% - Accent6 2 3 2 3 3 2" xfId="12908" xr:uid="{00000000-0005-0000-0000-0000B60E0000}"/>
    <cellStyle name="40% - Accent6 2 3 2 3 3 3" xfId="18245" xr:uid="{00000000-0005-0000-0000-0000B70E0000}"/>
    <cellStyle name="40% - Accent6 2 3 2 3 4" xfId="6666" xr:uid="{00000000-0005-0000-0000-0000B80E0000}"/>
    <cellStyle name="40% - Accent6 2 3 2 3 4 2" xfId="12205" xr:uid="{00000000-0005-0000-0000-0000B90E0000}"/>
    <cellStyle name="40% - Accent6 2 3 2 3 4 3" xfId="17542" xr:uid="{00000000-0005-0000-0000-0000BA0E0000}"/>
    <cellStyle name="40% - Accent6 2 3 2 3 5" xfId="10134" xr:uid="{00000000-0005-0000-0000-0000BB0E0000}"/>
    <cellStyle name="40% - Accent6 2 3 2 3 6" xfId="16133" xr:uid="{00000000-0005-0000-0000-0000BC0E0000}"/>
    <cellStyle name="40% - Accent6 2 3 2 4" xfId="5037" xr:uid="{00000000-0005-0000-0000-0000BD0E0000}"/>
    <cellStyle name="40% - Accent6 2 3 2 4 2" xfId="6102" xr:uid="{00000000-0005-0000-0000-0000BE0E0000}"/>
    <cellStyle name="40% - Accent6 2 3 2 4 2 2" xfId="8442" xr:uid="{00000000-0005-0000-0000-0000BF0E0000}"/>
    <cellStyle name="40% - Accent6 2 3 2 4 2 2 2" xfId="13981" xr:uid="{00000000-0005-0000-0000-0000C00E0000}"/>
    <cellStyle name="40% - Accent6 2 3 2 4 2 2 3" xfId="19318" xr:uid="{00000000-0005-0000-0000-0000C10E0000}"/>
    <cellStyle name="40% - Accent6 2 3 2 4 2 3" xfId="11641" xr:uid="{00000000-0005-0000-0000-0000C20E0000}"/>
    <cellStyle name="40% - Accent6 2 3 2 4 2 4" xfId="16979" xr:uid="{00000000-0005-0000-0000-0000C30E0000}"/>
    <cellStyle name="40% - Accent6 2 3 2 4 3" xfId="7509" xr:uid="{00000000-0005-0000-0000-0000C40E0000}"/>
    <cellStyle name="40% - Accent6 2 3 2 4 3 2" xfId="13048" xr:uid="{00000000-0005-0000-0000-0000C50E0000}"/>
    <cellStyle name="40% - Accent6 2 3 2 4 3 3" xfId="18385" xr:uid="{00000000-0005-0000-0000-0000C60E0000}"/>
    <cellStyle name="40% - Accent6 2 3 2 4 4" xfId="6806" xr:uid="{00000000-0005-0000-0000-0000C70E0000}"/>
    <cellStyle name="40% - Accent6 2 3 2 4 4 2" xfId="12345" xr:uid="{00000000-0005-0000-0000-0000C80E0000}"/>
    <cellStyle name="40% - Accent6 2 3 2 4 4 3" xfId="17682" xr:uid="{00000000-0005-0000-0000-0000C90E0000}"/>
    <cellStyle name="40% - Accent6 2 3 2 4 5" xfId="10741" xr:uid="{00000000-0005-0000-0000-0000CA0E0000}"/>
    <cellStyle name="40% - Accent6 2 3 2 4 6" xfId="16273" xr:uid="{00000000-0005-0000-0000-0000CB0E0000}"/>
    <cellStyle name="40% - Accent6 2 3 2 5" xfId="4100" xr:uid="{00000000-0005-0000-0000-0000CC0E0000}"/>
    <cellStyle name="40% - Accent6 2 3 2 5 2" xfId="5641" xr:uid="{00000000-0005-0000-0000-0000CD0E0000}"/>
    <cellStyle name="40% - Accent6 2 3 2 5 2 2" xfId="7981" xr:uid="{00000000-0005-0000-0000-0000CE0E0000}"/>
    <cellStyle name="40% - Accent6 2 3 2 5 2 2 2" xfId="13520" xr:uid="{00000000-0005-0000-0000-0000CF0E0000}"/>
    <cellStyle name="40% - Accent6 2 3 2 5 2 2 3" xfId="18857" xr:uid="{00000000-0005-0000-0000-0000D00E0000}"/>
    <cellStyle name="40% - Accent6 2 3 2 5 2 3" xfId="11180" xr:uid="{00000000-0005-0000-0000-0000D10E0000}"/>
    <cellStyle name="40% - Accent6 2 3 2 5 2 4" xfId="16559" xr:uid="{00000000-0005-0000-0000-0000D20E0000}"/>
    <cellStyle name="40% - Accent6 2 3 2 5 3" xfId="7089" xr:uid="{00000000-0005-0000-0000-0000D30E0000}"/>
    <cellStyle name="40% - Accent6 2 3 2 5 3 2" xfId="12628" xr:uid="{00000000-0005-0000-0000-0000D40E0000}"/>
    <cellStyle name="40% - Accent6 2 3 2 5 3 3" xfId="17965" xr:uid="{00000000-0005-0000-0000-0000D50E0000}"/>
    <cellStyle name="40% - Accent6 2 3 2 5 4" xfId="6386" xr:uid="{00000000-0005-0000-0000-0000D60E0000}"/>
    <cellStyle name="40% - Accent6 2 3 2 5 4 2" xfId="11925" xr:uid="{00000000-0005-0000-0000-0000D70E0000}"/>
    <cellStyle name="40% - Accent6 2 3 2 5 4 3" xfId="17262" xr:uid="{00000000-0005-0000-0000-0000D80E0000}"/>
    <cellStyle name="40% - Accent6 2 3 2 5 5" xfId="9849" xr:uid="{00000000-0005-0000-0000-0000D90E0000}"/>
    <cellStyle name="40% - Accent6 2 3 2 5 6" xfId="15853" xr:uid="{00000000-0005-0000-0000-0000DA0E0000}"/>
    <cellStyle name="40% - Accent6 2 3 2 6" xfId="5315" xr:uid="{00000000-0005-0000-0000-0000DB0E0000}"/>
    <cellStyle name="40% - Accent6 2 3 2 6 2" xfId="7655" xr:uid="{00000000-0005-0000-0000-0000DC0E0000}"/>
    <cellStyle name="40% - Accent6 2 3 2 6 2 2" xfId="13194" xr:uid="{00000000-0005-0000-0000-0000DD0E0000}"/>
    <cellStyle name="40% - Accent6 2 3 2 6 2 3" xfId="18531" xr:uid="{00000000-0005-0000-0000-0000DE0E0000}"/>
    <cellStyle name="40% - Accent6 2 3 2 6 3" xfId="10946" xr:uid="{00000000-0005-0000-0000-0000DF0E0000}"/>
    <cellStyle name="40% - Accent6 2 3 2 6 4" xfId="16419" xr:uid="{00000000-0005-0000-0000-0000E00E0000}"/>
    <cellStyle name="40% - Accent6 2 3 2 7" xfId="6949" xr:uid="{00000000-0005-0000-0000-0000E10E0000}"/>
    <cellStyle name="40% - Accent6 2 3 2 7 2" xfId="12488" xr:uid="{00000000-0005-0000-0000-0000E20E0000}"/>
    <cellStyle name="40% - Accent6 2 3 2 7 3" xfId="17825" xr:uid="{00000000-0005-0000-0000-0000E30E0000}"/>
    <cellStyle name="40% - Accent6 2 3 2 8" xfId="6245" xr:uid="{00000000-0005-0000-0000-0000E40E0000}"/>
    <cellStyle name="40% - Accent6 2 3 2 8 2" xfId="11784" xr:uid="{00000000-0005-0000-0000-0000E50E0000}"/>
    <cellStyle name="40% - Accent6 2 3 2 8 3" xfId="17122" xr:uid="{00000000-0005-0000-0000-0000E60E0000}"/>
    <cellStyle name="40% - Accent6 2 3 2 9" xfId="8969" xr:uid="{00000000-0005-0000-0000-0000E70E0000}"/>
    <cellStyle name="40% - Accent6 2 3 3" xfId="1863" xr:uid="{00000000-0005-0000-0000-0000E80E0000}"/>
    <cellStyle name="40% - Accent6 2 3 4" xfId="4244" xr:uid="{00000000-0005-0000-0000-0000E90E0000}"/>
    <cellStyle name="40% - Accent6 2 3 4 2" xfId="5780" xr:uid="{00000000-0005-0000-0000-0000EA0E0000}"/>
    <cellStyle name="40% - Accent6 2 3 4 2 2" xfId="8120" xr:uid="{00000000-0005-0000-0000-0000EB0E0000}"/>
    <cellStyle name="40% - Accent6 2 3 4 2 2 2" xfId="13659" xr:uid="{00000000-0005-0000-0000-0000EC0E0000}"/>
    <cellStyle name="40% - Accent6 2 3 4 2 2 3" xfId="18996" xr:uid="{00000000-0005-0000-0000-0000ED0E0000}"/>
    <cellStyle name="40% - Accent6 2 3 4 2 3" xfId="11319" xr:uid="{00000000-0005-0000-0000-0000EE0E0000}"/>
    <cellStyle name="40% - Accent6 2 3 4 2 4" xfId="16698" xr:uid="{00000000-0005-0000-0000-0000EF0E0000}"/>
    <cellStyle name="40% - Accent6 2 3 4 3" xfId="7228" xr:uid="{00000000-0005-0000-0000-0000F00E0000}"/>
    <cellStyle name="40% - Accent6 2 3 4 3 2" xfId="12767" xr:uid="{00000000-0005-0000-0000-0000F10E0000}"/>
    <cellStyle name="40% - Accent6 2 3 4 3 3" xfId="18104" xr:uid="{00000000-0005-0000-0000-0000F20E0000}"/>
    <cellStyle name="40% - Accent6 2 3 4 4" xfId="6525" xr:uid="{00000000-0005-0000-0000-0000F30E0000}"/>
    <cellStyle name="40% - Accent6 2 3 4 4 2" xfId="12064" xr:uid="{00000000-0005-0000-0000-0000F40E0000}"/>
    <cellStyle name="40% - Accent6 2 3 4 4 3" xfId="17401" xr:uid="{00000000-0005-0000-0000-0000F50E0000}"/>
    <cellStyle name="40% - Accent6 2 3 4 5" xfId="9992" xr:uid="{00000000-0005-0000-0000-0000F60E0000}"/>
    <cellStyle name="40% - Accent6 2 3 4 6" xfId="15992" xr:uid="{00000000-0005-0000-0000-0000F70E0000}"/>
    <cellStyle name="40% - Accent6 2 3 5" xfId="4385" xr:uid="{00000000-0005-0000-0000-0000F80E0000}"/>
    <cellStyle name="40% - Accent6 2 3 5 2" xfId="5920" xr:uid="{00000000-0005-0000-0000-0000F90E0000}"/>
    <cellStyle name="40% - Accent6 2 3 5 2 2" xfId="8260" xr:uid="{00000000-0005-0000-0000-0000FA0E0000}"/>
    <cellStyle name="40% - Accent6 2 3 5 2 2 2" xfId="13799" xr:uid="{00000000-0005-0000-0000-0000FB0E0000}"/>
    <cellStyle name="40% - Accent6 2 3 5 2 2 3" xfId="19136" xr:uid="{00000000-0005-0000-0000-0000FC0E0000}"/>
    <cellStyle name="40% - Accent6 2 3 5 2 3" xfId="11459" xr:uid="{00000000-0005-0000-0000-0000FD0E0000}"/>
    <cellStyle name="40% - Accent6 2 3 5 2 4" xfId="16838" xr:uid="{00000000-0005-0000-0000-0000FE0E0000}"/>
    <cellStyle name="40% - Accent6 2 3 5 3" xfId="7368" xr:uid="{00000000-0005-0000-0000-0000FF0E0000}"/>
    <cellStyle name="40% - Accent6 2 3 5 3 2" xfId="12907" xr:uid="{00000000-0005-0000-0000-0000000F0000}"/>
    <cellStyle name="40% - Accent6 2 3 5 3 3" xfId="18244" xr:uid="{00000000-0005-0000-0000-0000010F0000}"/>
    <cellStyle name="40% - Accent6 2 3 5 4" xfId="6665" xr:uid="{00000000-0005-0000-0000-0000020F0000}"/>
    <cellStyle name="40% - Accent6 2 3 5 4 2" xfId="12204" xr:uid="{00000000-0005-0000-0000-0000030F0000}"/>
    <cellStyle name="40% - Accent6 2 3 5 4 3" xfId="17541" xr:uid="{00000000-0005-0000-0000-0000040F0000}"/>
    <cellStyle name="40% - Accent6 2 3 5 5" xfId="10133" xr:uid="{00000000-0005-0000-0000-0000050F0000}"/>
    <cellStyle name="40% - Accent6 2 3 5 6" xfId="16132" xr:uid="{00000000-0005-0000-0000-0000060F0000}"/>
    <cellStyle name="40% - Accent6 2 3 6" xfId="5036" xr:uid="{00000000-0005-0000-0000-0000070F0000}"/>
    <cellStyle name="40% - Accent6 2 3 6 2" xfId="6101" xr:uid="{00000000-0005-0000-0000-0000080F0000}"/>
    <cellStyle name="40% - Accent6 2 3 6 2 2" xfId="8441" xr:uid="{00000000-0005-0000-0000-0000090F0000}"/>
    <cellStyle name="40% - Accent6 2 3 6 2 2 2" xfId="13980" xr:uid="{00000000-0005-0000-0000-00000A0F0000}"/>
    <cellStyle name="40% - Accent6 2 3 6 2 2 3" xfId="19317" xr:uid="{00000000-0005-0000-0000-00000B0F0000}"/>
    <cellStyle name="40% - Accent6 2 3 6 2 3" xfId="11640" xr:uid="{00000000-0005-0000-0000-00000C0F0000}"/>
    <cellStyle name="40% - Accent6 2 3 6 2 4" xfId="16978" xr:uid="{00000000-0005-0000-0000-00000D0F0000}"/>
    <cellStyle name="40% - Accent6 2 3 6 3" xfId="7508" xr:uid="{00000000-0005-0000-0000-00000E0F0000}"/>
    <cellStyle name="40% - Accent6 2 3 6 3 2" xfId="13047" xr:uid="{00000000-0005-0000-0000-00000F0F0000}"/>
    <cellStyle name="40% - Accent6 2 3 6 3 3" xfId="18384" xr:uid="{00000000-0005-0000-0000-0000100F0000}"/>
    <cellStyle name="40% - Accent6 2 3 6 4" xfId="6805" xr:uid="{00000000-0005-0000-0000-0000110F0000}"/>
    <cellStyle name="40% - Accent6 2 3 6 4 2" xfId="12344" xr:uid="{00000000-0005-0000-0000-0000120F0000}"/>
    <cellStyle name="40% - Accent6 2 3 6 4 3" xfId="17681" xr:uid="{00000000-0005-0000-0000-0000130F0000}"/>
    <cellStyle name="40% - Accent6 2 3 6 5" xfId="10740" xr:uid="{00000000-0005-0000-0000-0000140F0000}"/>
    <cellStyle name="40% - Accent6 2 3 6 6" xfId="16272" xr:uid="{00000000-0005-0000-0000-0000150F0000}"/>
    <cellStyle name="40% - Accent6 2 3 7" xfId="4099" xr:uid="{00000000-0005-0000-0000-0000160F0000}"/>
    <cellStyle name="40% - Accent6 2 3 7 2" xfId="5640" xr:uid="{00000000-0005-0000-0000-0000170F0000}"/>
    <cellStyle name="40% - Accent6 2 3 7 2 2" xfId="7980" xr:uid="{00000000-0005-0000-0000-0000180F0000}"/>
    <cellStyle name="40% - Accent6 2 3 7 2 2 2" xfId="13519" xr:uid="{00000000-0005-0000-0000-0000190F0000}"/>
    <cellStyle name="40% - Accent6 2 3 7 2 2 3" xfId="18856" xr:uid="{00000000-0005-0000-0000-00001A0F0000}"/>
    <cellStyle name="40% - Accent6 2 3 7 2 3" xfId="11179" xr:uid="{00000000-0005-0000-0000-00001B0F0000}"/>
    <cellStyle name="40% - Accent6 2 3 7 2 4" xfId="16558" xr:uid="{00000000-0005-0000-0000-00001C0F0000}"/>
    <cellStyle name="40% - Accent6 2 3 7 3" xfId="7088" xr:uid="{00000000-0005-0000-0000-00001D0F0000}"/>
    <cellStyle name="40% - Accent6 2 3 7 3 2" xfId="12627" xr:uid="{00000000-0005-0000-0000-00001E0F0000}"/>
    <cellStyle name="40% - Accent6 2 3 7 3 3" xfId="17964" xr:uid="{00000000-0005-0000-0000-00001F0F0000}"/>
    <cellStyle name="40% - Accent6 2 3 7 4" xfId="6385" xr:uid="{00000000-0005-0000-0000-0000200F0000}"/>
    <cellStyle name="40% - Accent6 2 3 7 4 2" xfId="11924" xr:uid="{00000000-0005-0000-0000-0000210F0000}"/>
    <cellStyle name="40% - Accent6 2 3 7 4 3" xfId="17261" xr:uid="{00000000-0005-0000-0000-0000220F0000}"/>
    <cellStyle name="40% - Accent6 2 3 7 5" xfId="9848" xr:uid="{00000000-0005-0000-0000-0000230F0000}"/>
    <cellStyle name="40% - Accent6 2 3 7 6" xfId="15852" xr:uid="{00000000-0005-0000-0000-0000240F0000}"/>
    <cellStyle name="40% - Accent6 2 3 8" xfId="5314" xr:uid="{00000000-0005-0000-0000-0000250F0000}"/>
    <cellStyle name="40% - Accent6 2 3 8 2" xfId="7654" xr:uid="{00000000-0005-0000-0000-0000260F0000}"/>
    <cellStyle name="40% - Accent6 2 3 8 2 2" xfId="13193" xr:uid="{00000000-0005-0000-0000-0000270F0000}"/>
    <cellStyle name="40% - Accent6 2 3 8 2 3" xfId="18530" xr:uid="{00000000-0005-0000-0000-0000280F0000}"/>
    <cellStyle name="40% - Accent6 2 3 8 3" xfId="10945" xr:uid="{00000000-0005-0000-0000-0000290F0000}"/>
    <cellStyle name="40% - Accent6 2 3 8 4" xfId="16418" xr:uid="{00000000-0005-0000-0000-00002A0F0000}"/>
    <cellStyle name="40% - Accent6 2 3 9" xfId="6948" xr:uid="{00000000-0005-0000-0000-00002B0F0000}"/>
    <cellStyle name="40% - Accent6 2 3 9 2" xfId="12487" xr:uid="{00000000-0005-0000-0000-00002C0F0000}"/>
    <cellStyle name="40% - Accent6 2 3 9 3" xfId="17824" xr:uid="{00000000-0005-0000-0000-00002D0F0000}"/>
    <cellStyle name="40% - Accent6 2 4" xfId="169" xr:uid="{00000000-0005-0000-0000-00002E0F0000}"/>
    <cellStyle name="40% - Accent6 2 4 2" xfId="1864" xr:uid="{00000000-0005-0000-0000-00002F0F0000}"/>
    <cellStyle name="40% - Accent6 2 4 3" xfId="20048" xr:uid="{00000000-0005-0000-0000-0000300F0000}"/>
    <cellStyle name="40% - Accent6 2 5" xfId="1865" xr:uid="{00000000-0005-0000-0000-0000310F0000}"/>
    <cellStyle name="40% - Accent6 2 6" xfId="19614" xr:uid="{00000000-0005-0000-0000-0000320F0000}"/>
    <cellStyle name="40% - Accent6 2 7" xfId="1859" xr:uid="{00000000-0005-0000-0000-0000330F0000}"/>
    <cellStyle name="40% - Accent6 3" xfId="170" xr:uid="{00000000-0005-0000-0000-0000340F0000}"/>
    <cellStyle name="40% - Accent6 3 2" xfId="171" xr:uid="{00000000-0005-0000-0000-0000350F0000}"/>
    <cellStyle name="40% - Accent6 3 2 2" xfId="1867" xr:uid="{00000000-0005-0000-0000-0000360F0000}"/>
    <cellStyle name="40% - Accent6 3 2 3" xfId="20050" xr:uid="{00000000-0005-0000-0000-0000370F0000}"/>
    <cellStyle name="40% - Accent6 3 3" xfId="1868" xr:uid="{00000000-0005-0000-0000-0000380F0000}"/>
    <cellStyle name="40% - Accent6 3 4" xfId="1866" xr:uid="{00000000-0005-0000-0000-0000390F0000}"/>
    <cellStyle name="40% - Accent6 3 5" xfId="20049" xr:uid="{00000000-0005-0000-0000-00003A0F0000}"/>
    <cellStyle name="40% - Accent6 4" xfId="172" xr:uid="{00000000-0005-0000-0000-00003B0F0000}"/>
    <cellStyle name="40% - Accent6 4 2" xfId="173" xr:uid="{00000000-0005-0000-0000-00003C0F0000}"/>
    <cellStyle name="40% - Accent6 4 2 2" xfId="1870" xr:uid="{00000000-0005-0000-0000-00003D0F0000}"/>
    <cellStyle name="40% - Accent6 4 2 3" xfId="20052" xr:uid="{00000000-0005-0000-0000-00003E0F0000}"/>
    <cellStyle name="40% - Accent6 4 3" xfId="1871" xr:uid="{00000000-0005-0000-0000-00003F0F0000}"/>
    <cellStyle name="40% - Accent6 4 4" xfId="1869" xr:uid="{00000000-0005-0000-0000-0000400F0000}"/>
    <cellStyle name="40% - Accent6 4 5" xfId="20051" xr:uid="{00000000-0005-0000-0000-0000410F0000}"/>
    <cellStyle name="40% - Accent6 5" xfId="174" xr:uid="{00000000-0005-0000-0000-0000420F0000}"/>
    <cellStyle name="40% - Accent6 5 2" xfId="175" xr:uid="{00000000-0005-0000-0000-0000430F0000}"/>
    <cellStyle name="40% - Accent6 5 2 2" xfId="1873" xr:uid="{00000000-0005-0000-0000-0000440F0000}"/>
    <cellStyle name="40% - Accent6 5 2 3" xfId="20054" xr:uid="{00000000-0005-0000-0000-0000450F0000}"/>
    <cellStyle name="40% - Accent6 5 3" xfId="1874" xr:uid="{00000000-0005-0000-0000-0000460F0000}"/>
    <cellStyle name="40% - Accent6 5 4" xfId="1872" xr:uid="{00000000-0005-0000-0000-0000470F0000}"/>
    <cellStyle name="40% - Accent6 5 5" xfId="20053" xr:uid="{00000000-0005-0000-0000-0000480F0000}"/>
    <cellStyle name="40% - Accent6 6" xfId="176" xr:uid="{00000000-0005-0000-0000-0000490F0000}"/>
    <cellStyle name="40% - Accent6 6 10" xfId="6246" xr:uid="{00000000-0005-0000-0000-00004A0F0000}"/>
    <cellStyle name="40% - Accent6 6 10 2" xfId="11785" xr:uid="{00000000-0005-0000-0000-00004B0F0000}"/>
    <cellStyle name="40% - Accent6 6 10 3" xfId="17123" xr:uid="{00000000-0005-0000-0000-00004C0F0000}"/>
    <cellStyle name="40% - Accent6 6 11" xfId="8971" xr:uid="{00000000-0005-0000-0000-00004D0F0000}"/>
    <cellStyle name="40% - Accent6 6 12" xfId="15714" xr:uid="{00000000-0005-0000-0000-00004E0F0000}"/>
    <cellStyle name="40% - Accent6 6 13" xfId="1875" xr:uid="{00000000-0005-0000-0000-00004F0F0000}"/>
    <cellStyle name="40% - Accent6 6 14" xfId="20055" xr:uid="{00000000-0005-0000-0000-0000500F0000}"/>
    <cellStyle name="40% - Accent6 6 2" xfId="177" xr:uid="{00000000-0005-0000-0000-0000510F0000}"/>
    <cellStyle name="40% - Accent6 6 2 10" xfId="15715" xr:uid="{00000000-0005-0000-0000-0000520F0000}"/>
    <cellStyle name="40% - Accent6 6 2 11" xfId="1876" xr:uid="{00000000-0005-0000-0000-0000530F0000}"/>
    <cellStyle name="40% - Accent6 6 2 12" xfId="20056" xr:uid="{00000000-0005-0000-0000-0000540F0000}"/>
    <cellStyle name="40% - Accent6 6 2 2" xfId="4247" xr:uid="{00000000-0005-0000-0000-0000550F0000}"/>
    <cellStyle name="40% - Accent6 6 2 2 2" xfId="5783" xr:uid="{00000000-0005-0000-0000-0000560F0000}"/>
    <cellStyle name="40% - Accent6 6 2 2 2 2" xfId="8123" xr:uid="{00000000-0005-0000-0000-0000570F0000}"/>
    <cellStyle name="40% - Accent6 6 2 2 2 2 2" xfId="13662" xr:uid="{00000000-0005-0000-0000-0000580F0000}"/>
    <cellStyle name="40% - Accent6 6 2 2 2 2 3" xfId="18999" xr:uid="{00000000-0005-0000-0000-0000590F0000}"/>
    <cellStyle name="40% - Accent6 6 2 2 2 3" xfId="11322" xr:uid="{00000000-0005-0000-0000-00005A0F0000}"/>
    <cellStyle name="40% - Accent6 6 2 2 2 4" xfId="16701" xr:uid="{00000000-0005-0000-0000-00005B0F0000}"/>
    <cellStyle name="40% - Accent6 6 2 2 3" xfId="7231" xr:uid="{00000000-0005-0000-0000-00005C0F0000}"/>
    <cellStyle name="40% - Accent6 6 2 2 3 2" xfId="12770" xr:uid="{00000000-0005-0000-0000-00005D0F0000}"/>
    <cellStyle name="40% - Accent6 6 2 2 3 3" xfId="18107" xr:uid="{00000000-0005-0000-0000-00005E0F0000}"/>
    <cellStyle name="40% - Accent6 6 2 2 4" xfId="6528" xr:uid="{00000000-0005-0000-0000-00005F0F0000}"/>
    <cellStyle name="40% - Accent6 6 2 2 4 2" xfId="12067" xr:uid="{00000000-0005-0000-0000-0000600F0000}"/>
    <cellStyle name="40% - Accent6 6 2 2 4 3" xfId="17404" xr:uid="{00000000-0005-0000-0000-0000610F0000}"/>
    <cellStyle name="40% - Accent6 6 2 2 5" xfId="9995" xr:uid="{00000000-0005-0000-0000-0000620F0000}"/>
    <cellStyle name="40% - Accent6 6 2 2 6" xfId="15995" xr:uid="{00000000-0005-0000-0000-0000630F0000}"/>
    <cellStyle name="40% - Accent6 6 2 3" xfId="4388" xr:uid="{00000000-0005-0000-0000-0000640F0000}"/>
    <cellStyle name="40% - Accent6 6 2 3 2" xfId="5923" xr:uid="{00000000-0005-0000-0000-0000650F0000}"/>
    <cellStyle name="40% - Accent6 6 2 3 2 2" xfId="8263" xr:uid="{00000000-0005-0000-0000-0000660F0000}"/>
    <cellStyle name="40% - Accent6 6 2 3 2 2 2" xfId="13802" xr:uid="{00000000-0005-0000-0000-0000670F0000}"/>
    <cellStyle name="40% - Accent6 6 2 3 2 2 3" xfId="19139" xr:uid="{00000000-0005-0000-0000-0000680F0000}"/>
    <cellStyle name="40% - Accent6 6 2 3 2 3" xfId="11462" xr:uid="{00000000-0005-0000-0000-0000690F0000}"/>
    <cellStyle name="40% - Accent6 6 2 3 2 4" xfId="16841" xr:uid="{00000000-0005-0000-0000-00006A0F0000}"/>
    <cellStyle name="40% - Accent6 6 2 3 3" xfId="7371" xr:uid="{00000000-0005-0000-0000-00006B0F0000}"/>
    <cellStyle name="40% - Accent6 6 2 3 3 2" xfId="12910" xr:uid="{00000000-0005-0000-0000-00006C0F0000}"/>
    <cellStyle name="40% - Accent6 6 2 3 3 3" xfId="18247" xr:uid="{00000000-0005-0000-0000-00006D0F0000}"/>
    <cellStyle name="40% - Accent6 6 2 3 4" xfId="6668" xr:uid="{00000000-0005-0000-0000-00006E0F0000}"/>
    <cellStyle name="40% - Accent6 6 2 3 4 2" xfId="12207" xr:uid="{00000000-0005-0000-0000-00006F0F0000}"/>
    <cellStyle name="40% - Accent6 6 2 3 4 3" xfId="17544" xr:uid="{00000000-0005-0000-0000-0000700F0000}"/>
    <cellStyle name="40% - Accent6 6 2 3 5" xfId="10136" xr:uid="{00000000-0005-0000-0000-0000710F0000}"/>
    <cellStyle name="40% - Accent6 6 2 3 6" xfId="16135" xr:uid="{00000000-0005-0000-0000-0000720F0000}"/>
    <cellStyle name="40% - Accent6 6 2 4" xfId="5039" xr:uid="{00000000-0005-0000-0000-0000730F0000}"/>
    <cellStyle name="40% - Accent6 6 2 4 2" xfId="6104" xr:uid="{00000000-0005-0000-0000-0000740F0000}"/>
    <cellStyle name="40% - Accent6 6 2 4 2 2" xfId="8444" xr:uid="{00000000-0005-0000-0000-0000750F0000}"/>
    <cellStyle name="40% - Accent6 6 2 4 2 2 2" xfId="13983" xr:uid="{00000000-0005-0000-0000-0000760F0000}"/>
    <cellStyle name="40% - Accent6 6 2 4 2 2 3" xfId="19320" xr:uid="{00000000-0005-0000-0000-0000770F0000}"/>
    <cellStyle name="40% - Accent6 6 2 4 2 3" xfId="11643" xr:uid="{00000000-0005-0000-0000-0000780F0000}"/>
    <cellStyle name="40% - Accent6 6 2 4 2 4" xfId="16981" xr:uid="{00000000-0005-0000-0000-0000790F0000}"/>
    <cellStyle name="40% - Accent6 6 2 4 3" xfId="7511" xr:uid="{00000000-0005-0000-0000-00007A0F0000}"/>
    <cellStyle name="40% - Accent6 6 2 4 3 2" xfId="13050" xr:uid="{00000000-0005-0000-0000-00007B0F0000}"/>
    <cellStyle name="40% - Accent6 6 2 4 3 3" xfId="18387" xr:uid="{00000000-0005-0000-0000-00007C0F0000}"/>
    <cellStyle name="40% - Accent6 6 2 4 4" xfId="6808" xr:uid="{00000000-0005-0000-0000-00007D0F0000}"/>
    <cellStyle name="40% - Accent6 6 2 4 4 2" xfId="12347" xr:uid="{00000000-0005-0000-0000-00007E0F0000}"/>
    <cellStyle name="40% - Accent6 6 2 4 4 3" xfId="17684" xr:uid="{00000000-0005-0000-0000-00007F0F0000}"/>
    <cellStyle name="40% - Accent6 6 2 4 5" xfId="10743" xr:uid="{00000000-0005-0000-0000-0000800F0000}"/>
    <cellStyle name="40% - Accent6 6 2 4 6" xfId="16275" xr:uid="{00000000-0005-0000-0000-0000810F0000}"/>
    <cellStyle name="40% - Accent6 6 2 5" xfId="4102" xr:uid="{00000000-0005-0000-0000-0000820F0000}"/>
    <cellStyle name="40% - Accent6 6 2 5 2" xfId="5643" xr:uid="{00000000-0005-0000-0000-0000830F0000}"/>
    <cellStyle name="40% - Accent6 6 2 5 2 2" xfId="7983" xr:uid="{00000000-0005-0000-0000-0000840F0000}"/>
    <cellStyle name="40% - Accent6 6 2 5 2 2 2" xfId="13522" xr:uid="{00000000-0005-0000-0000-0000850F0000}"/>
    <cellStyle name="40% - Accent6 6 2 5 2 2 3" xfId="18859" xr:uid="{00000000-0005-0000-0000-0000860F0000}"/>
    <cellStyle name="40% - Accent6 6 2 5 2 3" xfId="11182" xr:uid="{00000000-0005-0000-0000-0000870F0000}"/>
    <cellStyle name="40% - Accent6 6 2 5 2 4" xfId="16561" xr:uid="{00000000-0005-0000-0000-0000880F0000}"/>
    <cellStyle name="40% - Accent6 6 2 5 3" xfId="7091" xr:uid="{00000000-0005-0000-0000-0000890F0000}"/>
    <cellStyle name="40% - Accent6 6 2 5 3 2" xfId="12630" xr:uid="{00000000-0005-0000-0000-00008A0F0000}"/>
    <cellStyle name="40% - Accent6 6 2 5 3 3" xfId="17967" xr:uid="{00000000-0005-0000-0000-00008B0F0000}"/>
    <cellStyle name="40% - Accent6 6 2 5 4" xfId="6388" xr:uid="{00000000-0005-0000-0000-00008C0F0000}"/>
    <cellStyle name="40% - Accent6 6 2 5 4 2" xfId="11927" xr:uid="{00000000-0005-0000-0000-00008D0F0000}"/>
    <cellStyle name="40% - Accent6 6 2 5 4 3" xfId="17264" xr:uid="{00000000-0005-0000-0000-00008E0F0000}"/>
    <cellStyle name="40% - Accent6 6 2 5 5" xfId="9851" xr:uid="{00000000-0005-0000-0000-00008F0F0000}"/>
    <cellStyle name="40% - Accent6 6 2 5 6" xfId="15855" xr:uid="{00000000-0005-0000-0000-0000900F0000}"/>
    <cellStyle name="40% - Accent6 6 2 6" xfId="5317" xr:uid="{00000000-0005-0000-0000-0000910F0000}"/>
    <cellStyle name="40% - Accent6 6 2 6 2" xfId="7657" xr:uid="{00000000-0005-0000-0000-0000920F0000}"/>
    <cellStyle name="40% - Accent6 6 2 6 2 2" xfId="13196" xr:uid="{00000000-0005-0000-0000-0000930F0000}"/>
    <cellStyle name="40% - Accent6 6 2 6 2 3" xfId="18533" xr:uid="{00000000-0005-0000-0000-0000940F0000}"/>
    <cellStyle name="40% - Accent6 6 2 6 3" xfId="10948" xr:uid="{00000000-0005-0000-0000-0000950F0000}"/>
    <cellStyle name="40% - Accent6 6 2 6 4" xfId="16421" xr:uid="{00000000-0005-0000-0000-0000960F0000}"/>
    <cellStyle name="40% - Accent6 6 2 7" xfId="6951" xr:uid="{00000000-0005-0000-0000-0000970F0000}"/>
    <cellStyle name="40% - Accent6 6 2 7 2" xfId="12490" xr:uid="{00000000-0005-0000-0000-0000980F0000}"/>
    <cellStyle name="40% - Accent6 6 2 7 3" xfId="17827" xr:uid="{00000000-0005-0000-0000-0000990F0000}"/>
    <cellStyle name="40% - Accent6 6 2 8" xfId="6247" xr:uid="{00000000-0005-0000-0000-00009A0F0000}"/>
    <cellStyle name="40% - Accent6 6 2 8 2" xfId="11786" xr:uid="{00000000-0005-0000-0000-00009B0F0000}"/>
    <cellStyle name="40% - Accent6 6 2 8 3" xfId="17124" xr:uid="{00000000-0005-0000-0000-00009C0F0000}"/>
    <cellStyle name="40% - Accent6 6 2 9" xfId="8972" xr:uid="{00000000-0005-0000-0000-00009D0F0000}"/>
    <cellStyle name="40% - Accent6 6 3" xfId="1877" xr:uid="{00000000-0005-0000-0000-00009E0F0000}"/>
    <cellStyle name="40% - Accent6 6 4" xfId="4246" xr:uid="{00000000-0005-0000-0000-00009F0F0000}"/>
    <cellStyle name="40% - Accent6 6 4 2" xfId="5782" xr:uid="{00000000-0005-0000-0000-0000A00F0000}"/>
    <cellStyle name="40% - Accent6 6 4 2 2" xfId="8122" xr:uid="{00000000-0005-0000-0000-0000A10F0000}"/>
    <cellStyle name="40% - Accent6 6 4 2 2 2" xfId="13661" xr:uid="{00000000-0005-0000-0000-0000A20F0000}"/>
    <cellStyle name="40% - Accent6 6 4 2 2 3" xfId="18998" xr:uid="{00000000-0005-0000-0000-0000A30F0000}"/>
    <cellStyle name="40% - Accent6 6 4 2 3" xfId="11321" xr:uid="{00000000-0005-0000-0000-0000A40F0000}"/>
    <cellStyle name="40% - Accent6 6 4 2 4" xfId="16700" xr:uid="{00000000-0005-0000-0000-0000A50F0000}"/>
    <cellStyle name="40% - Accent6 6 4 3" xfId="7230" xr:uid="{00000000-0005-0000-0000-0000A60F0000}"/>
    <cellStyle name="40% - Accent6 6 4 3 2" xfId="12769" xr:uid="{00000000-0005-0000-0000-0000A70F0000}"/>
    <cellStyle name="40% - Accent6 6 4 3 3" xfId="18106" xr:uid="{00000000-0005-0000-0000-0000A80F0000}"/>
    <cellStyle name="40% - Accent6 6 4 4" xfId="6527" xr:uid="{00000000-0005-0000-0000-0000A90F0000}"/>
    <cellStyle name="40% - Accent6 6 4 4 2" xfId="12066" xr:uid="{00000000-0005-0000-0000-0000AA0F0000}"/>
    <cellStyle name="40% - Accent6 6 4 4 3" xfId="17403" xr:uid="{00000000-0005-0000-0000-0000AB0F0000}"/>
    <cellStyle name="40% - Accent6 6 4 5" xfId="9994" xr:uid="{00000000-0005-0000-0000-0000AC0F0000}"/>
    <cellStyle name="40% - Accent6 6 4 6" xfId="15994" xr:uid="{00000000-0005-0000-0000-0000AD0F0000}"/>
    <cellStyle name="40% - Accent6 6 5" xfId="4387" xr:uid="{00000000-0005-0000-0000-0000AE0F0000}"/>
    <cellStyle name="40% - Accent6 6 5 2" xfId="5922" xr:uid="{00000000-0005-0000-0000-0000AF0F0000}"/>
    <cellStyle name="40% - Accent6 6 5 2 2" xfId="8262" xr:uid="{00000000-0005-0000-0000-0000B00F0000}"/>
    <cellStyle name="40% - Accent6 6 5 2 2 2" xfId="13801" xr:uid="{00000000-0005-0000-0000-0000B10F0000}"/>
    <cellStyle name="40% - Accent6 6 5 2 2 3" xfId="19138" xr:uid="{00000000-0005-0000-0000-0000B20F0000}"/>
    <cellStyle name="40% - Accent6 6 5 2 3" xfId="11461" xr:uid="{00000000-0005-0000-0000-0000B30F0000}"/>
    <cellStyle name="40% - Accent6 6 5 2 4" xfId="16840" xr:uid="{00000000-0005-0000-0000-0000B40F0000}"/>
    <cellStyle name="40% - Accent6 6 5 3" xfId="7370" xr:uid="{00000000-0005-0000-0000-0000B50F0000}"/>
    <cellStyle name="40% - Accent6 6 5 3 2" xfId="12909" xr:uid="{00000000-0005-0000-0000-0000B60F0000}"/>
    <cellStyle name="40% - Accent6 6 5 3 3" xfId="18246" xr:uid="{00000000-0005-0000-0000-0000B70F0000}"/>
    <cellStyle name="40% - Accent6 6 5 4" xfId="6667" xr:uid="{00000000-0005-0000-0000-0000B80F0000}"/>
    <cellStyle name="40% - Accent6 6 5 4 2" xfId="12206" xr:uid="{00000000-0005-0000-0000-0000B90F0000}"/>
    <cellStyle name="40% - Accent6 6 5 4 3" xfId="17543" xr:uid="{00000000-0005-0000-0000-0000BA0F0000}"/>
    <cellStyle name="40% - Accent6 6 5 5" xfId="10135" xr:uid="{00000000-0005-0000-0000-0000BB0F0000}"/>
    <cellStyle name="40% - Accent6 6 5 6" xfId="16134" xr:uid="{00000000-0005-0000-0000-0000BC0F0000}"/>
    <cellStyle name="40% - Accent6 6 6" xfId="5038" xr:uid="{00000000-0005-0000-0000-0000BD0F0000}"/>
    <cellStyle name="40% - Accent6 6 6 2" xfId="6103" xr:uid="{00000000-0005-0000-0000-0000BE0F0000}"/>
    <cellStyle name="40% - Accent6 6 6 2 2" xfId="8443" xr:uid="{00000000-0005-0000-0000-0000BF0F0000}"/>
    <cellStyle name="40% - Accent6 6 6 2 2 2" xfId="13982" xr:uid="{00000000-0005-0000-0000-0000C00F0000}"/>
    <cellStyle name="40% - Accent6 6 6 2 2 3" xfId="19319" xr:uid="{00000000-0005-0000-0000-0000C10F0000}"/>
    <cellStyle name="40% - Accent6 6 6 2 3" xfId="11642" xr:uid="{00000000-0005-0000-0000-0000C20F0000}"/>
    <cellStyle name="40% - Accent6 6 6 2 4" xfId="16980" xr:uid="{00000000-0005-0000-0000-0000C30F0000}"/>
    <cellStyle name="40% - Accent6 6 6 3" xfId="7510" xr:uid="{00000000-0005-0000-0000-0000C40F0000}"/>
    <cellStyle name="40% - Accent6 6 6 3 2" xfId="13049" xr:uid="{00000000-0005-0000-0000-0000C50F0000}"/>
    <cellStyle name="40% - Accent6 6 6 3 3" xfId="18386" xr:uid="{00000000-0005-0000-0000-0000C60F0000}"/>
    <cellStyle name="40% - Accent6 6 6 4" xfId="6807" xr:uid="{00000000-0005-0000-0000-0000C70F0000}"/>
    <cellStyle name="40% - Accent6 6 6 4 2" xfId="12346" xr:uid="{00000000-0005-0000-0000-0000C80F0000}"/>
    <cellStyle name="40% - Accent6 6 6 4 3" xfId="17683" xr:uid="{00000000-0005-0000-0000-0000C90F0000}"/>
    <cellStyle name="40% - Accent6 6 6 5" xfId="10742" xr:uid="{00000000-0005-0000-0000-0000CA0F0000}"/>
    <cellStyle name="40% - Accent6 6 6 6" xfId="16274" xr:uid="{00000000-0005-0000-0000-0000CB0F0000}"/>
    <cellStyle name="40% - Accent6 6 7" xfId="4101" xr:uid="{00000000-0005-0000-0000-0000CC0F0000}"/>
    <cellStyle name="40% - Accent6 6 7 2" xfId="5642" xr:uid="{00000000-0005-0000-0000-0000CD0F0000}"/>
    <cellStyle name="40% - Accent6 6 7 2 2" xfId="7982" xr:uid="{00000000-0005-0000-0000-0000CE0F0000}"/>
    <cellStyle name="40% - Accent6 6 7 2 2 2" xfId="13521" xr:uid="{00000000-0005-0000-0000-0000CF0F0000}"/>
    <cellStyle name="40% - Accent6 6 7 2 2 3" xfId="18858" xr:uid="{00000000-0005-0000-0000-0000D00F0000}"/>
    <cellStyle name="40% - Accent6 6 7 2 3" xfId="11181" xr:uid="{00000000-0005-0000-0000-0000D10F0000}"/>
    <cellStyle name="40% - Accent6 6 7 2 4" xfId="16560" xr:uid="{00000000-0005-0000-0000-0000D20F0000}"/>
    <cellStyle name="40% - Accent6 6 7 3" xfId="7090" xr:uid="{00000000-0005-0000-0000-0000D30F0000}"/>
    <cellStyle name="40% - Accent6 6 7 3 2" xfId="12629" xr:uid="{00000000-0005-0000-0000-0000D40F0000}"/>
    <cellStyle name="40% - Accent6 6 7 3 3" xfId="17966" xr:uid="{00000000-0005-0000-0000-0000D50F0000}"/>
    <cellStyle name="40% - Accent6 6 7 4" xfId="6387" xr:uid="{00000000-0005-0000-0000-0000D60F0000}"/>
    <cellStyle name="40% - Accent6 6 7 4 2" xfId="11926" xr:uid="{00000000-0005-0000-0000-0000D70F0000}"/>
    <cellStyle name="40% - Accent6 6 7 4 3" xfId="17263" xr:uid="{00000000-0005-0000-0000-0000D80F0000}"/>
    <cellStyle name="40% - Accent6 6 7 5" xfId="9850" xr:uid="{00000000-0005-0000-0000-0000D90F0000}"/>
    <cellStyle name="40% - Accent6 6 7 6" xfId="15854" xr:uid="{00000000-0005-0000-0000-0000DA0F0000}"/>
    <cellStyle name="40% - Accent6 6 8" xfId="5316" xr:uid="{00000000-0005-0000-0000-0000DB0F0000}"/>
    <cellStyle name="40% - Accent6 6 8 2" xfId="7656" xr:uid="{00000000-0005-0000-0000-0000DC0F0000}"/>
    <cellStyle name="40% - Accent6 6 8 2 2" xfId="13195" xr:uid="{00000000-0005-0000-0000-0000DD0F0000}"/>
    <cellStyle name="40% - Accent6 6 8 2 3" xfId="18532" xr:uid="{00000000-0005-0000-0000-0000DE0F0000}"/>
    <cellStyle name="40% - Accent6 6 8 3" xfId="10947" xr:uid="{00000000-0005-0000-0000-0000DF0F0000}"/>
    <cellStyle name="40% - Accent6 6 8 4" xfId="16420" xr:uid="{00000000-0005-0000-0000-0000E00F0000}"/>
    <cellStyle name="40% - Accent6 6 9" xfId="6950" xr:uid="{00000000-0005-0000-0000-0000E10F0000}"/>
    <cellStyle name="40% - Accent6 6 9 2" xfId="12489" xr:uid="{00000000-0005-0000-0000-0000E20F0000}"/>
    <cellStyle name="40% - Accent6 6 9 3" xfId="17826" xr:uid="{00000000-0005-0000-0000-0000E30F0000}"/>
    <cellStyle name="40% - Accent6 7" xfId="20045" xr:uid="{00000000-0005-0000-0000-0000E40F0000}"/>
    <cellStyle name="40% - Isticanje2" xfId="178" xr:uid="{00000000-0005-0000-0000-0000E50F0000}"/>
    <cellStyle name="40% - Isticanje2 2" xfId="179" xr:uid="{00000000-0005-0000-0000-0000E60F0000}"/>
    <cellStyle name="40% - Isticanje2 2 2" xfId="20058" xr:uid="{00000000-0005-0000-0000-0000E70F0000}"/>
    <cellStyle name="40% - Isticanje2 3" xfId="20057" xr:uid="{00000000-0005-0000-0000-0000E80F0000}"/>
    <cellStyle name="40% - Isticanje3" xfId="180" xr:uid="{00000000-0005-0000-0000-0000E90F0000}"/>
    <cellStyle name="40% - Isticanje3 2" xfId="181" xr:uid="{00000000-0005-0000-0000-0000EA0F0000}"/>
    <cellStyle name="40% - Isticanje3 2 2" xfId="20060" xr:uid="{00000000-0005-0000-0000-0000EB0F0000}"/>
    <cellStyle name="40% - Isticanje3 3" xfId="20059" xr:uid="{00000000-0005-0000-0000-0000EC0F0000}"/>
    <cellStyle name="40% - Isticanje4" xfId="182" xr:uid="{00000000-0005-0000-0000-0000ED0F0000}"/>
    <cellStyle name="40% - Isticanje4 2" xfId="183" xr:uid="{00000000-0005-0000-0000-0000EE0F0000}"/>
    <cellStyle name="40% - Isticanje4 2 2" xfId="20062" xr:uid="{00000000-0005-0000-0000-0000EF0F0000}"/>
    <cellStyle name="40% - Isticanje4 3" xfId="20061" xr:uid="{00000000-0005-0000-0000-0000F00F0000}"/>
    <cellStyle name="40% - Isticanje5" xfId="184" xr:uid="{00000000-0005-0000-0000-0000F10F0000}"/>
    <cellStyle name="40% - Isticanje5 2" xfId="185" xr:uid="{00000000-0005-0000-0000-0000F20F0000}"/>
    <cellStyle name="40% - Isticanje5 2 2" xfId="20064" xr:uid="{00000000-0005-0000-0000-0000F30F0000}"/>
    <cellStyle name="40% - Isticanje5 3" xfId="20063" xr:uid="{00000000-0005-0000-0000-0000F40F0000}"/>
    <cellStyle name="40% - Isticanje6" xfId="186" xr:uid="{00000000-0005-0000-0000-0000F50F0000}"/>
    <cellStyle name="40% - Isticanje6 2" xfId="187" xr:uid="{00000000-0005-0000-0000-0000F60F0000}"/>
    <cellStyle name="40% - Isticanje6 2 2" xfId="20066" xr:uid="{00000000-0005-0000-0000-0000F70F0000}"/>
    <cellStyle name="40% - Isticanje6 3" xfId="20065" xr:uid="{00000000-0005-0000-0000-0000F80F0000}"/>
    <cellStyle name="40% - Naglasak1" xfId="188" xr:uid="{00000000-0005-0000-0000-0000F90F0000}"/>
    <cellStyle name="40% - Naglasak1 2" xfId="189" xr:uid="{00000000-0005-0000-0000-0000FA0F0000}"/>
    <cellStyle name="40% - Naglasak1 2 2" xfId="20068" xr:uid="{00000000-0005-0000-0000-0000FB0F0000}"/>
    <cellStyle name="40% - Naglasak1 3" xfId="20067" xr:uid="{00000000-0005-0000-0000-0000FC0F0000}"/>
    <cellStyle name="60 % – Poudarek1 2" xfId="190" xr:uid="{00000000-0005-0000-0000-0000FD0F0000}"/>
    <cellStyle name="60 % – Poudarek1 2 2" xfId="1880" xr:uid="{00000000-0005-0000-0000-0000FE0F0000}"/>
    <cellStyle name="60 % – Poudarek1 2 2 2" xfId="1881" xr:uid="{00000000-0005-0000-0000-0000FF0F0000}"/>
    <cellStyle name="60 % – Poudarek1 2 2 3" xfId="1882" xr:uid="{00000000-0005-0000-0000-000000100000}"/>
    <cellStyle name="60 % – Poudarek1 2 2 4" xfId="19616" xr:uid="{00000000-0005-0000-0000-000001100000}"/>
    <cellStyle name="60 % – Poudarek1 2 3" xfId="1883" xr:uid="{00000000-0005-0000-0000-000002100000}"/>
    <cellStyle name="60 % – Poudarek1 2 4" xfId="1884" xr:uid="{00000000-0005-0000-0000-000003100000}"/>
    <cellStyle name="60 % – Poudarek1 2 5" xfId="19615" xr:uid="{00000000-0005-0000-0000-000004100000}"/>
    <cellStyle name="60 % – Poudarek1 2 6" xfId="1879" xr:uid="{00000000-0005-0000-0000-000005100000}"/>
    <cellStyle name="60 % – Poudarek1 2 7" xfId="20069" xr:uid="{00000000-0005-0000-0000-000006100000}"/>
    <cellStyle name="60 % – Poudarek1 3" xfId="1885" xr:uid="{00000000-0005-0000-0000-000007100000}"/>
    <cellStyle name="60 % – Poudarek1 3 2" xfId="1886" xr:uid="{00000000-0005-0000-0000-000008100000}"/>
    <cellStyle name="60 % – Poudarek1 3 3" xfId="1887" xr:uid="{00000000-0005-0000-0000-000009100000}"/>
    <cellStyle name="60 % – Poudarek1 3 4" xfId="19617" xr:uid="{00000000-0005-0000-0000-00000A100000}"/>
    <cellStyle name="60 % – Poudarek1 4" xfId="1888" xr:uid="{00000000-0005-0000-0000-00000B100000}"/>
    <cellStyle name="60 % – Poudarek1 4 2" xfId="1889" xr:uid="{00000000-0005-0000-0000-00000C100000}"/>
    <cellStyle name="60 % – Poudarek1 4 3" xfId="1890" xr:uid="{00000000-0005-0000-0000-00000D100000}"/>
    <cellStyle name="60 % – Poudarek1 5" xfId="1891" xr:uid="{00000000-0005-0000-0000-00000E100000}"/>
    <cellStyle name="60 % – Poudarek1 6" xfId="1878" xr:uid="{00000000-0005-0000-0000-00000F100000}"/>
    <cellStyle name="60 % – Poudarek2 2" xfId="191" xr:uid="{00000000-0005-0000-0000-000010100000}"/>
    <cellStyle name="60 % – Poudarek2 2 2" xfId="1894" xr:uid="{00000000-0005-0000-0000-000011100000}"/>
    <cellStyle name="60 % – Poudarek2 2 2 2" xfId="1895" xr:uid="{00000000-0005-0000-0000-000012100000}"/>
    <cellStyle name="60 % – Poudarek2 2 2 3" xfId="1896" xr:uid="{00000000-0005-0000-0000-000013100000}"/>
    <cellStyle name="60 % – Poudarek2 2 3" xfId="1897" xr:uid="{00000000-0005-0000-0000-000014100000}"/>
    <cellStyle name="60 % – Poudarek2 2 4" xfId="1898" xr:uid="{00000000-0005-0000-0000-000015100000}"/>
    <cellStyle name="60 % – Poudarek2 2 5" xfId="19618" xr:uid="{00000000-0005-0000-0000-000016100000}"/>
    <cellStyle name="60 % – Poudarek2 2 6" xfId="1893" xr:uid="{00000000-0005-0000-0000-000017100000}"/>
    <cellStyle name="60 % – Poudarek2 2 7" xfId="20070" xr:uid="{00000000-0005-0000-0000-000018100000}"/>
    <cellStyle name="60 % – Poudarek2 3" xfId="1899" xr:uid="{00000000-0005-0000-0000-000019100000}"/>
    <cellStyle name="60 % – Poudarek2 3 2" xfId="1900" xr:uid="{00000000-0005-0000-0000-00001A100000}"/>
    <cellStyle name="60 % – Poudarek2 3 3" xfId="1901" xr:uid="{00000000-0005-0000-0000-00001B100000}"/>
    <cellStyle name="60 % – Poudarek2 3 4" xfId="19619" xr:uid="{00000000-0005-0000-0000-00001C100000}"/>
    <cellStyle name="60 % – Poudarek2 4" xfId="1902" xr:uid="{00000000-0005-0000-0000-00001D100000}"/>
    <cellStyle name="60 % – Poudarek2 4 2" xfId="1903" xr:uid="{00000000-0005-0000-0000-00001E100000}"/>
    <cellStyle name="60 % – Poudarek2 4 3" xfId="1904" xr:uid="{00000000-0005-0000-0000-00001F100000}"/>
    <cellStyle name="60 % – Poudarek2 5" xfId="1905" xr:uid="{00000000-0005-0000-0000-000020100000}"/>
    <cellStyle name="60 % – Poudarek2 6" xfId="1892" xr:uid="{00000000-0005-0000-0000-000021100000}"/>
    <cellStyle name="60 % – Poudarek3 2" xfId="192" xr:uid="{00000000-0005-0000-0000-000022100000}"/>
    <cellStyle name="60 % – Poudarek3 2 2" xfId="1908" xr:uid="{00000000-0005-0000-0000-000023100000}"/>
    <cellStyle name="60 % – Poudarek3 2 2 2" xfId="1909" xr:uid="{00000000-0005-0000-0000-000024100000}"/>
    <cellStyle name="60 % – Poudarek3 2 2 3" xfId="1910" xr:uid="{00000000-0005-0000-0000-000025100000}"/>
    <cellStyle name="60 % – Poudarek3 2 2 4" xfId="19621" xr:uid="{00000000-0005-0000-0000-000026100000}"/>
    <cellStyle name="60 % – Poudarek3 2 3" xfId="1911" xr:uid="{00000000-0005-0000-0000-000027100000}"/>
    <cellStyle name="60 % – Poudarek3 2 4" xfId="1912" xr:uid="{00000000-0005-0000-0000-000028100000}"/>
    <cellStyle name="60 % – Poudarek3 2 5" xfId="19620" xr:uid="{00000000-0005-0000-0000-000029100000}"/>
    <cellStyle name="60 % – Poudarek3 2 6" xfId="1907" xr:uid="{00000000-0005-0000-0000-00002A100000}"/>
    <cellStyle name="60 % – Poudarek3 2 7" xfId="20071" xr:uid="{00000000-0005-0000-0000-00002B100000}"/>
    <cellStyle name="60 % – Poudarek3 3" xfId="1913" xr:uid="{00000000-0005-0000-0000-00002C100000}"/>
    <cellStyle name="60 % – Poudarek3 3 2" xfId="1914" xr:uid="{00000000-0005-0000-0000-00002D100000}"/>
    <cellStyle name="60 % – Poudarek3 3 3" xfId="1915" xr:uid="{00000000-0005-0000-0000-00002E100000}"/>
    <cellStyle name="60 % – Poudarek3 3 4" xfId="19622" xr:uid="{00000000-0005-0000-0000-00002F100000}"/>
    <cellStyle name="60 % – Poudarek3 4" xfId="1916" xr:uid="{00000000-0005-0000-0000-000030100000}"/>
    <cellStyle name="60 % – Poudarek3 4 2" xfId="1917" xr:uid="{00000000-0005-0000-0000-000031100000}"/>
    <cellStyle name="60 % – Poudarek3 4 3" xfId="1918" xr:uid="{00000000-0005-0000-0000-000032100000}"/>
    <cellStyle name="60 % – Poudarek3 5" xfId="1919" xr:uid="{00000000-0005-0000-0000-000033100000}"/>
    <cellStyle name="60 % – Poudarek3 6" xfId="1906" xr:uid="{00000000-0005-0000-0000-000034100000}"/>
    <cellStyle name="60 % – Poudarek4 2" xfId="193" xr:uid="{00000000-0005-0000-0000-000035100000}"/>
    <cellStyle name="60 % – Poudarek4 2 2" xfId="1922" xr:uid="{00000000-0005-0000-0000-000036100000}"/>
    <cellStyle name="60 % – Poudarek4 2 2 2" xfId="1923" xr:uid="{00000000-0005-0000-0000-000037100000}"/>
    <cellStyle name="60 % – Poudarek4 2 2 3" xfId="1924" xr:uid="{00000000-0005-0000-0000-000038100000}"/>
    <cellStyle name="60 % – Poudarek4 2 3" xfId="1925" xr:uid="{00000000-0005-0000-0000-000039100000}"/>
    <cellStyle name="60 % – Poudarek4 2 4" xfId="1926" xr:uid="{00000000-0005-0000-0000-00003A100000}"/>
    <cellStyle name="60 % – Poudarek4 2 5" xfId="19623" xr:uid="{00000000-0005-0000-0000-00003B100000}"/>
    <cellStyle name="60 % – Poudarek4 2 6" xfId="1921" xr:uid="{00000000-0005-0000-0000-00003C100000}"/>
    <cellStyle name="60 % – Poudarek4 2 7" xfId="20072" xr:uid="{00000000-0005-0000-0000-00003D100000}"/>
    <cellStyle name="60 % – Poudarek4 3" xfId="1927" xr:uid="{00000000-0005-0000-0000-00003E100000}"/>
    <cellStyle name="60 % – Poudarek4 3 2" xfId="1928" xr:uid="{00000000-0005-0000-0000-00003F100000}"/>
    <cellStyle name="60 % – Poudarek4 3 3" xfId="1929" xr:uid="{00000000-0005-0000-0000-000040100000}"/>
    <cellStyle name="60 % – Poudarek4 3 4" xfId="19624" xr:uid="{00000000-0005-0000-0000-000041100000}"/>
    <cellStyle name="60 % – Poudarek4 4" xfId="1930" xr:uid="{00000000-0005-0000-0000-000042100000}"/>
    <cellStyle name="60 % – Poudarek4 4 2" xfId="1931" xr:uid="{00000000-0005-0000-0000-000043100000}"/>
    <cellStyle name="60 % – Poudarek4 4 3" xfId="1932" xr:uid="{00000000-0005-0000-0000-000044100000}"/>
    <cellStyle name="60 % – Poudarek4 5" xfId="1933" xr:uid="{00000000-0005-0000-0000-000045100000}"/>
    <cellStyle name="60 % – Poudarek4 6" xfId="1920" xr:uid="{00000000-0005-0000-0000-000046100000}"/>
    <cellStyle name="60 % – Poudarek5 2" xfId="194" xr:uid="{00000000-0005-0000-0000-000047100000}"/>
    <cellStyle name="60 % – Poudarek5 2 2" xfId="1936" xr:uid="{00000000-0005-0000-0000-000048100000}"/>
    <cellStyle name="60 % – Poudarek5 2 2 2" xfId="1937" xr:uid="{00000000-0005-0000-0000-000049100000}"/>
    <cellStyle name="60 % – Poudarek5 2 2 3" xfId="1938" xr:uid="{00000000-0005-0000-0000-00004A100000}"/>
    <cellStyle name="60 % – Poudarek5 2 3" xfId="1939" xr:uid="{00000000-0005-0000-0000-00004B100000}"/>
    <cellStyle name="60 % – Poudarek5 2 4" xfId="1940" xr:uid="{00000000-0005-0000-0000-00004C100000}"/>
    <cellStyle name="60 % – Poudarek5 2 5" xfId="19625" xr:uid="{00000000-0005-0000-0000-00004D100000}"/>
    <cellStyle name="60 % – Poudarek5 2 6" xfId="1935" xr:uid="{00000000-0005-0000-0000-00004E100000}"/>
    <cellStyle name="60 % – Poudarek5 2 7" xfId="20073" xr:uid="{00000000-0005-0000-0000-00004F100000}"/>
    <cellStyle name="60 % – Poudarek5 3" xfId="1941" xr:uid="{00000000-0005-0000-0000-000050100000}"/>
    <cellStyle name="60 % – Poudarek5 3 2" xfId="1942" xr:uid="{00000000-0005-0000-0000-000051100000}"/>
    <cellStyle name="60 % – Poudarek5 3 3" xfId="1943" xr:uid="{00000000-0005-0000-0000-000052100000}"/>
    <cellStyle name="60 % – Poudarek5 3 4" xfId="19626" xr:uid="{00000000-0005-0000-0000-000053100000}"/>
    <cellStyle name="60 % – Poudarek5 4" xfId="1944" xr:uid="{00000000-0005-0000-0000-000054100000}"/>
    <cellStyle name="60 % – Poudarek5 4 2" xfId="1945" xr:uid="{00000000-0005-0000-0000-000055100000}"/>
    <cellStyle name="60 % – Poudarek5 4 3" xfId="1946" xr:uid="{00000000-0005-0000-0000-000056100000}"/>
    <cellStyle name="60 % – Poudarek5 5" xfId="1947" xr:uid="{00000000-0005-0000-0000-000057100000}"/>
    <cellStyle name="60 % – Poudarek5 6" xfId="1934" xr:uid="{00000000-0005-0000-0000-000058100000}"/>
    <cellStyle name="60 % – Poudarek6 2" xfId="195" xr:uid="{00000000-0005-0000-0000-000059100000}"/>
    <cellStyle name="60 % – Poudarek6 2 2" xfId="1950" xr:uid="{00000000-0005-0000-0000-00005A100000}"/>
    <cellStyle name="60 % – Poudarek6 2 2 2" xfId="1951" xr:uid="{00000000-0005-0000-0000-00005B100000}"/>
    <cellStyle name="60 % – Poudarek6 2 2 3" xfId="1952" xr:uid="{00000000-0005-0000-0000-00005C100000}"/>
    <cellStyle name="60 % – Poudarek6 2 3" xfId="1953" xr:uid="{00000000-0005-0000-0000-00005D100000}"/>
    <cellStyle name="60 % – Poudarek6 2 4" xfId="1954" xr:uid="{00000000-0005-0000-0000-00005E100000}"/>
    <cellStyle name="60 % – Poudarek6 2 5" xfId="19627" xr:uid="{00000000-0005-0000-0000-00005F100000}"/>
    <cellStyle name="60 % – Poudarek6 2 6" xfId="1949" xr:uid="{00000000-0005-0000-0000-000060100000}"/>
    <cellStyle name="60 % – Poudarek6 2 7" xfId="20074" xr:uid="{00000000-0005-0000-0000-000061100000}"/>
    <cellStyle name="60 % – Poudarek6 3" xfId="1955" xr:uid="{00000000-0005-0000-0000-000062100000}"/>
    <cellStyle name="60 % – Poudarek6 3 2" xfId="1956" xr:uid="{00000000-0005-0000-0000-000063100000}"/>
    <cellStyle name="60 % – Poudarek6 3 3" xfId="1957" xr:uid="{00000000-0005-0000-0000-000064100000}"/>
    <cellStyle name="60 % – Poudarek6 3 4" xfId="19628" xr:uid="{00000000-0005-0000-0000-000065100000}"/>
    <cellStyle name="60 % – Poudarek6 4" xfId="1958" xr:uid="{00000000-0005-0000-0000-000066100000}"/>
    <cellStyle name="60 % – Poudarek6 4 2" xfId="1959" xr:uid="{00000000-0005-0000-0000-000067100000}"/>
    <cellStyle name="60 % – Poudarek6 4 3" xfId="1960" xr:uid="{00000000-0005-0000-0000-000068100000}"/>
    <cellStyle name="60 % – Poudarek6 5" xfId="1961" xr:uid="{00000000-0005-0000-0000-000069100000}"/>
    <cellStyle name="60 % – Poudarek6 6" xfId="1948" xr:uid="{00000000-0005-0000-0000-00006A100000}"/>
    <cellStyle name="60% - Accent1" xfId="1962" xr:uid="{00000000-0005-0000-0000-00006B100000}"/>
    <cellStyle name="60% - Accent1 2" xfId="196" xr:uid="{00000000-0005-0000-0000-00006C100000}"/>
    <cellStyle name="60% - Accent1 2 2" xfId="197" xr:uid="{00000000-0005-0000-0000-00006D100000}"/>
    <cellStyle name="60% - Accent1 2 2 2" xfId="1964" xr:uid="{00000000-0005-0000-0000-00006E100000}"/>
    <cellStyle name="60% - Accent1 2 2 3" xfId="20076" xr:uid="{00000000-0005-0000-0000-00006F100000}"/>
    <cellStyle name="60% - Accent1 2 3" xfId="198" xr:uid="{00000000-0005-0000-0000-000070100000}"/>
    <cellStyle name="60% - Accent1 2 3 2" xfId="1966" xr:uid="{00000000-0005-0000-0000-000071100000}"/>
    <cellStyle name="60% - Accent1 2 3 3" xfId="1967" xr:uid="{00000000-0005-0000-0000-000072100000}"/>
    <cellStyle name="60% - Accent1 2 3 4" xfId="1965" xr:uid="{00000000-0005-0000-0000-000073100000}"/>
    <cellStyle name="60% - Accent1 2 3 5" xfId="20077" xr:uid="{00000000-0005-0000-0000-000074100000}"/>
    <cellStyle name="60% - Accent1 2 4" xfId="199" xr:uid="{00000000-0005-0000-0000-000075100000}"/>
    <cellStyle name="60% - Accent1 2 4 2" xfId="1968" xr:uid="{00000000-0005-0000-0000-000076100000}"/>
    <cellStyle name="60% - Accent1 2 4 3" xfId="20078" xr:uid="{00000000-0005-0000-0000-000077100000}"/>
    <cellStyle name="60% - Accent1 2 5" xfId="1969" xr:uid="{00000000-0005-0000-0000-000078100000}"/>
    <cellStyle name="60% - Accent1 2 6" xfId="19629" xr:uid="{00000000-0005-0000-0000-000079100000}"/>
    <cellStyle name="60% - Accent1 2 7" xfId="1963" xr:uid="{00000000-0005-0000-0000-00007A100000}"/>
    <cellStyle name="60% - Accent1 3" xfId="200" xr:uid="{00000000-0005-0000-0000-00007B100000}"/>
    <cellStyle name="60% - Accent1 3 2" xfId="201" xr:uid="{00000000-0005-0000-0000-00007C100000}"/>
    <cellStyle name="60% - Accent1 3 2 2" xfId="1971" xr:uid="{00000000-0005-0000-0000-00007D100000}"/>
    <cellStyle name="60% - Accent1 3 2 3" xfId="20080" xr:uid="{00000000-0005-0000-0000-00007E100000}"/>
    <cellStyle name="60% - Accent1 3 3" xfId="1972" xr:uid="{00000000-0005-0000-0000-00007F100000}"/>
    <cellStyle name="60% - Accent1 3 4" xfId="1970" xr:uid="{00000000-0005-0000-0000-000080100000}"/>
    <cellStyle name="60% - Accent1 3 5" xfId="20079" xr:uid="{00000000-0005-0000-0000-000081100000}"/>
    <cellStyle name="60% - Accent1 4" xfId="202" xr:uid="{00000000-0005-0000-0000-000082100000}"/>
    <cellStyle name="60% - Accent1 4 2" xfId="203" xr:uid="{00000000-0005-0000-0000-000083100000}"/>
    <cellStyle name="60% - Accent1 4 2 2" xfId="1974" xr:uid="{00000000-0005-0000-0000-000084100000}"/>
    <cellStyle name="60% - Accent1 4 2 3" xfId="20082" xr:uid="{00000000-0005-0000-0000-000085100000}"/>
    <cellStyle name="60% - Accent1 4 3" xfId="1975" xr:uid="{00000000-0005-0000-0000-000086100000}"/>
    <cellStyle name="60% - Accent1 4 4" xfId="1973" xr:uid="{00000000-0005-0000-0000-000087100000}"/>
    <cellStyle name="60% - Accent1 4 5" xfId="20081" xr:uid="{00000000-0005-0000-0000-000088100000}"/>
    <cellStyle name="60% - Accent1 5" xfId="204" xr:uid="{00000000-0005-0000-0000-000089100000}"/>
    <cellStyle name="60% - Accent1 5 2" xfId="205" xr:uid="{00000000-0005-0000-0000-00008A100000}"/>
    <cellStyle name="60% - Accent1 5 2 2" xfId="1977" xr:uid="{00000000-0005-0000-0000-00008B100000}"/>
    <cellStyle name="60% - Accent1 5 2 3" xfId="20084" xr:uid="{00000000-0005-0000-0000-00008C100000}"/>
    <cellStyle name="60% - Accent1 5 3" xfId="1978" xr:uid="{00000000-0005-0000-0000-00008D100000}"/>
    <cellStyle name="60% - Accent1 5 4" xfId="1976" xr:uid="{00000000-0005-0000-0000-00008E100000}"/>
    <cellStyle name="60% - Accent1 5 5" xfId="20083" xr:uid="{00000000-0005-0000-0000-00008F100000}"/>
    <cellStyle name="60% - Accent1 6" xfId="206" xr:uid="{00000000-0005-0000-0000-000090100000}"/>
    <cellStyle name="60% - Accent1 6 2" xfId="207" xr:uid="{00000000-0005-0000-0000-000091100000}"/>
    <cellStyle name="60% - Accent1 6 2 2" xfId="1980" xr:uid="{00000000-0005-0000-0000-000092100000}"/>
    <cellStyle name="60% - Accent1 6 2 3" xfId="20086" xr:uid="{00000000-0005-0000-0000-000093100000}"/>
    <cellStyle name="60% - Accent1 6 3" xfId="1981" xr:uid="{00000000-0005-0000-0000-000094100000}"/>
    <cellStyle name="60% - Accent1 6 4" xfId="1979" xr:uid="{00000000-0005-0000-0000-000095100000}"/>
    <cellStyle name="60% - Accent1 6 5" xfId="20085" xr:uid="{00000000-0005-0000-0000-000096100000}"/>
    <cellStyle name="60% - Accent1 7" xfId="20075" xr:uid="{00000000-0005-0000-0000-000097100000}"/>
    <cellStyle name="60% - Accent2" xfId="1982" xr:uid="{00000000-0005-0000-0000-000098100000}"/>
    <cellStyle name="60% - Accent2 2" xfId="208" xr:uid="{00000000-0005-0000-0000-000099100000}"/>
    <cellStyle name="60% - Accent2 2 2" xfId="209" xr:uid="{00000000-0005-0000-0000-00009A100000}"/>
    <cellStyle name="60% - Accent2 2 2 2" xfId="1984" xr:uid="{00000000-0005-0000-0000-00009B100000}"/>
    <cellStyle name="60% - Accent2 2 2 3" xfId="20089" xr:uid="{00000000-0005-0000-0000-00009C100000}"/>
    <cellStyle name="60% - Accent2 2 3" xfId="210" xr:uid="{00000000-0005-0000-0000-00009D100000}"/>
    <cellStyle name="60% - Accent2 2 3 2" xfId="1986" xr:uid="{00000000-0005-0000-0000-00009E100000}"/>
    <cellStyle name="60% - Accent2 2 3 3" xfId="1987" xr:uid="{00000000-0005-0000-0000-00009F100000}"/>
    <cellStyle name="60% - Accent2 2 3 4" xfId="1985" xr:uid="{00000000-0005-0000-0000-0000A0100000}"/>
    <cellStyle name="60% - Accent2 2 3 5" xfId="20090" xr:uid="{00000000-0005-0000-0000-0000A1100000}"/>
    <cellStyle name="60% - Accent2 2 4" xfId="211" xr:uid="{00000000-0005-0000-0000-0000A2100000}"/>
    <cellStyle name="60% - Accent2 2 4 2" xfId="1988" xr:uid="{00000000-0005-0000-0000-0000A3100000}"/>
    <cellStyle name="60% - Accent2 2 4 3" xfId="20091" xr:uid="{00000000-0005-0000-0000-0000A4100000}"/>
    <cellStyle name="60% - Accent2 2 5" xfId="1989" xr:uid="{00000000-0005-0000-0000-0000A5100000}"/>
    <cellStyle name="60% - Accent2 2 6" xfId="1983" xr:uid="{00000000-0005-0000-0000-0000A6100000}"/>
    <cellStyle name="60% - Accent2 2 7" xfId="20088" xr:uid="{00000000-0005-0000-0000-0000A7100000}"/>
    <cellStyle name="60% - Accent2 3" xfId="212" xr:uid="{00000000-0005-0000-0000-0000A8100000}"/>
    <cellStyle name="60% - Accent2 3 2" xfId="213" xr:uid="{00000000-0005-0000-0000-0000A9100000}"/>
    <cellStyle name="60% - Accent2 3 2 2" xfId="1991" xr:uid="{00000000-0005-0000-0000-0000AA100000}"/>
    <cellStyle name="60% - Accent2 3 2 3" xfId="20093" xr:uid="{00000000-0005-0000-0000-0000AB100000}"/>
    <cellStyle name="60% - Accent2 3 3" xfId="1992" xr:uid="{00000000-0005-0000-0000-0000AC100000}"/>
    <cellStyle name="60% - Accent2 3 4" xfId="1990" xr:uid="{00000000-0005-0000-0000-0000AD100000}"/>
    <cellStyle name="60% - Accent2 3 5" xfId="20092" xr:uid="{00000000-0005-0000-0000-0000AE100000}"/>
    <cellStyle name="60% - Accent2 4" xfId="214" xr:uid="{00000000-0005-0000-0000-0000AF100000}"/>
    <cellStyle name="60% - Accent2 4 2" xfId="215" xr:uid="{00000000-0005-0000-0000-0000B0100000}"/>
    <cellStyle name="60% - Accent2 4 2 2" xfId="1994" xr:uid="{00000000-0005-0000-0000-0000B1100000}"/>
    <cellStyle name="60% - Accent2 4 2 3" xfId="20095" xr:uid="{00000000-0005-0000-0000-0000B2100000}"/>
    <cellStyle name="60% - Accent2 4 3" xfId="1995" xr:uid="{00000000-0005-0000-0000-0000B3100000}"/>
    <cellStyle name="60% - Accent2 4 4" xfId="1993" xr:uid="{00000000-0005-0000-0000-0000B4100000}"/>
    <cellStyle name="60% - Accent2 4 5" xfId="20094" xr:uid="{00000000-0005-0000-0000-0000B5100000}"/>
    <cellStyle name="60% - Accent2 5" xfId="216" xr:uid="{00000000-0005-0000-0000-0000B6100000}"/>
    <cellStyle name="60% - Accent2 5 2" xfId="217" xr:uid="{00000000-0005-0000-0000-0000B7100000}"/>
    <cellStyle name="60% - Accent2 5 2 2" xfId="1997" xr:uid="{00000000-0005-0000-0000-0000B8100000}"/>
    <cellStyle name="60% - Accent2 5 2 3" xfId="20097" xr:uid="{00000000-0005-0000-0000-0000B9100000}"/>
    <cellStyle name="60% - Accent2 5 3" xfId="1998" xr:uid="{00000000-0005-0000-0000-0000BA100000}"/>
    <cellStyle name="60% - Accent2 5 4" xfId="1996" xr:uid="{00000000-0005-0000-0000-0000BB100000}"/>
    <cellStyle name="60% - Accent2 5 5" xfId="20096" xr:uid="{00000000-0005-0000-0000-0000BC100000}"/>
    <cellStyle name="60% - Accent2 6" xfId="218" xr:uid="{00000000-0005-0000-0000-0000BD100000}"/>
    <cellStyle name="60% - Accent2 6 2" xfId="219" xr:uid="{00000000-0005-0000-0000-0000BE100000}"/>
    <cellStyle name="60% - Accent2 6 2 2" xfId="2000" xr:uid="{00000000-0005-0000-0000-0000BF100000}"/>
    <cellStyle name="60% - Accent2 6 2 3" xfId="20099" xr:uid="{00000000-0005-0000-0000-0000C0100000}"/>
    <cellStyle name="60% - Accent2 6 3" xfId="2001" xr:uid="{00000000-0005-0000-0000-0000C1100000}"/>
    <cellStyle name="60% - Accent2 6 4" xfId="1999" xr:uid="{00000000-0005-0000-0000-0000C2100000}"/>
    <cellStyle name="60% - Accent2 6 5" xfId="20098" xr:uid="{00000000-0005-0000-0000-0000C3100000}"/>
    <cellStyle name="60% - Accent2 7" xfId="20087" xr:uid="{00000000-0005-0000-0000-0000C4100000}"/>
    <cellStyle name="60% - Accent3" xfId="2002" xr:uid="{00000000-0005-0000-0000-0000C5100000}"/>
    <cellStyle name="60% - Accent3 2" xfId="220" xr:uid="{00000000-0005-0000-0000-0000C6100000}"/>
    <cellStyle name="60% - Accent3 2 2" xfId="221" xr:uid="{00000000-0005-0000-0000-0000C7100000}"/>
    <cellStyle name="60% - Accent3 2 2 2" xfId="2004" xr:uid="{00000000-0005-0000-0000-0000C8100000}"/>
    <cellStyle name="60% - Accent3 2 2 3" xfId="20102" xr:uid="{00000000-0005-0000-0000-0000C9100000}"/>
    <cellStyle name="60% - Accent3 2 3" xfId="222" xr:uid="{00000000-0005-0000-0000-0000CA100000}"/>
    <cellStyle name="60% - Accent3 2 3 2" xfId="2006" xr:uid="{00000000-0005-0000-0000-0000CB100000}"/>
    <cellStyle name="60% - Accent3 2 3 3" xfId="2007" xr:uid="{00000000-0005-0000-0000-0000CC100000}"/>
    <cellStyle name="60% - Accent3 2 3 4" xfId="2005" xr:uid="{00000000-0005-0000-0000-0000CD100000}"/>
    <cellStyle name="60% - Accent3 2 3 5" xfId="20103" xr:uid="{00000000-0005-0000-0000-0000CE100000}"/>
    <cellStyle name="60% - Accent3 2 4" xfId="223" xr:uid="{00000000-0005-0000-0000-0000CF100000}"/>
    <cellStyle name="60% - Accent3 2 4 2" xfId="2008" xr:uid="{00000000-0005-0000-0000-0000D0100000}"/>
    <cellStyle name="60% - Accent3 2 4 3" xfId="20104" xr:uid="{00000000-0005-0000-0000-0000D1100000}"/>
    <cellStyle name="60% - Accent3 2 5" xfId="2009" xr:uid="{00000000-0005-0000-0000-0000D2100000}"/>
    <cellStyle name="60% - Accent3 2 6" xfId="19630" xr:uid="{00000000-0005-0000-0000-0000D3100000}"/>
    <cellStyle name="60% - Accent3 2 7" xfId="2003" xr:uid="{00000000-0005-0000-0000-0000D4100000}"/>
    <cellStyle name="60% - Accent3 2 8" xfId="20101" xr:uid="{00000000-0005-0000-0000-0000D5100000}"/>
    <cellStyle name="60% - Accent3 3" xfId="224" xr:uid="{00000000-0005-0000-0000-0000D6100000}"/>
    <cellStyle name="60% - Accent3 3 2" xfId="225" xr:uid="{00000000-0005-0000-0000-0000D7100000}"/>
    <cellStyle name="60% - Accent3 3 2 2" xfId="2011" xr:uid="{00000000-0005-0000-0000-0000D8100000}"/>
    <cellStyle name="60% - Accent3 3 2 3" xfId="20106" xr:uid="{00000000-0005-0000-0000-0000D9100000}"/>
    <cellStyle name="60% - Accent3 3 3" xfId="2012" xr:uid="{00000000-0005-0000-0000-0000DA100000}"/>
    <cellStyle name="60% - Accent3 3 4" xfId="2010" xr:uid="{00000000-0005-0000-0000-0000DB100000}"/>
    <cellStyle name="60% - Accent3 3 5" xfId="20105" xr:uid="{00000000-0005-0000-0000-0000DC100000}"/>
    <cellStyle name="60% - Accent3 4" xfId="226" xr:uid="{00000000-0005-0000-0000-0000DD100000}"/>
    <cellStyle name="60% - Accent3 4 2" xfId="227" xr:uid="{00000000-0005-0000-0000-0000DE100000}"/>
    <cellStyle name="60% - Accent3 4 2 2" xfId="2014" xr:uid="{00000000-0005-0000-0000-0000DF100000}"/>
    <cellStyle name="60% - Accent3 4 2 3" xfId="20108" xr:uid="{00000000-0005-0000-0000-0000E0100000}"/>
    <cellStyle name="60% - Accent3 4 3" xfId="2015" xr:uid="{00000000-0005-0000-0000-0000E1100000}"/>
    <cellStyle name="60% - Accent3 4 4" xfId="2013" xr:uid="{00000000-0005-0000-0000-0000E2100000}"/>
    <cellStyle name="60% - Accent3 4 5" xfId="20107" xr:uid="{00000000-0005-0000-0000-0000E3100000}"/>
    <cellStyle name="60% - Accent3 5" xfId="228" xr:uid="{00000000-0005-0000-0000-0000E4100000}"/>
    <cellStyle name="60% - Accent3 5 2" xfId="229" xr:uid="{00000000-0005-0000-0000-0000E5100000}"/>
    <cellStyle name="60% - Accent3 5 2 2" xfId="2017" xr:uid="{00000000-0005-0000-0000-0000E6100000}"/>
    <cellStyle name="60% - Accent3 5 2 3" xfId="20110" xr:uid="{00000000-0005-0000-0000-0000E7100000}"/>
    <cellStyle name="60% - Accent3 5 3" xfId="2018" xr:uid="{00000000-0005-0000-0000-0000E8100000}"/>
    <cellStyle name="60% - Accent3 5 4" xfId="2016" xr:uid="{00000000-0005-0000-0000-0000E9100000}"/>
    <cellStyle name="60% - Accent3 5 5" xfId="20109" xr:uid="{00000000-0005-0000-0000-0000EA100000}"/>
    <cellStyle name="60% - Accent3 6" xfId="230" xr:uid="{00000000-0005-0000-0000-0000EB100000}"/>
    <cellStyle name="60% - Accent3 6 2" xfId="231" xr:uid="{00000000-0005-0000-0000-0000EC100000}"/>
    <cellStyle name="60% - Accent3 6 2 2" xfId="2020" xr:uid="{00000000-0005-0000-0000-0000ED100000}"/>
    <cellStyle name="60% - Accent3 6 2 3" xfId="20112" xr:uid="{00000000-0005-0000-0000-0000EE100000}"/>
    <cellStyle name="60% - Accent3 6 3" xfId="2021" xr:uid="{00000000-0005-0000-0000-0000EF100000}"/>
    <cellStyle name="60% - Accent3 6 4" xfId="2019" xr:uid="{00000000-0005-0000-0000-0000F0100000}"/>
    <cellStyle name="60% - Accent3 6 5" xfId="20111" xr:uid="{00000000-0005-0000-0000-0000F1100000}"/>
    <cellStyle name="60% - Accent3 7" xfId="20100" xr:uid="{00000000-0005-0000-0000-0000F2100000}"/>
    <cellStyle name="60% - Accent4" xfId="2022" xr:uid="{00000000-0005-0000-0000-0000F3100000}"/>
    <cellStyle name="60% - Accent4 2" xfId="232" xr:uid="{00000000-0005-0000-0000-0000F4100000}"/>
    <cellStyle name="60% - Accent4 2 2" xfId="233" xr:uid="{00000000-0005-0000-0000-0000F5100000}"/>
    <cellStyle name="60% - Accent4 2 2 2" xfId="2024" xr:uid="{00000000-0005-0000-0000-0000F6100000}"/>
    <cellStyle name="60% - Accent4 2 2 3" xfId="20115" xr:uid="{00000000-0005-0000-0000-0000F7100000}"/>
    <cellStyle name="60% - Accent4 2 3" xfId="234" xr:uid="{00000000-0005-0000-0000-0000F8100000}"/>
    <cellStyle name="60% - Accent4 2 3 2" xfId="2026" xr:uid="{00000000-0005-0000-0000-0000F9100000}"/>
    <cellStyle name="60% - Accent4 2 3 3" xfId="2027" xr:uid="{00000000-0005-0000-0000-0000FA100000}"/>
    <cellStyle name="60% - Accent4 2 3 4" xfId="2025" xr:uid="{00000000-0005-0000-0000-0000FB100000}"/>
    <cellStyle name="60% - Accent4 2 3 5" xfId="20116" xr:uid="{00000000-0005-0000-0000-0000FC100000}"/>
    <cellStyle name="60% - Accent4 2 4" xfId="235" xr:uid="{00000000-0005-0000-0000-0000FD100000}"/>
    <cellStyle name="60% - Accent4 2 4 2" xfId="2028" xr:uid="{00000000-0005-0000-0000-0000FE100000}"/>
    <cellStyle name="60% - Accent4 2 4 3" xfId="20117" xr:uid="{00000000-0005-0000-0000-0000FF100000}"/>
    <cellStyle name="60% - Accent4 2 5" xfId="2029" xr:uid="{00000000-0005-0000-0000-000000110000}"/>
    <cellStyle name="60% - Accent4 2 6" xfId="2023" xr:uid="{00000000-0005-0000-0000-000001110000}"/>
    <cellStyle name="60% - Accent4 2 7" xfId="20114" xr:uid="{00000000-0005-0000-0000-000002110000}"/>
    <cellStyle name="60% - Accent4 3" xfId="236" xr:uid="{00000000-0005-0000-0000-000003110000}"/>
    <cellStyle name="60% - Accent4 3 2" xfId="237" xr:uid="{00000000-0005-0000-0000-000004110000}"/>
    <cellStyle name="60% - Accent4 3 2 2" xfId="2031" xr:uid="{00000000-0005-0000-0000-000005110000}"/>
    <cellStyle name="60% - Accent4 3 2 3" xfId="20119" xr:uid="{00000000-0005-0000-0000-000006110000}"/>
    <cellStyle name="60% - Accent4 3 3" xfId="2032" xr:uid="{00000000-0005-0000-0000-000007110000}"/>
    <cellStyle name="60% - Accent4 3 4" xfId="2030" xr:uid="{00000000-0005-0000-0000-000008110000}"/>
    <cellStyle name="60% - Accent4 3 5" xfId="20118" xr:uid="{00000000-0005-0000-0000-000009110000}"/>
    <cellStyle name="60% - Accent4 4" xfId="238" xr:uid="{00000000-0005-0000-0000-00000A110000}"/>
    <cellStyle name="60% - Accent4 4 2" xfId="239" xr:uid="{00000000-0005-0000-0000-00000B110000}"/>
    <cellStyle name="60% - Accent4 4 2 2" xfId="2034" xr:uid="{00000000-0005-0000-0000-00000C110000}"/>
    <cellStyle name="60% - Accent4 4 2 3" xfId="20121" xr:uid="{00000000-0005-0000-0000-00000D110000}"/>
    <cellStyle name="60% - Accent4 4 3" xfId="2035" xr:uid="{00000000-0005-0000-0000-00000E110000}"/>
    <cellStyle name="60% - Accent4 4 4" xfId="2033" xr:uid="{00000000-0005-0000-0000-00000F110000}"/>
    <cellStyle name="60% - Accent4 4 5" xfId="20120" xr:uid="{00000000-0005-0000-0000-000010110000}"/>
    <cellStyle name="60% - Accent4 5" xfId="240" xr:uid="{00000000-0005-0000-0000-000011110000}"/>
    <cellStyle name="60% - Accent4 5 2" xfId="241" xr:uid="{00000000-0005-0000-0000-000012110000}"/>
    <cellStyle name="60% - Accent4 5 2 2" xfId="2037" xr:uid="{00000000-0005-0000-0000-000013110000}"/>
    <cellStyle name="60% - Accent4 5 2 3" xfId="20123" xr:uid="{00000000-0005-0000-0000-000014110000}"/>
    <cellStyle name="60% - Accent4 5 3" xfId="2038" xr:uid="{00000000-0005-0000-0000-000015110000}"/>
    <cellStyle name="60% - Accent4 5 4" xfId="2036" xr:uid="{00000000-0005-0000-0000-000016110000}"/>
    <cellStyle name="60% - Accent4 5 5" xfId="20122" xr:uid="{00000000-0005-0000-0000-000017110000}"/>
    <cellStyle name="60% - Accent4 6" xfId="242" xr:uid="{00000000-0005-0000-0000-000018110000}"/>
    <cellStyle name="60% - Accent4 6 2" xfId="243" xr:uid="{00000000-0005-0000-0000-000019110000}"/>
    <cellStyle name="60% - Accent4 6 2 2" xfId="2040" xr:uid="{00000000-0005-0000-0000-00001A110000}"/>
    <cellStyle name="60% - Accent4 6 2 3" xfId="20125" xr:uid="{00000000-0005-0000-0000-00001B110000}"/>
    <cellStyle name="60% - Accent4 6 3" xfId="2041" xr:uid="{00000000-0005-0000-0000-00001C110000}"/>
    <cellStyle name="60% - Accent4 6 4" xfId="2039" xr:uid="{00000000-0005-0000-0000-00001D110000}"/>
    <cellStyle name="60% - Accent4 6 5" xfId="20124" xr:uid="{00000000-0005-0000-0000-00001E110000}"/>
    <cellStyle name="60% - Accent4 7" xfId="20113" xr:uid="{00000000-0005-0000-0000-00001F110000}"/>
    <cellStyle name="60% - Accent5" xfId="2042" xr:uid="{00000000-0005-0000-0000-000020110000}"/>
    <cellStyle name="60% - Accent5 2" xfId="244" xr:uid="{00000000-0005-0000-0000-000021110000}"/>
    <cellStyle name="60% - Accent5 2 2" xfId="245" xr:uid="{00000000-0005-0000-0000-000022110000}"/>
    <cellStyle name="60% - Accent5 2 2 2" xfId="2044" xr:uid="{00000000-0005-0000-0000-000023110000}"/>
    <cellStyle name="60% - Accent5 2 2 3" xfId="20128" xr:uid="{00000000-0005-0000-0000-000024110000}"/>
    <cellStyle name="60% - Accent5 2 3" xfId="246" xr:uid="{00000000-0005-0000-0000-000025110000}"/>
    <cellStyle name="60% - Accent5 2 3 2" xfId="2046" xr:uid="{00000000-0005-0000-0000-000026110000}"/>
    <cellStyle name="60% - Accent5 2 3 3" xfId="2047" xr:uid="{00000000-0005-0000-0000-000027110000}"/>
    <cellStyle name="60% - Accent5 2 3 4" xfId="2045" xr:uid="{00000000-0005-0000-0000-000028110000}"/>
    <cellStyle name="60% - Accent5 2 3 5" xfId="20129" xr:uid="{00000000-0005-0000-0000-000029110000}"/>
    <cellStyle name="60% - Accent5 2 4" xfId="247" xr:uid="{00000000-0005-0000-0000-00002A110000}"/>
    <cellStyle name="60% - Accent5 2 4 2" xfId="2048" xr:uid="{00000000-0005-0000-0000-00002B110000}"/>
    <cellStyle name="60% - Accent5 2 4 3" xfId="20130" xr:uid="{00000000-0005-0000-0000-00002C110000}"/>
    <cellStyle name="60% - Accent5 2 5" xfId="2049" xr:uid="{00000000-0005-0000-0000-00002D110000}"/>
    <cellStyle name="60% - Accent5 2 6" xfId="2043" xr:uid="{00000000-0005-0000-0000-00002E110000}"/>
    <cellStyle name="60% - Accent5 2 7" xfId="20127" xr:uid="{00000000-0005-0000-0000-00002F110000}"/>
    <cellStyle name="60% - Accent5 3" xfId="248" xr:uid="{00000000-0005-0000-0000-000030110000}"/>
    <cellStyle name="60% - Accent5 3 2" xfId="249" xr:uid="{00000000-0005-0000-0000-000031110000}"/>
    <cellStyle name="60% - Accent5 3 2 2" xfId="2051" xr:uid="{00000000-0005-0000-0000-000032110000}"/>
    <cellStyle name="60% - Accent5 3 2 3" xfId="20132" xr:uid="{00000000-0005-0000-0000-000033110000}"/>
    <cellStyle name="60% - Accent5 3 3" xfId="2052" xr:uid="{00000000-0005-0000-0000-000034110000}"/>
    <cellStyle name="60% - Accent5 3 4" xfId="2050" xr:uid="{00000000-0005-0000-0000-000035110000}"/>
    <cellStyle name="60% - Accent5 3 5" xfId="20131" xr:uid="{00000000-0005-0000-0000-000036110000}"/>
    <cellStyle name="60% - Accent5 4" xfId="250" xr:uid="{00000000-0005-0000-0000-000037110000}"/>
    <cellStyle name="60% - Accent5 4 2" xfId="251" xr:uid="{00000000-0005-0000-0000-000038110000}"/>
    <cellStyle name="60% - Accent5 4 2 2" xfId="2054" xr:uid="{00000000-0005-0000-0000-000039110000}"/>
    <cellStyle name="60% - Accent5 4 2 3" xfId="20134" xr:uid="{00000000-0005-0000-0000-00003A110000}"/>
    <cellStyle name="60% - Accent5 4 3" xfId="2055" xr:uid="{00000000-0005-0000-0000-00003B110000}"/>
    <cellStyle name="60% - Accent5 4 4" xfId="2053" xr:uid="{00000000-0005-0000-0000-00003C110000}"/>
    <cellStyle name="60% - Accent5 4 5" xfId="20133" xr:uid="{00000000-0005-0000-0000-00003D110000}"/>
    <cellStyle name="60% - Accent5 5" xfId="252" xr:uid="{00000000-0005-0000-0000-00003E110000}"/>
    <cellStyle name="60% - Accent5 5 2" xfId="253" xr:uid="{00000000-0005-0000-0000-00003F110000}"/>
    <cellStyle name="60% - Accent5 5 2 2" xfId="2057" xr:uid="{00000000-0005-0000-0000-000040110000}"/>
    <cellStyle name="60% - Accent5 5 2 3" xfId="20136" xr:uid="{00000000-0005-0000-0000-000041110000}"/>
    <cellStyle name="60% - Accent5 5 3" xfId="2058" xr:uid="{00000000-0005-0000-0000-000042110000}"/>
    <cellStyle name="60% - Accent5 5 4" xfId="2056" xr:uid="{00000000-0005-0000-0000-000043110000}"/>
    <cellStyle name="60% - Accent5 5 5" xfId="20135" xr:uid="{00000000-0005-0000-0000-000044110000}"/>
    <cellStyle name="60% - Accent5 6" xfId="254" xr:uid="{00000000-0005-0000-0000-000045110000}"/>
    <cellStyle name="60% - Accent5 6 2" xfId="255" xr:uid="{00000000-0005-0000-0000-000046110000}"/>
    <cellStyle name="60% - Accent5 6 2 2" xfId="2060" xr:uid="{00000000-0005-0000-0000-000047110000}"/>
    <cellStyle name="60% - Accent5 6 2 3" xfId="20138" xr:uid="{00000000-0005-0000-0000-000048110000}"/>
    <cellStyle name="60% - Accent5 6 3" xfId="2061" xr:uid="{00000000-0005-0000-0000-000049110000}"/>
    <cellStyle name="60% - Accent5 6 4" xfId="2059" xr:uid="{00000000-0005-0000-0000-00004A110000}"/>
    <cellStyle name="60% - Accent5 6 5" xfId="20137" xr:uid="{00000000-0005-0000-0000-00004B110000}"/>
    <cellStyle name="60% - Accent5 7" xfId="20126" xr:uid="{00000000-0005-0000-0000-00004C110000}"/>
    <cellStyle name="60% - Accent6" xfId="2062" xr:uid="{00000000-0005-0000-0000-00004D110000}"/>
    <cellStyle name="60% - Accent6 2" xfId="256" xr:uid="{00000000-0005-0000-0000-00004E110000}"/>
    <cellStyle name="60% - Accent6 2 2" xfId="257" xr:uid="{00000000-0005-0000-0000-00004F110000}"/>
    <cellStyle name="60% - Accent6 2 2 2" xfId="2064" xr:uid="{00000000-0005-0000-0000-000050110000}"/>
    <cellStyle name="60% - Accent6 2 2 3" xfId="20141" xr:uid="{00000000-0005-0000-0000-000051110000}"/>
    <cellStyle name="60% - Accent6 2 3" xfId="258" xr:uid="{00000000-0005-0000-0000-000052110000}"/>
    <cellStyle name="60% - Accent6 2 3 2" xfId="2066" xr:uid="{00000000-0005-0000-0000-000053110000}"/>
    <cellStyle name="60% - Accent6 2 3 3" xfId="2067" xr:uid="{00000000-0005-0000-0000-000054110000}"/>
    <cellStyle name="60% - Accent6 2 3 4" xfId="2065" xr:uid="{00000000-0005-0000-0000-000055110000}"/>
    <cellStyle name="60% - Accent6 2 3 5" xfId="20142" xr:uid="{00000000-0005-0000-0000-000056110000}"/>
    <cellStyle name="60% - Accent6 2 4" xfId="259" xr:uid="{00000000-0005-0000-0000-000057110000}"/>
    <cellStyle name="60% - Accent6 2 4 2" xfId="2068" xr:uid="{00000000-0005-0000-0000-000058110000}"/>
    <cellStyle name="60% - Accent6 2 4 3" xfId="20143" xr:uid="{00000000-0005-0000-0000-000059110000}"/>
    <cellStyle name="60% - Accent6 2 5" xfId="2069" xr:uid="{00000000-0005-0000-0000-00005A110000}"/>
    <cellStyle name="60% - Accent6 2 6" xfId="2063" xr:uid="{00000000-0005-0000-0000-00005B110000}"/>
    <cellStyle name="60% - Accent6 2 7" xfId="20140" xr:uid="{00000000-0005-0000-0000-00005C110000}"/>
    <cellStyle name="60% - Accent6 3" xfId="260" xr:uid="{00000000-0005-0000-0000-00005D110000}"/>
    <cellStyle name="60% - Accent6 3 2" xfId="261" xr:uid="{00000000-0005-0000-0000-00005E110000}"/>
    <cellStyle name="60% - Accent6 3 2 2" xfId="2071" xr:uid="{00000000-0005-0000-0000-00005F110000}"/>
    <cellStyle name="60% - Accent6 3 2 3" xfId="20145" xr:uid="{00000000-0005-0000-0000-000060110000}"/>
    <cellStyle name="60% - Accent6 3 3" xfId="2072" xr:uid="{00000000-0005-0000-0000-000061110000}"/>
    <cellStyle name="60% - Accent6 3 4" xfId="2070" xr:uid="{00000000-0005-0000-0000-000062110000}"/>
    <cellStyle name="60% - Accent6 3 5" xfId="20144" xr:uid="{00000000-0005-0000-0000-000063110000}"/>
    <cellStyle name="60% - Accent6 4" xfId="262" xr:uid="{00000000-0005-0000-0000-000064110000}"/>
    <cellStyle name="60% - Accent6 4 2" xfId="263" xr:uid="{00000000-0005-0000-0000-000065110000}"/>
    <cellStyle name="60% - Accent6 4 2 2" xfId="2074" xr:uid="{00000000-0005-0000-0000-000066110000}"/>
    <cellStyle name="60% - Accent6 4 2 3" xfId="20147" xr:uid="{00000000-0005-0000-0000-000067110000}"/>
    <cellStyle name="60% - Accent6 4 3" xfId="2075" xr:uid="{00000000-0005-0000-0000-000068110000}"/>
    <cellStyle name="60% - Accent6 4 4" xfId="2073" xr:uid="{00000000-0005-0000-0000-000069110000}"/>
    <cellStyle name="60% - Accent6 4 5" xfId="20146" xr:uid="{00000000-0005-0000-0000-00006A110000}"/>
    <cellStyle name="60% - Accent6 5" xfId="264" xr:uid="{00000000-0005-0000-0000-00006B110000}"/>
    <cellStyle name="60% - Accent6 5 2" xfId="265" xr:uid="{00000000-0005-0000-0000-00006C110000}"/>
    <cellStyle name="60% - Accent6 5 2 2" xfId="2077" xr:uid="{00000000-0005-0000-0000-00006D110000}"/>
    <cellStyle name="60% - Accent6 5 2 3" xfId="20149" xr:uid="{00000000-0005-0000-0000-00006E110000}"/>
    <cellStyle name="60% - Accent6 5 3" xfId="2078" xr:uid="{00000000-0005-0000-0000-00006F110000}"/>
    <cellStyle name="60% - Accent6 5 4" xfId="2076" xr:uid="{00000000-0005-0000-0000-000070110000}"/>
    <cellStyle name="60% - Accent6 5 5" xfId="20148" xr:uid="{00000000-0005-0000-0000-000071110000}"/>
    <cellStyle name="60% - Accent6 6" xfId="266" xr:uid="{00000000-0005-0000-0000-000072110000}"/>
    <cellStyle name="60% - Accent6 6 2" xfId="267" xr:uid="{00000000-0005-0000-0000-000073110000}"/>
    <cellStyle name="60% - Accent6 6 2 2" xfId="2080" xr:uid="{00000000-0005-0000-0000-000074110000}"/>
    <cellStyle name="60% - Accent6 6 2 3" xfId="20151" xr:uid="{00000000-0005-0000-0000-000075110000}"/>
    <cellStyle name="60% - Accent6 6 3" xfId="2081" xr:uid="{00000000-0005-0000-0000-000076110000}"/>
    <cellStyle name="60% - Accent6 6 4" xfId="2079" xr:uid="{00000000-0005-0000-0000-000077110000}"/>
    <cellStyle name="60% - Accent6 6 5" xfId="20150" xr:uid="{00000000-0005-0000-0000-000078110000}"/>
    <cellStyle name="60% - Accent6 7" xfId="20139" xr:uid="{00000000-0005-0000-0000-000079110000}"/>
    <cellStyle name="60% - Isticanje1" xfId="268" xr:uid="{00000000-0005-0000-0000-00007A110000}"/>
    <cellStyle name="60% - Isticanje1 2" xfId="269" xr:uid="{00000000-0005-0000-0000-00007B110000}"/>
    <cellStyle name="60% - Isticanje1 2 2" xfId="20153" xr:uid="{00000000-0005-0000-0000-00007C110000}"/>
    <cellStyle name="60% - Isticanje1 3" xfId="20152" xr:uid="{00000000-0005-0000-0000-00007D110000}"/>
    <cellStyle name="60% - Isticanje2" xfId="270" xr:uid="{00000000-0005-0000-0000-00007E110000}"/>
    <cellStyle name="60% - Isticanje2 2" xfId="271" xr:uid="{00000000-0005-0000-0000-00007F110000}"/>
    <cellStyle name="60% - Isticanje2 2 2" xfId="20155" xr:uid="{00000000-0005-0000-0000-000080110000}"/>
    <cellStyle name="60% - Isticanje2 3" xfId="20154" xr:uid="{00000000-0005-0000-0000-000081110000}"/>
    <cellStyle name="60% - Isticanje3" xfId="272" xr:uid="{00000000-0005-0000-0000-000082110000}"/>
    <cellStyle name="60% - Isticanje3 2" xfId="273" xr:uid="{00000000-0005-0000-0000-000083110000}"/>
    <cellStyle name="60% - Isticanje3 2 2" xfId="20157" xr:uid="{00000000-0005-0000-0000-000084110000}"/>
    <cellStyle name="60% - Isticanje3 3" xfId="20156" xr:uid="{00000000-0005-0000-0000-000085110000}"/>
    <cellStyle name="60% - Isticanje4" xfId="274" xr:uid="{00000000-0005-0000-0000-000086110000}"/>
    <cellStyle name="60% - Isticanje4 2" xfId="275" xr:uid="{00000000-0005-0000-0000-000087110000}"/>
    <cellStyle name="60% - Isticanje4 2 2" xfId="20159" xr:uid="{00000000-0005-0000-0000-000088110000}"/>
    <cellStyle name="60% - Isticanje4 3" xfId="20158" xr:uid="{00000000-0005-0000-0000-000089110000}"/>
    <cellStyle name="60% - Isticanje5" xfId="276" xr:uid="{00000000-0005-0000-0000-00008A110000}"/>
    <cellStyle name="60% - Isticanje5 2" xfId="277" xr:uid="{00000000-0005-0000-0000-00008B110000}"/>
    <cellStyle name="60% - Isticanje5 2 2" xfId="20161" xr:uid="{00000000-0005-0000-0000-00008C110000}"/>
    <cellStyle name="60% - Isticanje5 3" xfId="20160" xr:uid="{00000000-0005-0000-0000-00008D110000}"/>
    <cellStyle name="60% - Isticanje6" xfId="278" xr:uid="{00000000-0005-0000-0000-00008E110000}"/>
    <cellStyle name="60% - Isticanje6 2" xfId="279" xr:uid="{00000000-0005-0000-0000-00008F110000}"/>
    <cellStyle name="60% - Isticanje6 2 2" xfId="20163" xr:uid="{00000000-0005-0000-0000-000090110000}"/>
    <cellStyle name="60% - Isticanje6 3" xfId="20162" xr:uid="{00000000-0005-0000-0000-000091110000}"/>
    <cellStyle name="A4 Small 210 x 297 mm" xfId="2082" xr:uid="{00000000-0005-0000-0000-000092110000}"/>
    <cellStyle name="A4 Small 210 x 297 mm 2" xfId="2083" xr:uid="{00000000-0005-0000-0000-000093110000}"/>
    <cellStyle name="A4 Small 210 x 297 mm 3" xfId="2084" xr:uid="{00000000-0005-0000-0000-000094110000}"/>
    <cellStyle name="Accent1" xfId="2085" xr:uid="{00000000-0005-0000-0000-000095110000}"/>
    <cellStyle name="Accent1 - 20%" xfId="2086" xr:uid="{00000000-0005-0000-0000-000096110000}"/>
    <cellStyle name="Accent1 - 20% 2" xfId="2087" xr:uid="{00000000-0005-0000-0000-000097110000}"/>
    <cellStyle name="Accent1 - 20% 3" xfId="2088" xr:uid="{00000000-0005-0000-0000-000098110000}"/>
    <cellStyle name="Accent1 - 20% 4" xfId="19631" xr:uid="{00000000-0005-0000-0000-000099110000}"/>
    <cellStyle name="Accent1 - 40%" xfId="2089" xr:uid="{00000000-0005-0000-0000-00009A110000}"/>
    <cellStyle name="Accent1 - 40% 2" xfId="2090" xr:uid="{00000000-0005-0000-0000-00009B110000}"/>
    <cellStyle name="Accent1 - 40% 3" xfId="2091" xr:uid="{00000000-0005-0000-0000-00009C110000}"/>
    <cellStyle name="Accent1 - 40% 4" xfId="19632" xr:uid="{00000000-0005-0000-0000-00009D110000}"/>
    <cellStyle name="Accent1 - 60%" xfId="2092" xr:uid="{00000000-0005-0000-0000-00009E110000}"/>
    <cellStyle name="Accent1 - 60% 2" xfId="2093" xr:uid="{00000000-0005-0000-0000-00009F110000}"/>
    <cellStyle name="Accent1 - 60% 3" xfId="2094" xr:uid="{00000000-0005-0000-0000-0000A0110000}"/>
    <cellStyle name="Accent1 - 60% 4" xfId="19633" xr:uid="{00000000-0005-0000-0000-0000A1110000}"/>
    <cellStyle name="Accent1 10" xfId="5185" xr:uid="{00000000-0005-0000-0000-0000A2110000}"/>
    <cellStyle name="Accent1 11" xfId="5220" xr:uid="{00000000-0005-0000-0000-0000A3110000}"/>
    <cellStyle name="Accent1 12" xfId="5210" xr:uid="{00000000-0005-0000-0000-0000A4110000}"/>
    <cellStyle name="Accent1 13" xfId="5261" xr:uid="{00000000-0005-0000-0000-0000A5110000}"/>
    <cellStyle name="Accent1 14" xfId="5251" xr:uid="{00000000-0005-0000-0000-0000A6110000}"/>
    <cellStyle name="Accent1 15" xfId="5265" xr:uid="{00000000-0005-0000-0000-0000A7110000}"/>
    <cellStyle name="Accent1 16" xfId="5270" xr:uid="{00000000-0005-0000-0000-0000A8110000}"/>
    <cellStyle name="Accent1 17" xfId="5262" xr:uid="{00000000-0005-0000-0000-0000A9110000}"/>
    <cellStyle name="Accent1 18" xfId="5273" xr:uid="{00000000-0005-0000-0000-0000AA110000}"/>
    <cellStyle name="Accent1 19" xfId="20164" xr:uid="{00000000-0005-0000-0000-0000AB110000}"/>
    <cellStyle name="Accent1 2" xfId="280" xr:uid="{00000000-0005-0000-0000-0000AC110000}"/>
    <cellStyle name="Accent1 2 2" xfId="281" xr:uid="{00000000-0005-0000-0000-0000AD110000}"/>
    <cellStyle name="Accent1 2 2 2" xfId="2096" xr:uid="{00000000-0005-0000-0000-0000AE110000}"/>
    <cellStyle name="Accent1 2 2 3" xfId="20166" xr:uid="{00000000-0005-0000-0000-0000AF110000}"/>
    <cellStyle name="Accent1 2 3" xfId="282" xr:uid="{00000000-0005-0000-0000-0000B0110000}"/>
    <cellStyle name="Accent1 2 3 2" xfId="2098" xr:uid="{00000000-0005-0000-0000-0000B1110000}"/>
    <cellStyle name="Accent1 2 3 3" xfId="2099" xr:uid="{00000000-0005-0000-0000-0000B2110000}"/>
    <cellStyle name="Accent1 2 3 4" xfId="2097" xr:uid="{00000000-0005-0000-0000-0000B3110000}"/>
    <cellStyle name="Accent1 2 3 5" xfId="20167" xr:uid="{00000000-0005-0000-0000-0000B4110000}"/>
    <cellStyle name="Accent1 2 4" xfId="283" xr:uid="{00000000-0005-0000-0000-0000B5110000}"/>
    <cellStyle name="Accent1 2 4 2" xfId="2101" xr:uid="{00000000-0005-0000-0000-0000B6110000}"/>
    <cellStyle name="Accent1 2 4 3" xfId="2102" xr:uid="{00000000-0005-0000-0000-0000B7110000}"/>
    <cellStyle name="Accent1 2 4 4" xfId="2100" xr:uid="{00000000-0005-0000-0000-0000B8110000}"/>
    <cellStyle name="Accent1 2 4 5" xfId="20168" xr:uid="{00000000-0005-0000-0000-0000B9110000}"/>
    <cellStyle name="Accent1 2 5" xfId="2103" xr:uid="{00000000-0005-0000-0000-0000BA110000}"/>
    <cellStyle name="Accent1 2 6" xfId="2104" xr:uid="{00000000-0005-0000-0000-0000BB110000}"/>
    <cellStyle name="Accent1 2 7" xfId="2095" xr:uid="{00000000-0005-0000-0000-0000BC110000}"/>
    <cellStyle name="Accent1 2 8" xfId="20165" xr:uid="{00000000-0005-0000-0000-0000BD110000}"/>
    <cellStyle name="Accent1 3" xfId="284" xr:uid="{00000000-0005-0000-0000-0000BE110000}"/>
    <cellStyle name="Accent1 3 2" xfId="285" xr:uid="{00000000-0005-0000-0000-0000BF110000}"/>
    <cellStyle name="Accent1 3 2 2" xfId="2106" xr:uid="{00000000-0005-0000-0000-0000C0110000}"/>
    <cellStyle name="Accent1 3 2 3" xfId="20170" xr:uid="{00000000-0005-0000-0000-0000C1110000}"/>
    <cellStyle name="Accent1 3 3" xfId="2107" xr:uid="{00000000-0005-0000-0000-0000C2110000}"/>
    <cellStyle name="Accent1 3 4" xfId="2105" xr:uid="{00000000-0005-0000-0000-0000C3110000}"/>
    <cellStyle name="Accent1 3 5" xfId="20169" xr:uid="{00000000-0005-0000-0000-0000C4110000}"/>
    <cellStyle name="Accent1 4" xfId="286" xr:uid="{00000000-0005-0000-0000-0000C5110000}"/>
    <cellStyle name="Accent1 4 2" xfId="287" xr:uid="{00000000-0005-0000-0000-0000C6110000}"/>
    <cellStyle name="Accent1 4 2 2" xfId="2109" xr:uid="{00000000-0005-0000-0000-0000C7110000}"/>
    <cellStyle name="Accent1 4 2 3" xfId="20172" xr:uid="{00000000-0005-0000-0000-0000C8110000}"/>
    <cellStyle name="Accent1 4 3" xfId="2110" xr:uid="{00000000-0005-0000-0000-0000C9110000}"/>
    <cellStyle name="Accent1 4 4" xfId="2108" xr:uid="{00000000-0005-0000-0000-0000CA110000}"/>
    <cellStyle name="Accent1 4 5" xfId="20171" xr:uid="{00000000-0005-0000-0000-0000CB110000}"/>
    <cellStyle name="Accent1 5" xfId="288" xr:uid="{00000000-0005-0000-0000-0000CC110000}"/>
    <cellStyle name="Accent1 5 2" xfId="289" xr:uid="{00000000-0005-0000-0000-0000CD110000}"/>
    <cellStyle name="Accent1 5 2 2" xfId="2112" xr:uid="{00000000-0005-0000-0000-0000CE110000}"/>
    <cellStyle name="Accent1 5 2 3" xfId="20174" xr:uid="{00000000-0005-0000-0000-0000CF110000}"/>
    <cellStyle name="Accent1 5 3" xfId="2113" xr:uid="{00000000-0005-0000-0000-0000D0110000}"/>
    <cellStyle name="Accent1 5 4" xfId="2111" xr:uid="{00000000-0005-0000-0000-0000D1110000}"/>
    <cellStyle name="Accent1 5 5" xfId="20173" xr:uid="{00000000-0005-0000-0000-0000D2110000}"/>
    <cellStyle name="Accent1 6" xfId="290" xr:uid="{00000000-0005-0000-0000-0000D3110000}"/>
    <cellStyle name="Accent1 6 2" xfId="291" xr:uid="{00000000-0005-0000-0000-0000D4110000}"/>
    <cellStyle name="Accent1 6 2 2" xfId="20176" xr:uid="{00000000-0005-0000-0000-0000D5110000}"/>
    <cellStyle name="Accent1 6 3" xfId="2114" xr:uid="{00000000-0005-0000-0000-0000D6110000}"/>
    <cellStyle name="Accent1 6 4" xfId="20175" xr:uid="{00000000-0005-0000-0000-0000D7110000}"/>
    <cellStyle name="Accent1 7" xfId="292" xr:uid="{00000000-0005-0000-0000-0000D8110000}"/>
    <cellStyle name="Accent1 7 2" xfId="2115" xr:uid="{00000000-0005-0000-0000-0000D9110000}"/>
    <cellStyle name="Accent1 8" xfId="2116" xr:uid="{00000000-0005-0000-0000-0000DA110000}"/>
    <cellStyle name="Accent1 9" xfId="2117" xr:uid="{00000000-0005-0000-0000-0000DB110000}"/>
    <cellStyle name="Accent1_zahtevek" xfId="19634" xr:uid="{00000000-0005-0000-0000-0000DC110000}"/>
    <cellStyle name="Accent2" xfId="2118" xr:uid="{00000000-0005-0000-0000-0000DD110000}"/>
    <cellStyle name="Accent2 - 20%" xfId="2119" xr:uid="{00000000-0005-0000-0000-0000DE110000}"/>
    <cellStyle name="Accent2 - 20% 2" xfId="2120" xr:uid="{00000000-0005-0000-0000-0000DF110000}"/>
    <cellStyle name="Accent2 - 20% 3" xfId="2121" xr:uid="{00000000-0005-0000-0000-0000E0110000}"/>
    <cellStyle name="Accent2 - 20% 4" xfId="19635" xr:uid="{00000000-0005-0000-0000-0000E1110000}"/>
    <cellStyle name="Accent2 - 40%" xfId="2122" xr:uid="{00000000-0005-0000-0000-0000E2110000}"/>
    <cellStyle name="Accent2 - 40% 2" xfId="2123" xr:uid="{00000000-0005-0000-0000-0000E3110000}"/>
    <cellStyle name="Accent2 - 40% 3" xfId="2124" xr:uid="{00000000-0005-0000-0000-0000E4110000}"/>
    <cellStyle name="Accent2 - 40% 4" xfId="19636" xr:uid="{00000000-0005-0000-0000-0000E5110000}"/>
    <cellStyle name="Accent2 - 60%" xfId="2125" xr:uid="{00000000-0005-0000-0000-0000E6110000}"/>
    <cellStyle name="Accent2 - 60% 2" xfId="2126" xr:uid="{00000000-0005-0000-0000-0000E7110000}"/>
    <cellStyle name="Accent2 - 60% 3" xfId="2127" xr:uid="{00000000-0005-0000-0000-0000E8110000}"/>
    <cellStyle name="Accent2 - 60% 4" xfId="19637" xr:uid="{00000000-0005-0000-0000-0000E9110000}"/>
    <cellStyle name="Accent2 10" xfId="5186" xr:uid="{00000000-0005-0000-0000-0000EA110000}"/>
    <cellStyle name="Accent2 11" xfId="5222" xr:uid="{00000000-0005-0000-0000-0000EB110000}"/>
    <cellStyle name="Accent2 12" xfId="5247" xr:uid="{00000000-0005-0000-0000-0000EC110000}"/>
    <cellStyle name="Accent2 13" xfId="5218" xr:uid="{00000000-0005-0000-0000-0000ED110000}"/>
    <cellStyle name="Accent2 14" xfId="5248" xr:uid="{00000000-0005-0000-0000-0000EE110000}"/>
    <cellStyle name="Accent2 15" xfId="5214" xr:uid="{00000000-0005-0000-0000-0000EF110000}"/>
    <cellStyle name="Accent2 16" xfId="5252" xr:uid="{00000000-0005-0000-0000-0000F0110000}"/>
    <cellStyle name="Accent2 17" xfId="5211" xr:uid="{00000000-0005-0000-0000-0000F1110000}"/>
    <cellStyle name="Accent2 18" xfId="5256" xr:uid="{00000000-0005-0000-0000-0000F2110000}"/>
    <cellStyle name="Accent2 19" xfId="20177" xr:uid="{00000000-0005-0000-0000-0000F3110000}"/>
    <cellStyle name="Accent2 2" xfId="293" xr:uid="{00000000-0005-0000-0000-0000F4110000}"/>
    <cellStyle name="Accent2 2 2" xfId="294" xr:uid="{00000000-0005-0000-0000-0000F5110000}"/>
    <cellStyle name="Accent2 2 2 2" xfId="2129" xr:uid="{00000000-0005-0000-0000-0000F6110000}"/>
    <cellStyle name="Accent2 2 2 3" xfId="20179" xr:uid="{00000000-0005-0000-0000-0000F7110000}"/>
    <cellStyle name="Accent2 2 3" xfId="295" xr:uid="{00000000-0005-0000-0000-0000F8110000}"/>
    <cellStyle name="Accent2 2 3 2" xfId="2131" xr:uid="{00000000-0005-0000-0000-0000F9110000}"/>
    <cellStyle name="Accent2 2 3 3" xfId="2132" xr:uid="{00000000-0005-0000-0000-0000FA110000}"/>
    <cellStyle name="Accent2 2 3 4" xfId="2130" xr:uid="{00000000-0005-0000-0000-0000FB110000}"/>
    <cellStyle name="Accent2 2 3 5" xfId="20180" xr:uid="{00000000-0005-0000-0000-0000FC110000}"/>
    <cellStyle name="Accent2 2 4" xfId="296" xr:uid="{00000000-0005-0000-0000-0000FD110000}"/>
    <cellStyle name="Accent2 2 4 2" xfId="2134" xr:uid="{00000000-0005-0000-0000-0000FE110000}"/>
    <cellStyle name="Accent2 2 4 3" xfId="2135" xr:uid="{00000000-0005-0000-0000-0000FF110000}"/>
    <cellStyle name="Accent2 2 4 4" xfId="2133" xr:uid="{00000000-0005-0000-0000-000000120000}"/>
    <cellStyle name="Accent2 2 4 5" xfId="20181" xr:uid="{00000000-0005-0000-0000-000001120000}"/>
    <cellStyle name="Accent2 2 5" xfId="2136" xr:uid="{00000000-0005-0000-0000-000002120000}"/>
    <cellStyle name="Accent2 2 6" xfId="2137" xr:uid="{00000000-0005-0000-0000-000003120000}"/>
    <cellStyle name="Accent2 2 7" xfId="19638" xr:uid="{00000000-0005-0000-0000-000004120000}"/>
    <cellStyle name="Accent2 2 8" xfId="2128" xr:uid="{00000000-0005-0000-0000-000005120000}"/>
    <cellStyle name="Accent2 2 9" xfId="20178" xr:uid="{00000000-0005-0000-0000-000006120000}"/>
    <cellStyle name="Accent2 3" xfId="297" xr:uid="{00000000-0005-0000-0000-000007120000}"/>
    <cellStyle name="Accent2 3 2" xfId="298" xr:uid="{00000000-0005-0000-0000-000008120000}"/>
    <cellStyle name="Accent2 3 2 2" xfId="2139" xr:uid="{00000000-0005-0000-0000-000009120000}"/>
    <cellStyle name="Accent2 3 2 3" xfId="20183" xr:uid="{00000000-0005-0000-0000-00000A120000}"/>
    <cellStyle name="Accent2 3 3" xfId="2140" xr:uid="{00000000-0005-0000-0000-00000B120000}"/>
    <cellStyle name="Accent2 3 4" xfId="2138" xr:uid="{00000000-0005-0000-0000-00000C120000}"/>
    <cellStyle name="Accent2 3 5" xfId="20182" xr:uid="{00000000-0005-0000-0000-00000D120000}"/>
    <cellStyle name="Accent2 4" xfId="299" xr:uid="{00000000-0005-0000-0000-00000E120000}"/>
    <cellStyle name="Accent2 4 2" xfId="300" xr:uid="{00000000-0005-0000-0000-00000F120000}"/>
    <cellStyle name="Accent2 4 2 2" xfId="2142" xr:uid="{00000000-0005-0000-0000-000010120000}"/>
    <cellStyle name="Accent2 4 2 3" xfId="20185" xr:uid="{00000000-0005-0000-0000-000011120000}"/>
    <cellStyle name="Accent2 4 3" xfId="2143" xr:uid="{00000000-0005-0000-0000-000012120000}"/>
    <cellStyle name="Accent2 4 4" xfId="2141" xr:uid="{00000000-0005-0000-0000-000013120000}"/>
    <cellStyle name="Accent2 4 5" xfId="20184" xr:uid="{00000000-0005-0000-0000-000014120000}"/>
    <cellStyle name="Accent2 5" xfId="301" xr:uid="{00000000-0005-0000-0000-000015120000}"/>
    <cellStyle name="Accent2 5 2" xfId="302" xr:uid="{00000000-0005-0000-0000-000016120000}"/>
    <cellStyle name="Accent2 5 2 2" xfId="2145" xr:uid="{00000000-0005-0000-0000-000017120000}"/>
    <cellStyle name="Accent2 5 2 3" xfId="20187" xr:uid="{00000000-0005-0000-0000-000018120000}"/>
    <cellStyle name="Accent2 5 3" xfId="2146" xr:uid="{00000000-0005-0000-0000-000019120000}"/>
    <cellStyle name="Accent2 5 4" xfId="2144" xr:uid="{00000000-0005-0000-0000-00001A120000}"/>
    <cellStyle name="Accent2 5 5" xfId="20186" xr:uid="{00000000-0005-0000-0000-00001B120000}"/>
    <cellStyle name="Accent2 6" xfId="303" xr:uid="{00000000-0005-0000-0000-00001C120000}"/>
    <cellStyle name="Accent2 6 2" xfId="304" xr:uid="{00000000-0005-0000-0000-00001D120000}"/>
    <cellStyle name="Accent2 6 2 2" xfId="20189" xr:uid="{00000000-0005-0000-0000-00001E120000}"/>
    <cellStyle name="Accent2 6 3" xfId="2147" xr:uid="{00000000-0005-0000-0000-00001F120000}"/>
    <cellStyle name="Accent2 6 4" xfId="20188" xr:uid="{00000000-0005-0000-0000-000020120000}"/>
    <cellStyle name="Accent2 7" xfId="305" xr:uid="{00000000-0005-0000-0000-000021120000}"/>
    <cellStyle name="Accent2 7 2" xfId="2148" xr:uid="{00000000-0005-0000-0000-000022120000}"/>
    <cellStyle name="Accent2 8" xfId="2149" xr:uid="{00000000-0005-0000-0000-000023120000}"/>
    <cellStyle name="Accent2 9" xfId="2150" xr:uid="{00000000-0005-0000-0000-000024120000}"/>
    <cellStyle name="Accent2_zahtevek" xfId="19639" xr:uid="{00000000-0005-0000-0000-000025120000}"/>
    <cellStyle name="Accent3" xfId="2151" xr:uid="{00000000-0005-0000-0000-000026120000}"/>
    <cellStyle name="Accent3 - 20%" xfId="2152" xr:uid="{00000000-0005-0000-0000-000027120000}"/>
    <cellStyle name="Accent3 - 20% 2" xfId="2153" xr:uid="{00000000-0005-0000-0000-000028120000}"/>
    <cellStyle name="Accent3 - 20% 3" xfId="2154" xr:uid="{00000000-0005-0000-0000-000029120000}"/>
    <cellStyle name="Accent3 - 20% 4" xfId="19640" xr:uid="{00000000-0005-0000-0000-00002A120000}"/>
    <cellStyle name="Accent3 - 40%" xfId="2155" xr:uid="{00000000-0005-0000-0000-00002B120000}"/>
    <cellStyle name="Accent3 - 40% 2" xfId="2156" xr:uid="{00000000-0005-0000-0000-00002C120000}"/>
    <cellStyle name="Accent3 - 40% 3" xfId="2157" xr:uid="{00000000-0005-0000-0000-00002D120000}"/>
    <cellStyle name="Accent3 - 40% 4" xfId="19641" xr:uid="{00000000-0005-0000-0000-00002E120000}"/>
    <cellStyle name="Accent3 - 60%" xfId="2158" xr:uid="{00000000-0005-0000-0000-00002F120000}"/>
    <cellStyle name="Accent3 - 60% 2" xfId="2159" xr:uid="{00000000-0005-0000-0000-000030120000}"/>
    <cellStyle name="Accent3 - 60% 3" xfId="2160" xr:uid="{00000000-0005-0000-0000-000031120000}"/>
    <cellStyle name="Accent3 - 60% 4" xfId="19642" xr:uid="{00000000-0005-0000-0000-000032120000}"/>
    <cellStyle name="Accent3 10" xfId="5187" xr:uid="{00000000-0005-0000-0000-000033120000}"/>
    <cellStyle name="Accent3 11" xfId="5225" xr:uid="{00000000-0005-0000-0000-000034120000}"/>
    <cellStyle name="Accent3 12" xfId="5245" xr:uid="{00000000-0005-0000-0000-000035120000}"/>
    <cellStyle name="Accent3 13" xfId="5221" xr:uid="{00000000-0005-0000-0000-000036120000}"/>
    <cellStyle name="Accent3 14" xfId="5246" xr:uid="{00000000-0005-0000-0000-000037120000}"/>
    <cellStyle name="Accent3 15" xfId="5216" xr:uid="{00000000-0005-0000-0000-000038120000}"/>
    <cellStyle name="Accent3 16" xfId="5249" xr:uid="{00000000-0005-0000-0000-000039120000}"/>
    <cellStyle name="Accent3 17" xfId="5215" xr:uid="{00000000-0005-0000-0000-00003A120000}"/>
    <cellStyle name="Accent3 18" xfId="5255" xr:uid="{00000000-0005-0000-0000-00003B120000}"/>
    <cellStyle name="Accent3 19" xfId="20190" xr:uid="{00000000-0005-0000-0000-00003C120000}"/>
    <cellStyle name="Accent3 2" xfId="306" xr:uid="{00000000-0005-0000-0000-00003D120000}"/>
    <cellStyle name="Accent3 2 2" xfId="307" xr:uid="{00000000-0005-0000-0000-00003E120000}"/>
    <cellStyle name="Accent3 2 2 2" xfId="2162" xr:uid="{00000000-0005-0000-0000-00003F120000}"/>
    <cellStyle name="Accent3 2 2 3" xfId="20192" xr:uid="{00000000-0005-0000-0000-000040120000}"/>
    <cellStyle name="Accent3 2 3" xfId="308" xr:uid="{00000000-0005-0000-0000-000041120000}"/>
    <cellStyle name="Accent3 2 3 2" xfId="2164" xr:uid="{00000000-0005-0000-0000-000042120000}"/>
    <cellStyle name="Accent3 2 3 3" xfId="2165" xr:uid="{00000000-0005-0000-0000-000043120000}"/>
    <cellStyle name="Accent3 2 3 4" xfId="2163" xr:uid="{00000000-0005-0000-0000-000044120000}"/>
    <cellStyle name="Accent3 2 3 5" xfId="20193" xr:uid="{00000000-0005-0000-0000-000045120000}"/>
    <cellStyle name="Accent3 2 4" xfId="309" xr:uid="{00000000-0005-0000-0000-000046120000}"/>
    <cellStyle name="Accent3 2 4 2" xfId="2167" xr:uid="{00000000-0005-0000-0000-000047120000}"/>
    <cellStyle name="Accent3 2 4 3" xfId="2168" xr:uid="{00000000-0005-0000-0000-000048120000}"/>
    <cellStyle name="Accent3 2 4 4" xfId="2166" xr:uid="{00000000-0005-0000-0000-000049120000}"/>
    <cellStyle name="Accent3 2 4 5" xfId="20194" xr:uid="{00000000-0005-0000-0000-00004A120000}"/>
    <cellStyle name="Accent3 2 5" xfId="2169" xr:uid="{00000000-0005-0000-0000-00004B120000}"/>
    <cellStyle name="Accent3 2 6" xfId="2170" xr:uid="{00000000-0005-0000-0000-00004C120000}"/>
    <cellStyle name="Accent3 2 7" xfId="2161" xr:uid="{00000000-0005-0000-0000-00004D120000}"/>
    <cellStyle name="Accent3 2 8" xfId="20191" xr:uid="{00000000-0005-0000-0000-00004E120000}"/>
    <cellStyle name="Accent3 3" xfId="310" xr:uid="{00000000-0005-0000-0000-00004F120000}"/>
    <cellStyle name="Accent3 3 2" xfId="311" xr:uid="{00000000-0005-0000-0000-000050120000}"/>
    <cellStyle name="Accent3 3 2 2" xfId="2172" xr:uid="{00000000-0005-0000-0000-000051120000}"/>
    <cellStyle name="Accent3 3 2 3" xfId="20196" xr:uid="{00000000-0005-0000-0000-000052120000}"/>
    <cellStyle name="Accent3 3 3" xfId="2173" xr:uid="{00000000-0005-0000-0000-000053120000}"/>
    <cellStyle name="Accent3 3 4" xfId="2171" xr:uid="{00000000-0005-0000-0000-000054120000}"/>
    <cellStyle name="Accent3 3 5" xfId="20195" xr:uid="{00000000-0005-0000-0000-000055120000}"/>
    <cellStyle name="Accent3 4" xfId="312" xr:uid="{00000000-0005-0000-0000-000056120000}"/>
    <cellStyle name="Accent3 4 2" xfId="313" xr:uid="{00000000-0005-0000-0000-000057120000}"/>
    <cellStyle name="Accent3 4 2 2" xfId="2175" xr:uid="{00000000-0005-0000-0000-000058120000}"/>
    <cellStyle name="Accent3 4 2 3" xfId="20198" xr:uid="{00000000-0005-0000-0000-000059120000}"/>
    <cellStyle name="Accent3 4 3" xfId="2176" xr:uid="{00000000-0005-0000-0000-00005A120000}"/>
    <cellStyle name="Accent3 4 4" xfId="2174" xr:uid="{00000000-0005-0000-0000-00005B120000}"/>
    <cellStyle name="Accent3 4 5" xfId="20197" xr:uid="{00000000-0005-0000-0000-00005C120000}"/>
    <cellStyle name="Accent3 5" xfId="314" xr:uid="{00000000-0005-0000-0000-00005D120000}"/>
    <cellStyle name="Accent3 5 2" xfId="315" xr:uid="{00000000-0005-0000-0000-00005E120000}"/>
    <cellStyle name="Accent3 5 2 2" xfId="2178" xr:uid="{00000000-0005-0000-0000-00005F120000}"/>
    <cellStyle name="Accent3 5 2 3" xfId="20200" xr:uid="{00000000-0005-0000-0000-000060120000}"/>
    <cellStyle name="Accent3 5 3" xfId="2179" xr:uid="{00000000-0005-0000-0000-000061120000}"/>
    <cellStyle name="Accent3 5 4" xfId="2177" xr:uid="{00000000-0005-0000-0000-000062120000}"/>
    <cellStyle name="Accent3 5 5" xfId="20199" xr:uid="{00000000-0005-0000-0000-000063120000}"/>
    <cellStyle name="Accent3 6" xfId="316" xr:uid="{00000000-0005-0000-0000-000064120000}"/>
    <cellStyle name="Accent3 6 2" xfId="317" xr:uid="{00000000-0005-0000-0000-000065120000}"/>
    <cellStyle name="Accent3 6 2 2" xfId="20202" xr:uid="{00000000-0005-0000-0000-000066120000}"/>
    <cellStyle name="Accent3 6 3" xfId="2180" xr:uid="{00000000-0005-0000-0000-000067120000}"/>
    <cellStyle name="Accent3 6 4" xfId="20201" xr:uid="{00000000-0005-0000-0000-000068120000}"/>
    <cellStyle name="Accent3 7" xfId="318" xr:uid="{00000000-0005-0000-0000-000069120000}"/>
    <cellStyle name="Accent3 7 2" xfId="2181" xr:uid="{00000000-0005-0000-0000-00006A120000}"/>
    <cellStyle name="Accent3 8" xfId="2182" xr:uid="{00000000-0005-0000-0000-00006B120000}"/>
    <cellStyle name="Accent3 9" xfId="2183" xr:uid="{00000000-0005-0000-0000-00006C120000}"/>
    <cellStyle name="Accent3_zahtevek" xfId="19643" xr:uid="{00000000-0005-0000-0000-00006D120000}"/>
    <cellStyle name="Accent4" xfId="2184" xr:uid="{00000000-0005-0000-0000-00006E120000}"/>
    <cellStyle name="Accent4 - 20%" xfId="2185" xr:uid="{00000000-0005-0000-0000-00006F120000}"/>
    <cellStyle name="Accent4 - 20% 2" xfId="2186" xr:uid="{00000000-0005-0000-0000-000070120000}"/>
    <cellStyle name="Accent4 - 20% 3" xfId="2187" xr:uid="{00000000-0005-0000-0000-000071120000}"/>
    <cellStyle name="Accent4 - 20% 4" xfId="19644" xr:uid="{00000000-0005-0000-0000-000072120000}"/>
    <cellStyle name="Accent4 - 40%" xfId="2188" xr:uid="{00000000-0005-0000-0000-000073120000}"/>
    <cellStyle name="Accent4 - 40% 2" xfId="2189" xr:uid="{00000000-0005-0000-0000-000074120000}"/>
    <cellStyle name="Accent4 - 40% 3" xfId="2190" xr:uid="{00000000-0005-0000-0000-000075120000}"/>
    <cellStyle name="Accent4 - 40% 4" xfId="19645" xr:uid="{00000000-0005-0000-0000-000076120000}"/>
    <cellStyle name="Accent4 - 60%" xfId="2191" xr:uid="{00000000-0005-0000-0000-000077120000}"/>
    <cellStyle name="Accent4 - 60% 2" xfId="2192" xr:uid="{00000000-0005-0000-0000-000078120000}"/>
    <cellStyle name="Accent4 - 60% 3" xfId="2193" xr:uid="{00000000-0005-0000-0000-000079120000}"/>
    <cellStyle name="Accent4 - 60% 4" xfId="19646" xr:uid="{00000000-0005-0000-0000-00007A120000}"/>
    <cellStyle name="Accent4 10" xfId="5188" xr:uid="{00000000-0005-0000-0000-00007B120000}"/>
    <cellStyle name="Accent4 11" xfId="5228" xr:uid="{00000000-0005-0000-0000-00007C120000}"/>
    <cellStyle name="Accent4 12" xfId="5242" xr:uid="{00000000-0005-0000-0000-00007D120000}"/>
    <cellStyle name="Accent4 13" xfId="5226" xr:uid="{00000000-0005-0000-0000-00007E120000}"/>
    <cellStyle name="Accent4 14" xfId="5241" xr:uid="{00000000-0005-0000-0000-00007F120000}"/>
    <cellStyle name="Accent4 15" xfId="5219" xr:uid="{00000000-0005-0000-0000-000080120000}"/>
    <cellStyle name="Accent4 16" xfId="5244" xr:uid="{00000000-0005-0000-0000-000081120000}"/>
    <cellStyle name="Accent4 17" xfId="5217" xr:uid="{00000000-0005-0000-0000-000082120000}"/>
    <cellStyle name="Accent4 18" xfId="5250" xr:uid="{00000000-0005-0000-0000-000083120000}"/>
    <cellStyle name="Accent4 19" xfId="20203" xr:uid="{00000000-0005-0000-0000-000084120000}"/>
    <cellStyle name="Accent4 2" xfId="319" xr:uid="{00000000-0005-0000-0000-000085120000}"/>
    <cellStyle name="Accent4 2 2" xfId="320" xr:uid="{00000000-0005-0000-0000-000086120000}"/>
    <cellStyle name="Accent4 2 2 2" xfId="2195" xr:uid="{00000000-0005-0000-0000-000087120000}"/>
    <cellStyle name="Accent4 2 2 3" xfId="20205" xr:uid="{00000000-0005-0000-0000-000088120000}"/>
    <cellStyle name="Accent4 2 3" xfId="321" xr:uid="{00000000-0005-0000-0000-000089120000}"/>
    <cellStyle name="Accent4 2 3 2" xfId="2197" xr:uid="{00000000-0005-0000-0000-00008A120000}"/>
    <cellStyle name="Accent4 2 3 3" xfId="2198" xr:uid="{00000000-0005-0000-0000-00008B120000}"/>
    <cellStyle name="Accent4 2 3 4" xfId="2196" xr:uid="{00000000-0005-0000-0000-00008C120000}"/>
    <cellStyle name="Accent4 2 3 5" xfId="20206" xr:uid="{00000000-0005-0000-0000-00008D120000}"/>
    <cellStyle name="Accent4 2 4" xfId="322" xr:uid="{00000000-0005-0000-0000-00008E120000}"/>
    <cellStyle name="Accent4 2 4 2" xfId="2200" xr:uid="{00000000-0005-0000-0000-00008F120000}"/>
    <cellStyle name="Accent4 2 4 3" xfId="2201" xr:uid="{00000000-0005-0000-0000-000090120000}"/>
    <cellStyle name="Accent4 2 4 4" xfId="2199" xr:uid="{00000000-0005-0000-0000-000091120000}"/>
    <cellStyle name="Accent4 2 4 5" xfId="20207" xr:uid="{00000000-0005-0000-0000-000092120000}"/>
    <cellStyle name="Accent4 2 5" xfId="2202" xr:uid="{00000000-0005-0000-0000-000093120000}"/>
    <cellStyle name="Accent4 2 6" xfId="2203" xr:uid="{00000000-0005-0000-0000-000094120000}"/>
    <cellStyle name="Accent4 2 7" xfId="2194" xr:uid="{00000000-0005-0000-0000-000095120000}"/>
    <cellStyle name="Accent4 2 8" xfId="20204" xr:uid="{00000000-0005-0000-0000-000096120000}"/>
    <cellStyle name="Accent4 3" xfId="323" xr:uid="{00000000-0005-0000-0000-000097120000}"/>
    <cellStyle name="Accent4 3 2" xfId="324" xr:uid="{00000000-0005-0000-0000-000098120000}"/>
    <cellStyle name="Accent4 3 2 2" xfId="2205" xr:uid="{00000000-0005-0000-0000-000099120000}"/>
    <cellStyle name="Accent4 3 2 3" xfId="20209" xr:uid="{00000000-0005-0000-0000-00009A120000}"/>
    <cellStyle name="Accent4 3 3" xfId="2206" xr:uid="{00000000-0005-0000-0000-00009B120000}"/>
    <cellStyle name="Accent4 3 4" xfId="2204" xr:uid="{00000000-0005-0000-0000-00009C120000}"/>
    <cellStyle name="Accent4 3 5" xfId="20208" xr:uid="{00000000-0005-0000-0000-00009D120000}"/>
    <cellStyle name="Accent4 4" xfId="325" xr:uid="{00000000-0005-0000-0000-00009E120000}"/>
    <cellStyle name="Accent4 4 2" xfId="326" xr:uid="{00000000-0005-0000-0000-00009F120000}"/>
    <cellStyle name="Accent4 4 2 2" xfId="2208" xr:uid="{00000000-0005-0000-0000-0000A0120000}"/>
    <cellStyle name="Accent4 4 2 3" xfId="20211" xr:uid="{00000000-0005-0000-0000-0000A1120000}"/>
    <cellStyle name="Accent4 4 3" xfId="2209" xr:uid="{00000000-0005-0000-0000-0000A2120000}"/>
    <cellStyle name="Accent4 4 4" xfId="2207" xr:uid="{00000000-0005-0000-0000-0000A3120000}"/>
    <cellStyle name="Accent4 4 5" xfId="20210" xr:uid="{00000000-0005-0000-0000-0000A4120000}"/>
    <cellStyle name="Accent4 5" xfId="327" xr:uid="{00000000-0005-0000-0000-0000A5120000}"/>
    <cellStyle name="Accent4 5 2" xfId="328" xr:uid="{00000000-0005-0000-0000-0000A6120000}"/>
    <cellStyle name="Accent4 5 2 2" xfId="2211" xr:uid="{00000000-0005-0000-0000-0000A7120000}"/>
    <cellStyle name="Accent4 5 2 3" xfId="20213" xr:uid="{00000000-0005-0000-0000-0000A8120000}"/>
    <cellStyle name="Accent4 5 3" xfId="2212" xr:uid="{00000000-0005-0000-0000-0000A9120000}"/>
    <cellStyle name="Accent4 5 4" xfId="2210" xr:uid="{00000000-0005-0000-0000-0000AA120000}"/>
    <cellStyle name="Accent4 5 5" xfId="20212" xr:uid="{00000000-0005-0000-0000-0000AB120000}"/>
    <cellStyle name="Accent4 6" xfId="329" xr:uid="{00000000-0005-0000-0000-0000AC120000}"/>
    <cellStyle name="Accent4 6 2" xfId="330" xr:uid="{00000000-0005-0000-0000-0000AD120000}"/>
    <cellStyle name="Accent4 6 2 2" xfId="20215" xr:uid="{00000000-0005-0000-0000-0000AE120000}"/>
    <cellStyle name="Accent4 6 3" xfId="2213" xr:uid="{00000000-0005-0000-0000-0000AF120000}"/>
    <cellStyle name="Accent4 6 4" xfId="20214" xr:uid="{00000000-0005-0000-0000-0000B0120000}"/>
    <cellStyle name="Accent4 7" xfId="331" xr:uid="{00000000-0005-0000-0000-0000B1120000}"/>
    <cellStyle name="Accent4 7 2" xfId="2214" xr:uid="{00000000-0005-0000-0000-0000B2120000}"/>
    <cellStyle name="Accent4 8" xfId="2215" xr:uid="{00000000-0005-0000-0000-0000B3120000}"/>
    <cellStyle name="Accent4 9" xfId="2216" xr:uid="{00000000-0005-0000-0000-0000B4120000}"/>
    <cellStyle name="Accent4_zahtevek" xfId="19647" xr:uid="{00000000-0005-0000-0000-0000B5120000}"/>
    <cellStyle name="Accent5" xfId="2217" xr:uid="{00000000-0005-0000-0000-0000B6120000}"/>
    <cellStyle name="Accent5 - 20%" xfId="2218" xr:uid="{00000000-0005-0000-0000-0000B7120000}"/>
    <cellStyle name="Accent5 - 20% 2" xfId="2219" xr:uid="{00000000-0005-0000-0000-0000B8120000}"/>
    <cellStyle name="Accent5 - 20% 3" xfId="2220" xr:uid="{00000000-0005-0000-0000-0000B9120000}"/>
    <cellStyle name="Accent5 - 20% 4" xfId="19648" xr:uid="{00000000-0005-0000-0000-0000BA120000}"/>
    <cellStyle name="Accent5 - 40%" xfId="2221" xr:uid="{00000000-0005-0000-0000-0000BB120000}"/>
    <cellStyle name="Accent5 - 40% 2" xfId="2222" xr:uid="{00000000-0005-0000-0000-0000BC120000}"/>
    <cellStyle name="Accent5 - 40% 3" xfId="2223" xr:uid="{00000000-0005-0000-0000-0000BD120000}"/>
    <cellStyle name="Accent5 - 40% 4" xfId="19649" xr:uid="{00000000-0005-0000-0000-0000BE120000}"/>
    <cellStyle name="Accent5 - 60%" xfId="2224" xr:uid="{00000000-0005-0000-0000-0000BF120000}"/>
    <cellStyle name="Accent5 - 60% 2" xfId="2225" xr:uid="{00000000-0005-0000-0000-0000C0120000}"/>
    <cellStyle name="Accent5 - 60% 3" xfId="2226" xr:uid="{00000000-0005-0000-0000-0000C1120000}"/>
    <cellStyle name="Accent5 - 60% 4" xfId="19650" xr:uid="{00000000-0005-0000-0000-0000C2120000}"/>
    <cellStyle name="Accent5 10" xfId="5189" xr:uid="{00000000-0005-0000-0000-0000C3120000}"/>
    <cellStyle name="Accent5 11" xfId="5232" xr:uid="{00000000-0005-0000-0000-0000C4120000}"/>
    <cellStyle name="Accent5 12" xfId="5239" xr:uid="{00000000-0005-0000-0000-0000C5120000}"/>
    <cellStyle name="Accent5 13" xfId="5230" xr:uid="{00000000-0005-0000-0000-0000C6120000}"/>
    <cellStyle name="Accent5 14" xfId="5238" xr:uid="{00000000-0005-0000-0000-0000C7120000}"/>
    <cellStyle name="Accent5 15" xfId="5224" xr:uid="{00000000-0005-0000-0000-0000C8120000}"/>
    <cellStyle name="Accent5 16" xfId="5240" xr:uid="{00000000-0005-0000-0000-0000C9120000}"/>
    <cellStyle name="Accent5 17" xfId="5223" xr:uid="{00000000-0005-0000-0000-0000CA120000}"/>
    <cellStyle name="Accent5 18" xfId="5243" xr:uid="{00000000-0005-0000-0000-0000CB120000}"/>
    <cellStyle name="Accent5 19" xfId="20216" xr:uid="{00000000-0005-0000-0000-0000CC120000}"/>
    <cellStyle name="Accent5 2" xfId="332" xr:uid="{00000000-0005-0000-0000-0000CD120000}"/>
    <cellStyle name="Accent5 2 2" xfId="333" xr:uid="{00000000-0005-0000-0000-0000CE120000}"/>
    <cellStyle name="Accent5 2 2 2" xfId="2228" xr:uid="{00000000-0005-0000-0000-0000CF120000}"/>
    <cellStyle name="Accent5 2 2 3" xfId="20218" xr:uid="{00000000-0005-0000-0000-0000D0120000}"/>
    <cellStyle name="Accent5 2 3" xfId="334" xr:uid="{00000000-0005-0000-0000-0000D1120000}"/>
    <cellStyle name="Accent5 2 3 2" xfId="2230" xr:uid="{00000000-0005-0000-0000-0000D2120000}"/>
    <cellStyle name="Accent5 2 3 3" xfId="2231" xr:uid="{00000000-0005-0000-0000-0000D3120000}"/>
    <cellStyle name="Accent5 2 3 4" xfId="2229" xr:uid="{00000000-0005-0000-0000-0000D4120000}"/>
    <cellStyle name="Accent5 2 3 5" xfId="20219" xr:uid="{00000000-0005-0000-0000-0000D5120000}"/>
    <cellStyle name="Accent5 2 4" xfId="335" xr:uid="{00000000-0005-0000-0000-0000D6120000}"/>
    <cellStyle name="Accent5 2 4 2" xfId="2232" xr:uid="{00000000-0005-0000-0000-0000D7120000}"/>
    <cellStyle name="Accent5 2 4 3" xfId="20220" xr:uid="{00000000-0005-0000-0000-0000D8120000}"/>
    <cellStyle name="Accent5 2 5" xfId="2233" xr:uid="{00000000-0005-0000-0000-0000D9120000}"/>
    <cellStyle name="Accent5 2 6" xfId="2227" xr:uid="{00000000-0005-0000-0000-0000DA120000}"/>
    <cellStyle name="Accent5 2 7" xfId="20217" xr:uid="{00000000-0005-0000-0000-0000DB120000}"/>
    <cellStyle name="Accent5 3" xfId="336" xr:uid="{00000000-0005-0000-0000-0000DC120000}"/>
    <cellStyle name="Accent5 3 2" xfId="337" xr:uid="{00000000-0005-0000-0000-0000DD120000}"/>
    <cellStyle name="Accent5 3 2 2" xfId="2235" xr:uid="{00000000-0005-0000-0000-0000DE120000}"/>
    <cellStyle name="Accent5 3 2 3" xfId="20222" xr:uid="{00000000-0005-0000-0000-0000DF120000}"/>
    <cellStyle name="Accent5 3 3" xfId="2236" xr:uid="{00000000-0005-0000-0000-0000E0120000}"/>
    <cellStyle name="Accent5 3 4" xfId="2234" xr:uid="{00000000-0005-0000-0000-0000E1120000}"/>
    <cellStyle name="Accent5 3 5" xfId="20221" xr:uid="{00000000-0005-0000-0000-0000E2120000}"/>
    <cellStyle name="Accent5 4" xfId="338" xr:uid="{00000000-0005-0000-0000-0000E3120000}"/>
    <cellStyle name="Accent5 4 2" xfId="339" xr:uid="{00000000-0005-0000-0000-0000E4120000}"/>
    <cellStyle name="Accent5 4 2 2" xfId="2238" xr:uid="{00000000-0005-0000-0000-0000E5120000}"/>
    <cellStyle name="Accent5 4 2 3" xfId="20224" xr:uid="{00000000-0005-0000-0000-0000E6120000}"/>
    <cellStyle name="Accent5 4 3" xfId="2239" xr:uid="{00000000-0005-0000-0000-0000E7120000}"/>
    <cellStyle name="Accent5 4 4" xfId="2237" xr:uid="{00000000-0005-0000-0000-0000E8120000}"/>
    <cellStyle name="Accent5 4 5" xfId="20223" xr:uid="{00000000-0005-0000-0000-0000E9120000}"/>
    <cellStyle name="Accent5 5" xfId="340" xr:uid="{00000000-0005-0000-0000-0000EA120000}"/>
    <cellStyle name="Accent5 5 2" xfId="341" xr:uid="{00000000-0005-0000-0000-0000EB120000}"/>
    <cellStyle name="Accent5 5 2 2" xfId="2241" xr:uid="{00000000-0005-0000-0000-0000EC120000}"/>
    <cellStyle name="Accent5 5 2 3" xfId="20226" xr:uid="{00000000-0005-0000-0000-0000ED120000}"/>
    <cellStyle name="Accent5 5 3" xfId="2242" xr:uid="{00000000-0005-0000-0000-0000EE120000}"/>
    <cellStyle name="Accent5 5 4" xfId="2240" xr:uid="{00000000-0005-0000-0000-0000EF120000}"/>
    <cellStyle name="Accent5 5 5" xfId="20225" xr:uid="{00000000-0005-0000-0000-0000F0120000}"/>
    <cellStyle name="Accent5 6" xfId="342" xr:uid="{00000000-0005-0000-0000-0000F1120000}"/>
    <cellStyle name="Accent5 6 2" xfId="343" xr:uid="{00000000-0005-0000-0000-0000F2120000}"/>
    <cellStyle name="Accent5 6 2 2" xfId="20228" xr:uid="{00000000-0005-0000-0000-0000F3120000}"/>
    <cellStyle name="Accent5 6 3" xfId="2243" xr:uid="{00000000-0005-0000-0000-0000F4120000}"/>
    <cellStyle name="Accent5 6 4" xfId="20227" xr:uid="{00000000-0005-0000-0000-0000F5120000}"/>
    <cellStyle name="Accent5 7" xfId="344" xr:uid="{00000000-0005-0000-0000-0000F6120000}"/>
    <cellStyle name="Accent5 7 2" xfId="2244" xr:uid="{00000000-0005-0000-0000-0000F7120000}"/>
    <cellStyle name="Accent5 8" xfId="2245" xr:uid="{00000000-0005-0000-0000-0000F8120000}"/>
    <cellStyle name="Accent5 9" xfId="2246" xr:uid="{00000000-0005-0000-0000-0000F9120000}"/>
    <cellStyle name="Accent5_zahtevek" xfId="19651" xr:uid="{00000000-0005-0000-0000-0000FA120000}"/>
    <cellStyle name="Accent6" xfId="2247" xr:uid="{00000000-0005-0000-0000-0000FB120000}"/>
    <cellStyle name="Accent6 - 20%" xfId="2248" xr:uid="{00000000-0005-0000-0000-0000FC120000}"/>
    <cellStyle name="Accent6 - 20% 2" xfId="2249" xr:uid="{00000000-0005-0000-0000-0000FD120000}"/>
    <cellStyle name="Accent6 - 20% 3" xfId="2250" xr:uid="{00000000-0005-0000-0000-0000FE120000}"/>
    <cellStyle name="Accent6 - 20% 4" xfId="19652" xr:uid="{00000000-0005-0000-0000-0000FF120000}"/>
    <cellStyle name="Accent6 - 40%" xfId="2251" xr:uid="{00000000-0005-0000-0000-000000130000}"/>
    <cellStyle name="Accent6 - 40% 2" xfId="2252" xr:uid="{00000000-0005-0000-0000-000001130000}"/>
    <cellStyle name="Accent6 - 40% 3" xfId="2253" xr:uid="{00000000-0005-0000-0000-000002130000}"/>
    <cellStyle name="Accent6 - 40% 4" xfId="19653" xr:uid="{00000000-0005-0000-0000-000003130000}"/>
    <cellStyle name="Accent6 - 60%" xfId="2254" xr:uid="{00000000-0005-0000-0000-000004130000}"/>
    <cellStyle name="Accent6 - 60% 2" xfId="2255" xr:uid="{00000000-0005-0000-0000-000005130000}"/>
    <cellStyle name="Accent6 - 60% 3" xfId="2256" xr:uid="{00000000-0005-0000-0000-000006130000}"/>
    <cellStyle name="Accent6 - 60% 4" xfId="19654" xr:uid="{00000000-0005-0000-0000-000007130000}"/>
    <cellStyle name="Accent6 10" xfId="5190" xr:uid="{00000000-0005-0000-0000-000008130000}"/>
    <cellStyle name="Accent6 11" xfId="5236" xr:uid="{00000000-0005-0000-0000-000009130000}"/>
    <cellStyle name="Accent6 12" xfId="5235" xr:uid="{00000000-0005-0000-0000-00000A130000}"/>
    <cellStyle name="Accent6 13" xfId="5237" xr:uid="{00000000-0005-0000-0000-00000B130000}"/>
    <cellStyle name="Accent6 14" xfId="5229" xr:uid="{00000000-0005-0000-0000-00000C130000}"/>
    <cellStyle name="Accent6 15" xfId="5231" xr:uid="{00000000-0005-0000-0000-00000D130000}"/>
    <cellStyle name="Accent6 16" xfId="5227" xr:uid="{00000000-0005-0000-0000-00000E130000}"/>
    <cellStyle name="Accent6 17" xfId="5234" xr:uid="{00000000-0005-0000-0000-00000F130000}"/>
    <cellStyle name="Accent6 18" xfId="5233" xr:uid="{00000000-0005-0000-0000-000010130000}"/>
    <cellStyle name="Accent6 19" xfId="20229" xr:uid="{00000000-0005-0000-0000-000011130000}"/>
    <cellStyle name="Accent6 2" xfId="345" xr:uid="{00000000-0005-0000-0000-000012130000}"/>
    <cellStyle name="Accent6 2 2" xfId="346" xr:uid="{00000000-0005-0000-0000-000013130000}"/>
    <cellStyle name="Accent6 2 2 2" xfId="2258" xr:uid="{00000000-0005-0000-0000-000014130000}"/>
    <cellStyle name="Accent6 2 2 3" xfId="20231" xr:uid="{00000000-0005-0000-0000-000015130000}"/>
    <cellStyle name="Accent6 2 3" xfId="347" xr:uid="{00000000-0005-0000-0000-000016130000}"/>
    <cellStyle name="Accent6 2 3 2" xfId="2260" xr:uid="{00000000-0005-0000-0000-000017130000}"/>
    <cellStyle name="Accent6 2 3 3" xfId="2261" xr:uid="{00000000-0005-0000-0000-000018130000}"/>
    <cellStyle name="Accent6 2 3 4" xfId="2259" xr:uid="{00000000-0005-0000-0000-000019130000}"/>
    <cellStyle name="Accent6 2 3 5" xfId="20232" xr:uid="{00000000-0005-0000-0000-00001A130000}"/>
    <cellStyle name="Accent6 2 4" xfId="348" xr:uid="{00000000-0005-0000-0000-00001B130000}"/>
    <cellStyle name="Accent6 2 4 2" xfId="2263" xr:uid="{00000000-0005-0000-0000-00001C130000}"/>
    <cellStyle name="Accent6 2 4 3" xfId="2264" xr:uid="{00000000-0005-0000-0000-00001D130000}"/>
    <cellStyle name="Accent6 2 4 4" xfId="2262" xr:uid="{00000000-0005-0000-0000-00001E130000}"/>
    <cellStyle name="Accent6 2 4 5" xfId="20233" xr:uid="{00000000-0005-0000-0000-00001F130000}"/>
    <cellStyle name="Accent6 2 5" xfId="2265" xr:uid="{00000000-0005-0000-0000-000020130000}"/>
    <cellStyle name="Accent6 2 6" xfId="2266" xr:uid="{00000000-0005-0000-0000-000021130000}"/>
    <cellStyle name="Accent6 2 7" xfId="2257" xr:uid="{00000000-0005-0000-0000-000022130000}"/>
    <cellStyle name="Accent6 2 8" xfId="20230" xr:uid="{00000000-0005-0000-0000-000023130000}"/>
    <cellStyle name="Accent6 3" xfId="349" xr:uid="{00000000-0005-0000-0000-000024130000}"/>
    <cellStyle name="Accent6 3 2" xfId="350" xr:uid="{00000000-0005-0000-0000-000025130000}"/>
    <cellStyle name="Accent6 3 2 2" xfId="2268" xr:uid="{00000000-0005-0000-0000-000026130000}"/>
    <cellStyle name="Accent6 3 2 3" xfId="20235" xr:uid="{00000000-0005-0000-0000-000027130000}"/>
    <cellStyle name="Accent6 3 3" xfId="2269" xr:uid="{00000000-0005-0000-0000-000028130000}"/>
    <cellStyle name="Accent6 3 4" xfId="2267" xr:uid="{00000000-0005-0000-0000-000029130000}"/>
    <cellStyle name="Accent6 3 5" xfId="20234" xr:uid="{00000000-0005-0000-0000-00002A130000}"/>
    <cellStyle name="Accent6 4" xfId="351" xr:uid="{00000000-0005-0000-0000-00002B130000}"/>
    <cellStyle name="Accent6 4 2" xfId="352" xr:uid="{00000000-0005-0000-0000-00002C130000}"/>
    <cellStyle name="Accent6 4 2 2" xfId="2271" xr:uid="{00000000-0005-0000-0000-00002D130000}"/>
    <cellStyle name="Accent6 4 2 3" xfId="20237" xr:uid="{00000000-0005-0000-0000-00002E130000}"/>
    <cellStyle name="Accent6 4 3" xfId="2272" xr:uid="{00000000-0005-0000-0000-00002F130000}"/>
    <cellStyle name="Accent6 4 4" xfId="2270" xr:uid="{00000000-0005-0000-0000-000030130000}"/>
    <cellStyle name="Accent6 4 5" xfId="20236" xr:uid="{00000000-0005-0000-0000-000031130000}"/>
    <cellStyle name="Accent6 5" xfId="353" xr:uid="{00000000-0005-0000-0000-000032130000}"/>
    <cellStyle name="Accent6 5 2" xfId="354" xr:uid="{00000000-0005-0000-0000-000033130000}"/>
    <cellStyle name="Accent6 5 2 2" xfId="2274" xr:uid="{00000000-0005-0000-0000-000034130000}"/>
    <cellStyle name="Accent6 5 2 3" xfId="20239" xr:uid="{00000000-0005-0000-0000-000035130000}"/>
    <cellStyle name="Accent6 5 3" xfId="2275" xr:uid="{00000000-0005-0000-0000-000036130000}"/>
    <cellStyle name="Accent6 5 4" xfId="2273" xr:uid="{00000000-0005-0000-0000-000037130000}"/>
    <cellStyle name="Accent6 5 5" xfId="20238" xr:uid="{00000000-0005-0000-0000-000038130000}"/>
    <cellStyle name="Accent6 6" xfId="355" xr:uid="{00000000-0005-0000-0000-000039130000}"/>
    <cellStyle name="Accent6 6 2" xfId="356" xr:uid="{00000000-0005-0000-0000-00003A130000}"/>
    <cellStyle name="Accent6 6 2 2" xfId="20241" xr:uid="{00000000-0005-0000-0000-00003B130000}"/>
    <cellStyle name="Accent6 6 3" xfId="2276" xr:uid="{00000000-0005-0000-0000-00003C130000}"/>
    <cellStyle name="Accent6 6 4" xfId="20240" xr:uid="{00000000-0005-0000-0000-00003D130000}"/>
    <cellStyle name="Accent6 7" xfId="357" xr:uid="{00000000-0005-0000-0000-00003E130000}"/>
    <cellStyle name="Accent6 7 2" xfId="2277" xr:uid="{00000000-0005-0000-0000-00003F130000}"/>
    <cellStyle name="Accent6 8" xfId="2278" xr:uid="{00000000-0005-0000-0000-000040130000}"/>
    <cellStyle name="Accent6 9" xfId="2279" xr:uid="{00000000-0005-0000-0000-000041130000}"/>
    <cellStyle name="Accent6_zahtevek" xfId="19655" xr:uid="{00000000-0005-0000-0000-000042130000}"/>
    <cellStyle name="Bad" xfId="2280" xr:uid="{00000000-0005-0000-0000-000043130000}"/>
    <cellStyle name="Bad 2" xfId="358" xr:uid="{00000000-0005-0000-0000-000044130000}"/>
    <cellStyle name="Bad 2 2" xfId="359" xr:uid="{00000000-0005-0000-0000-000045130000}"/>
    <cellStyle name="Bad 2 2 2" xfId="2282" xr:uid="{00000000-0005-0000-0000-000046130000}"/>
    <cellStyle name="Bad 2 2 3" xfId="20244" xr:uid="{00000000-0005-0000-0000-000047130000}"/>
    <cellStyle name="Bad 2 3" xfId="360" xr:uid="{00000000-0005-0000-0000-000048130000}"/>
    <cellStyle name="Bad 2 3 2" xfId="2284" xr:uid="{00000000-0005-0000-0000-000049130000}"/>
    <cellStyle name="Bad 2 3 3" xfId="2285" xr:uid="{00000000-0005-0000-0000-00004A130000}"/>
    <cellStyle name="Bad 2 3 4" xfId="2283" xr:uid="{00000000-0005-0000-0000-00004B130000}"/>
    <cellStyle name="Bad 2 3 5" xfId="20245" xr:uid="{00000000-0005-0000-0000-00004C130000}"/>
    <cellStyle name="Bad 2 4" xfId="361" xr:uid="{00000000-0005-0000-0000-00004D130000}"/>
    <cellStyle name="Bad 2 4 2" xfId="2287" xr:uid="{00000000-0005-0000-0000-00004E130000}"/>
    <cellStyle name="Bad 2 4 3" xfId="2288" xr:uid="{00000000-0005-0000-0000-00004F130000}"/>
    <cellStyle name="Bad 2 4 4" xfId="2286" xr:uid="{00000000-0005-0000-0000-000050130000}"/>
    <cellStyle name="Bad 2 4 5" xfId="20246" xr:uid="{00000000-0005-0000-0000-000051130000}"/>
    <cellStyle name="Bad 2 5" xfId="2289" xr:uid="{00000000-0005-0000-0000-000052130000}"/>
    <cellStyle name="Bad 2 6" xfId="2290" xr:uid="{00000000-0005-0000-0000-000053130000}"/>
    <cellStyle name="Bad 2 7" xfId="2281" xr:uid="{00000000-0005-0000-0000-000054130000}"/>
    <cellStyle name="Bad 2 8" xfId="20243" xr:uid="{00000000-0005-0000-0000-000055130000}"/>
    <cellStyle name="Bad 3" xfId="362" xr:uid="{00000000-0005-0000-0000-000056130000}"/>
    <cellStyle name="Bad 3 2" xfId="363" xr:uid="{00000000-0005-0000-0000-000057130000}"/>
    <cellStyle name="Bad 3 2 2" xfId="2292" xr:uid="{00000000-0005-0000-0000-000058130000}"/>
    <cellStyle name="Bad 3 2 3" xfId="20248" xr:uid="{00000000-0005-0000-0000-000059130000}"/>
    <cellStyle name="Bad 3 3" xfId="2293" xr:uid="{00000000-0005-0000-0000-00005A130000}"/>
    <cellStyle name="Bad 3 4" xfId="2291" xr:uid="{00000000-0005-0000-0000-00005B130000}"/>
    <cellStyle name="Bad 3 5" xfId="20247" xr:uid="{00000000-0005-0000-0000-00005C130000}"/>
    <cellStyle name="Bad 4" xfId="364" xr:uid="{00000000-0005-0000-0000-00005D130000}"/>
    <cellStyle name="Bad 4 2" xfId="365" xr:uid="{00000000-0005-0000-0000-00005E130000}"/>
    <cellStyle name="Bad 4 2 2" xfId="2295" xr:uid="{00000000-0005-0000-0000-00005F130000}"/>
    <cellStyle name="Bad 4 2 3" xfId="20250" xr:uid="{00000000-0005-0000-0000-000060130000}"/>
    <cellStyle name="Bad 4 3" xfId="2296" xr:uid="{00000000-0005-0000-0000-000061130000}"/>
    <cellStyle name="Bad 4 4" xfId="2294" xr:uid="{00000000-0005-0000-0000-000062130000}"/>
    <cellStyle name="Bad 4 5" xfId="20249" xr:uid="{00000000-0005-0000-0000-000063130000}"/>
    <cellStyle name="Bad 5" xfId="366" xr:uid="{00000000-0005-0000-0000-000064130000}"/>
    <cellStyle name="Bad 5 2" xfId="367" xr:uid="{00000000-0005-0000-0000-000065130000}"/>
    <cellStyle name="Bad 5 2 2" xfId="2298" xr:uid="{00000000-0005-0000-0000-000066130000}"/>
    <cellStyle name="Bad 5 2 3" xfId="20252" xr:uid="{00000000-0005-0000-0000-000067130000}"/>
    <cellStyle name="Bad 5 3" xfId="2299" xr:uid="{00000000-0005-0000-0000-000068130000}"/>
    <cellStyle name="Bad 5 4" xfId="2297" xr:uid="{00000000-0005-0000-0000-000069130000}"/>
    <cellStyle name="Bad 5 5" xfId="20251" xr:uid="{00000000-0005-0000-0000-00006A130000}"/>
    <cellStyle name="Bad 6" xfId="368" xr:uid="{00000000-0005-0000-0000-00006B130000}"/>
    <cellStyle name="Bad 6 2" xfId="369" xr:uid="{00000000-0005-0000-0000-00006C130000}"/>
    <cellStyle name="Bad 6 2 2" xfId="20254" xr:uid="{00000000-0005-0000-0000-00006D130000}"/>
    <cellStyle name="Bad 6 3" xfId="2300" xr:uid="{00000000-0005-0000-0000-00006E130000}"/>
    <cellStyle name="Bad 6 4" xfId="20253" xr:uid="{00000000-0005-0000-0000-00006F130000}"/>
    <cellStyle name="Bad 7" xfId="370" xr:uid="{00000000-0005-0000-0000-000070130000}"/>
    <cellStyle name="Bad 7 2" xfId="2301" xr:uid="{00000000-0005-0000-0000-000071130000}"/>
    <cellStyle name="Bad 8" xfId="20242" xr:uid="{00000000-0005-0000-0000-000072130000}"/>
    <cellStyle name="Bilješka" xfId="371" xr:uid="{00000000-0005-0000-0000-000073130000}"/>
    <cellStyle name="Bilješka 10" xfId="372" xr:uid="{00000000-0005-0000-0000-000074130000}"/>
    <cellStyle name="Bilješka 10 2" xfId="20256" xr:uid="{00000000-0005-0000-0000-000075130000}"/>
    <cellStyle name="Bilješka 11" xfId="373" xr:uid="{00000000-0005-0000-0000-000076130000}"/>
    <cellStyle name="Bilješka 11 2" xfId="20257" xr:uid="{00000000-0005-0000-0000-000077130000}"/>
    <cellStyle name="Bilješka 12" xfId="374" xr:uid="{00000000-0005-0000-0000-000078130000}"/>
    <cellStyle name="Bilješka 12 2" xfId="20258" xr:uid="{00000000-0005-0000-0000-000079130000}"/>
    <cellStyle name="Bilješka 13" xfId="375" xr:uid="{00000000-0005-0000-0000-00007A130000}"/>
    <cellStyle name="Bilješka 13 2" xfId="20259" xr:uid="{00000000-0005-0000-0000-00007B130000}"/>
    <cellStyle name="Bilješka 14" xfId="376" xr:uid="{00000000-0005-0000-0000-00007C130000}"/>
    <cellStyle name="Bilješka 14 2" xfId="20260" xr:uid="{00000000-0005-0000-0000-00007D130000}"/>
    <cellStyle name="Bilješka 15" xfId="377" xr:uid="{00000000-0005-0000-0000-00007E130000}"/>
    <cellStyle name="Bilješka 15 2" xfId="20261" xr:uid="{00000000-0005-0000-0000-00007F130000}"/>
    <cellStyle name="Bilješka 16" xfId="378" xr:uid="{00000000-0005-0000-0000-000080130000}"/>
    <cellStyle name="Bilješka 16 2" xfId="20262" xr:uid="{00000000-0005-0000-0000-000081130000}"/>
    <cellStyle name="Bilješka 17" xfId="379" xr:uid="{00000000-0005-0000-0000-000082130000}"/>
    <cellStyle name="Bilješka 17 2" xfId="20263" xr:uid="{00000000-0005-0000-0000-000083130000}"/>
    <cellStyle name="Bilješka 18" xfId="380" xr:uid="{00000000-0005-0000-0000-000084130000}"/>
    <cellStyle name="Bilješka 18 2" xfId="20264" xr:uid="{00000000-0005-0000-0000-000085130000}"/>
    <cellStyle name="Bilješka 19" xfId="381" xr:uid="{00000000-0005-0000-0000-000086130000}"/>
    <cellStyle name="Bilješka 19 2" xfId="20265" xr:uid="{00000000-0005-0000-0000-000087130000}"/>
    <cellStyle name="Bilješka 2" xfId="382" xr:uid="{00000000-0005-0000-0000-000088130000}"/>
    <cellStyle name="Bilješka 2 2" xfId="383" xr:uid="{00000000-0005-0000-0000-000089130000}"/>
    <cellStyle name="Bilješka 2 2 2" xfId="20267" xr:uid="{00000000-0005-0000-0000-00008A130000}"/>
    <cellStyle name="Bilješka 2 3" xfId="384" xr:uid="{00000000-0005-0000-0000-00008B130000}"/>
    <cellStyle name="Bilješka 2 3 2" xfId="20268" xr:uid="{00000000-0005-0000-0000-00008C130000}"/>
    <cellStyle name="Bilješka 2 4" xfId="20266" xr:uid="{00000000-0005-0000-0000-00008D130000}"/>
    <cellStyle name="Bilješka 2_2009_06_02_tender_jezevac_PARCELACIJA  -s formom" xfId="385" xr:uid="{00000000-0005-0000-0000-00008E130000}"/>
    <cellStyle name="Bilješka 20" xfId="386" xr:uid="{00000000-0005-0000-0000-00008F130000}"/>
    <cellStyle name="Bilješka 20 2" xfId="20269" xr:uid="{00000000-0005-0000-0000-000090130000}"/>
    <cellStyle name="Bilješka 21" xfId="387" xr:uid="{00000000-0005-0000-0000-000091130000}"/>
    <cellStyle name="Bilješka 21 2" xfId="20270" xr:uid="{00000000-0005-0000-0000-000092130000}"/>
    <cellStyle name="Bilješka 22" xfId="388" xr:uid="{00000000-0005-0000-0000-000093130000}"/>
    <cellStyle name="Bilješka 22 2" xfId="20271" xr:uid="{00000000-0005-0000-0000-000094130000}"/>
    <cellStyle name="Bilješka 23" xfId="389" xr:uid="{00000000-0005-0000-0000-000095130000}"/>
    <cellStyle name="Bilješka 23 2" xfId="20272" xr:uid="{00000000-0005-0000-0000-000096130000}"/>
    <cellStyle name="Bilješka 24" xfId="390" xr:uid="{00000000-0005-0000-0000-000097130000}"/>
    <cellStyle name="Bilješka 24 2" xfId="20273" xr:uid="{00000000-0005-0000-0000-000098130000}"/>
    <cellStyle name="Bilješka 25" xfId="391" xr:uid="{00000000-0005-0000-0000-000099130000}"/>
    <cellStyle name="Bilješka 25 2" xfId="20274" xr:uid="{00000000-0005-0000-0000-00009A130000}"/>
    <cellStyle name="Bilješka 26" xfId="392" xr:uid="{00000000-0005-0000-0000-00009B130000}"/>
    <cellStyle name="Bilješka 26 2" xfId="20275" xr:uid="{00000000-0005-0000-0000-00009C130000}"/>
    <cellStyle name="Bilješka 27" xfId="393" xr:uid="{00000000-0005-0000-0000-00009D130000}"/>
    <cellStyle name="Bilješka 27 2" xfId="20276" xr:uid="{00000000-0005-0000-0000-00009E130000}"/>
    <cellStyle name="Bilješka 28" xfId="394" xr:uid="{00000000-0005-0000-0000-00009F130000}"/>
    <cellStyle name="Bilješka 28 2" xfId="20277" xr:uid="{00000000-0005-0000-0000-0000A0130000}"/>
    <cellStyle name="Bilješka 29" xfId="395" xr:uid="{00000000-0005-0000-0000-0000A1130000}"/>
    <cellStyle name="Bilješka 29 2" xfId="20278" xr:uid="{00000000-0005-0000-0000-0000A2130000}"/>
    <cellStyle name="Bilješka 3" xfId="396" xr:uid="{00000000-0005-0000-0000-0000A3130000}"/>
    <cellStyle name="Bilješka 3 2" xfId="20279" xr:uid="{00000000-0005-0000-0000-0000A4130000}"/>
    <cellStyle name="Bilješka 30" xfId="397" xr:uid="{00000000-0005-0000-0000-0000A5130000}"/>
    <cellStyle name="Bilješka 30 2" xfId="20280" xr:uid="{00000000-0005-0000-0000-0000A6130000}"/>
    <cellStyle name="Bilješka 31" xfId="398" xr:uid="{00000000-0005-0000-0000-0000A7130000}"/>
    <cellStyle name="Bilješka 31 2" xfId="20281" xr:uid="{00000000-0005-0000-0000-0000A8130000}"/>
    <cellStyle name="Bilješka 32" xfId="399" xr:uid="{00000000-0005-0000-0000-0000A9130000}"/>
    <cellStyle name="Bilješka 32 2" xfId="20282" xr:uid="{00000000-0005-0000-0000-0000AA130000}"/>
    <cellStyle name="Bilješka 33" xfId="400" xr:uid="{00000000-0005-0000-0000-0000AB130000}"/>
    <cellStyle name="Bilješka 33 2" xfId="20283" xr:uid="{00000000-0005-0000-0000-0000AC130000}"/>
    <cellStyle name="Bilješka 34" xfId="401" xr:uid="{00000000-0005-0000-0000-0000AD130000}"/>
    <cellStyle name="Bilješka 34 2" xfId="20284" xr:uid="{00000000-0005-0000-0000-0000AE130000}"/>
    <cellStyle name="Bilješka 35" xfId="402" xr:uid="{00000000-0005-0000-0000-0000AF130000}"/>
    <cellStyle name="Bilješka 35 2" xfId="20285" xr:uid="{00000000-0005-0000-0000-0000B0130000}"/>
    <cellStyle name="Bilješka 36" xfId="403" xr:uid="{00000000-0005-0000-0000-0000B1130000}"/>
    <cellStyle name="Bilješka 36 2" xfId="20286" xr:uid="{00000000-0005-0000-0000-0000B2130000}"/>
    <cellStyle name="Bilješka 37" xfId="404" xr:uid="{00000000-0005-0000-0000-0000B3130000}"/>
    <cellStyle name="Bilješka 37 2" xfId="20287" xr:uid="{00000000-0005-0000-0000-0000B4130000}"/>
    <cellStyle name="Bilješka 38" xfId="405" xr:uid="{00000000-0005-0000-0000-0000B5130000}"/>
    <cellStyle name="Bilješka 38 2" xfId="20288" xr:uid="{00000000-0005-0000-0000-0000B6130000}"/>
    <cellStyle name="Bilješka 39" xfId="406" xr:uid="{00000000-0005-0000-0000-0000B7130000}"/>
    <cellStyle name="Bilješka 39 2" xfId="20289" xr:uid="{00000000-0005-0000-0000-0000B8130000}"/>
    <cellStyle name="Bilješka 4" xfId="407" xr:uid="{00000000-0005-0000-0000-0000B9130000}"/>
    <cellStyle name="Bilješka 4 2" xfId="20290" xr:uid="{00000000-0005-0000-0000-0000BA130000}"/>
    <cellStyle name="Bilješka 40" xfId="408" xr:uid="{00000000-0005-0000-0000-0000BB130000}"/>
    <cellStyle name="Bilješka 40 2" xfId="20291" xr:uid="{00000000-0005-0000-0000-0000BC130000}"/>
    <cellStyle name="Bilješka 41" xfId="409" xr:uid="{00000000-0005-0000-0000-0000BD130000}"/>
    <cellStyle name="Bilješka 41 2" xfId="20292" xr:uid="{00000000-0005-0000-0000-0000BE130000}"/>
    <cellStyle name="Bilješka 42" xfId="410" xr:uid="{00000000-0005-0000-0000-0000BF130000}"/>
    <cellStyle name="Bilješka 42 2" xfId="20293" xr:uid="{00000000-0005-0000-0000-0000C0130000}"/>
    <cellStyle name="Bilješka 43" xfId="411" xr:uid="{00000000-0005-0000-0000-0000C1130000}"/>
    <cellStyle name="Bilješka 43 2" xfId="20294" xr:uid="{00000000-0005-0000-0000-0000C2130000}"/>
    <cellStyle name="Bilješka 44" xfId="412" xr:uid="{00000000-0005-0000-0000-0000C3130000}"/>
    <cellStyle name="Bilješka 44 2" xfId="20295" xr:uid="{00000000-0005-0000-0000-0000C4130000}"/>
    <cellStyle name="Bilješka 45" xfId="413" xr:uid="{00000000-0005-0000-0000-0000C5130000}"/>
    <cellStyle name="Bilješka 45 2" xfId="20296" xr:uid="{00000000-0005-0000-0000-0000C6130000}"/>
    <cellStyle name="Bilješka 46" xfId="414" xr:uid="{00000000-0005-0000-0000-0000C7130000}"/>
    <cellStyle name="Bilješka 46 2" xfId="20297" xr:uid="{00000000-0005-0000-0000-0000C8130000}"/>
    <cellStyle name="Bilješka 47" xfId="415" xr:uid="{00000000-0005-0000-0000-0000C9130000}"/>
    <cellStyle name="Bilješka 47 2" xfId="20298" xr:uid="{00000000-0005-0000-0000-0000CA130000}"/>
    <cellStyle name="Bilješka 48" xfId="416" xr:uid="{00000000-0005-0000-0000-0000CB130000}"/>
    <cellStyle name="Bilješka 48 2" xfId="20299" xr:uid="{00000000-0005-0000-0000-0000CC130000}"/>
    <cellStyle name="Bilješka 49" xfId="417" xr:uid="{00000000-0005-0000-0000-0000CD130000}"/>
    <cellStyle name="Bilješka 49 2" xfId="20300" xr:uid="{00000000-0005-0000-0000-0000CE130000}"/>
    <cellStyle name="Bilješka 5" xfId="418" xr:uid="{00000000-0005-0000-0000-0000CF130000}"/>
    <cellStyle name="Bilješka 5 2" xfId="20301" xr:uid="{00000000-0005-0000-0000-0000D0130000}"/>
    <cellStyle name="Bilješka 50" xfId="419" xr:uid="{00000000-0005-0000-0000-0000D1130000}"/>
    <cellStyle name="Bilješka 50 2" xfId="20302" xr:uid="{00000000-0005-0000-0000-0000D2130000}"/>
    <cellStyle name="Bilješka 51" xfId="420" xr:uid="{00000000-0005-0000-0000-0000D3130000}"/>
    <cellStyle name="Bilješka 51 2" xfId="20303" xr:uid="{00000000-0005-0000-0000-0000D4130000}"/>
    <cellStyle name="Bilješka 52" xfId="20255" xr:uid="{00000000-0005-0000-0000-0000D5130000}"/>
    <cellStyle name="Bilješka 6" xfId="421" xr:uid="{00000000-0005-0000-0000-0000D6130000}"/>
    <cellStyle name="Bilješka 6 2" xfId="20304" xr:uid="{00000000-0005-0000-0000-0000D7130000}"/>
    <cellStyle name="Bilješka 7" xfId="422" xr:uid="{00000000-0005-0000-0000-0000D8130000}"/>
    <cellStyle name="Bilješka 7 2" xfId="20305" xr:uid="{00000000-0005-0000-0000-0000D9130000}"/>
    <cellStyle name="Bilješka 8" xfId="423" xr:uid="{00000000-0005-0000-0000-0000DA130000}"/>
    <cellStyle name="Bilješka 8 2" xfId="20306" xr:uid="{00000000-0005-0000-0000-0000DB130000}"/>
    <cellStyle name="Bilješka 9" xfId="424" xr:uid="{00000000-0005-0000-0000-0000DC130000}"/>
    <cellStyle name="Bilješka 9 2" xfId="20307" xr:uid="{00000000-0005-0000-0000-0000DD130000}"/>
    <cellStyle name="Bilješka_2009_06_02_tender_jezevac_PARCELACIJA  -s formom" xfId="425" xr:uid="{00000000-0005-0000-0000-0000DE130000}"/>
    <cellStyle name="Border" xfId="426" xr:uid="{00000000-0005-0000-0000-0000DF130000}"/>
    <cellStyle name="Border 2" xfId="20308" xr:uid="{00000000-0005-0000-0000-0000E0130000}"/>
    <cellStyle name="Calculation" xfId="2302" xr:uid="{00000000-0005-0000-0000-0000E1130000}"/>
    <cellStyle name="Calculation 2" xfId="427" xr:uid="{00000000-0005-0000-0000-0000E2130000}"/>
    <cellStyle name="Calculation 2 10" xfId="20310" xr:uid="{00000000-0005-0000-0000-0000E3130000}"/>
    <cellStyle name="Calculation 2 2" xfId="428" xr:uid="{00000000-0005-0000-0000-0000E4130000}"/>
    <cellStyle name="Calculation 2 2 2" xfId="2304" xr:uid="{00000000-0005-0000-0000-0000E5130000}"/>
    <cellStyle name="Calculation 2 2 3" xfId="20311" xr:uid="{00000000-0005-0000-0000-0000E6130000}"/>
    <cellStyle name="Calculation 2 3" xfId="429" xr:uid="{00000000-0005-0000-0000-0000E7130000}"/>
    <cellStyle name="Calculation 2 3 2" xfId="2306" xr:uid="{00000000-0005-0000-0000-0000E8130000}"/>
    <cellStyle name="Calculation 2 3 3" xfId="2307" xr:uid="{00000000-0005-0000-0000-0000E9130000}"/>
    <cellStyle name="Calculation 2 3 4" xfId="2305" xr:uid="{00000000-0005-0000-0000-0000EA130000}"/>
    <cellStyle name="Calculation 2 3 5" xfId="20312" xr:uid="{00000000-0005-0000-0000-0000EB130000}"/>
    <cellStyle name="Calculation 2 4" xfId="430" xr:uid="{00000000-0005-0000-0000-0000EC130000}"/>
    <cellStyle name="Calculation 2 4 2" xfId="2309" xr:uid="{00000000-0005-0000-0000-0000ED130000}"/>
    <cellStyle name="Calculation 2 4 2 2" xfId="5321" xr:uid="{00000000-0005-0000-0000-0000EE130000}"/>
    <cellStyle name="Calculation 2 4 2 2 2" xfId="8547" xr:uid="{00000000-0005-0000-0000-0000EF130000}"/>
    <cellStyle name="Calculation 2 4 2 2 2 2" xfId="14086" xr:uid="{00000000-0005-0000-0000-0000F0130000}"/>
    <cellStyle name="Calculation 2 4 2 2 2 3" xfId="15164" xr:uid="{00000000-0005-0000-0000-0000F1130000}"/>
    <cellStyle name="Calculation 2 4 2 2 2 4" xfId="15444" xr:uid="{00000000-0005-0000-0000-0000F2130000}"/>
    <cellStyle name="Calculation 2 4 2 2 2 5" xfId="19423" xr:uid="{00000000-0005-0000-0000-0000F3130000}"/>
    <cellStyle name="Calculation 2 4 2 2 3" xfId="7661" xr:uid="{00000000-0005-0000-0000-0000F4130000}"/>
    <cellStyle name="Calculation 2 4 2 2 3 2" xfId="13200" xr:uid="{00000000-0005-0000-0000-0000F5130000}"/>
    <cellStyle name="Calculation 2 4 2 2 3 3" xfId="14725" xr:uid="{00000000-0005-0000-0000-0000F6130000}"/>
    <cellStyle name="Calculation 2 4 2 2 3 4" xfId="8888" xr:uid="{00000000-0005-0000-0000-0000F7130000}"/>
    <cellStyle name="Calculation 2 4 2 2 3 5" xfId="18537" xr:uid="{00000000-0005-0000-0000-0000F8130000}"/>
    <cellStyle name="Calculation 2 4 2 2 4" xfId="14646" xr:uid="{00000000-0005-0000-0000-0000F9130000}"/>
    <cellStyle name="Calculation 2 4 2 2 5" xfId="9529" xr:uid="{00000000-0005-0000-0000-0000FA130000}"/>
    <cellStyle name="Calculation 2 4 2 2 6" xfId="14650" xr:uid="{00000000-0005-0000-0000-0000FB130000}"/>
    <cellStyle name="Calculation 2 4 3" xfId="2310" xr:uid="{00000000-0005-0000-0000-0000FC130000}"/>
    <cellStyle name="Calculation 2 4 3 2" xfId="5322" xr:uid="{00000000-0005-0000-0000-0000FD130000}"/>
    <cellStyle name="Calculation 2 4 3 2 2" xfId="8548" xr:uid="{00000000-0005-0000-0000-0000FE130000}"/>
    <cellStyle name="Calculation 2 4 3 2 2 2" xfId="14087" xr:uid="{00000000-0005-0000-0000-0000FF130000}"/>
    <cellStyle name="Calculation 2 4 3 2 2 3" xfId="15165" xr:uid="{00000000-0005-0000-0000-000000140000}"/>
    <cellStyle name="Calculation 2 4 3 2 2 4" xfId="15445" xr:uid="{00000000-0005-0000-0000-000001140000}"/>
    <cellStyle name="Calculation 2 4 3 2 2 5" xfId="19424" xr:uid="{00000000-0005-0000-0000-000002140000}"/>
    <cellStyle name="Calculation 2 4 3 2 3" xfId="7662" xr:uid="{00000000-0005-0000-0000-000003140000}"/>
    <cellStyle name="Calculation 2 4 3 2 3 2" xfId="13201" xr:uid="{00000000-0005-0000-0000-000004140000}"/>
    <cellStyle name="Calculation 2 4 3 2 3 3" xfId="14565" xr:uid="{00000000-0005-0000-0000-000005140000}"/>
    <cellStyle name="Calculation 2 4 3 2 3 4" xfId="14915" xr:uid="{00000000-0005-0000-0000-000006140000}"/>
    <cellStyle name="Calculation 2 4 3 2 3 5" xfId="18538" xr:uid="{00000000-0005-0000-0000-000007140000}"/>
    <cellStyle name="Calculation 2 4 3 2 4" xfId="14792" xr:uid="{00000000-0005-0000-0000-000008140000}"/>
    <cellStyle name="Calculation 2 4 3 2 5" xfId="14865" xr:uid="{00000000-0005-0000-0000-000009140000}"/>
    <cellStyle name="Calculation 2 4 3 2 6" xfId="9160" xr:uid="{00000000-0005-0000-0000-00000A140000}"/>
    <cellStyle name="Calculation 2 4 4" xfId="5320" xr:uid="{00000000-0005-0000-0000-00000B140000}"/>
    <cellStyle name="Calculation 2 4 4 2" xfId="8546" xr:uid="{00000000-0005-0000-0000-00000C140000}"/>
    <cellStyle name="Calculation 2 4 4 2 2" xfId="14085" xr:uid="{00000000-0005-0000-0000-00000D140000}"/>
    <cellStyle name="Calculation 2 4 4 2 3" xfId="15163" xr:uid="{00000000-0005-0000-0000-00000E140000}"/>
    <cellStyle name="Calculation 2 4 4 2 4" xfId="15443" xr:uid="{00000000-0005-0000-0000-00000F140000}"/>
    <cellStyle name="Calculation 2 4 4 2 5" xfId="19422" xr:uid="{00000000-0005-0000-0000-000010140000}"/>
    <cellStyle name="Calculation 2 4 4 3" xfId="7660" xr:uid="{00000000-0005-0000-0000-000011140000}"/>
    <cellStyle name="Calculation 2 4 4 3 2" xfId="13199" xr:uid="{00000000-0005-0000-0000-000012140000}"/>
    <cellStyle name="Calculation 2 4 4 3 3" xfId="9030" xr:uid="{00000000-0005-0000-0000-000013140000}"/>
    <cellStyle name="Calculation 2 4 4 3 4" xfId="15158" xr:uid="{00000000-0005-0000-0000-000014140000}"/>
    <cellStyle name="Calculation 2 4 4 3 5" xfId="18536" xr:uid="{00000000-0005-0000-0000-000015140000}"/>
    <cellStyle name="Calculation 2 4 4 4" xfId="14997" xr:uid="{00000000-0005-0000-0000-000016140000}"/>
    <cellStyle name="Calculation 2 4 4 5" xfId="9153" xr:uid="{00000000-0005-0000-0000-000017140000}"/>
    <cellStyle name="Calculation 2 4 4 6" xfId="15036" xr:uid="{00000000-0005-0000-0000-000018140000}"/>
    <cellStyle name="Calculation 2 4 5" xfId="2308" xr:uid="{00000000-0005-0000-0000-000019140000}"/>
    <cellStyle name="Calculation 2 4 6" xfId="20313" xr:uid="{00000000-0005-0000-0000-00001A140000}"/>
    <cellStyle name="Calculation 2 5" xfId="2311" xr:uid="{00000000-0005-0000-0000-00001B140000}"/>
    <cellStyle name="Calculation 2 5 2" xfId="5323" xr:uid="{00000000-0005-0000-0000-00001C140000}"/>
    <cellStyle name="Calculation 2 5 2 2" xfId="8549" xr:uid="{00000000-0005-0000-0000-00001D140000}"/>
    <cellStyle name="Calculation 2 5 2 2 2" xfId="14088" xr:uid="{00000000-0005-0000-0000-00001E140000}"/>
    <cellStyle name="Calculation 2 5 2 2 3" xfId="15166" xr:uid="{00000000-0005-0000-0000-00001F140000}"/>
    <cellStyle name="Calculation 2 5 2 2 4" xfId="15446" xr:uid="{00000000-0005-0000-0000-000020140000}"/>
    <cellStyle name="Calculation 2 5 2 2 5" xfId="19425" xr:uid="{00000000-0005-0000-0000-000021140000}"/>
    <cellStyle name="Calculation 2 5 2 3" xfId="7663" xr:uid="{00000000-0005-0000-0000-000022140000}"/>
    <cellStyle name="Calculation 2 5 2 3 2" xfId="13202" xr:uid="{00000000-0005-0000-0000-000023140000}"/>
    <cellStyle name="Calculation 2 5 2 3 3" xfId="9130" xr:uid="{00000000-0005-0000-0000-000024140000}"/>
    <cellStyle name="Calculation 2 5 2 3 4" xfId="14908" xr:uid="{00000000-0005-0000-0000-000025140000}"/>
    <cellStyle name="Calculation 2 5 2 3 5" xfId="18539" xr:uid="{00000000-0005-0000-0000-000026140000}"/>
    <cellStyle name="Calculation 2 5 2 4" xfId="14905" xr:uid="{00000000-0005-0000-0000-000027140000}"/>
    <cellStyle name="Calculation 2 5 2 5" xfId="14827" xr:uid="{00000000-0005-0000-0000-000028140000}"/>
    <cellStyle name="Calculation 2 5 2 6" xfId="14483" xr:uid="{00000000-0005-0000-0000-000029140000}"/>
    <cellStyle name="Calculation 2 6" xfId="2312" xr:uid="{00000000-0005-0000-0000-00002A140000}"/>
    <cellStyle name="Calculation 2 6 2" xfId="5324" xr:uid="{00000000-0005-0000-0000-00002B140000}"/>
    <cellStyle name="Calculation 2 6 2 2" xfId="8550" xr:uid="{00000000-0005-0000-0000-00002C140000}"/>
    <cellStyle name="Calculation 2 6 2 2 2" xfId="14089" xr:uid="{00000000-0005-0000-0000-00002D140000}"/>
    <cellStyle name="Calculation 2 6 2 2 3" xfId="15167" xr:uid="{00000000-0005-0000-0000-00002E140000}"/>
    <cellStyle name="Calculation 2 6 2 2 4" xfId="15447" xr:uid="{00000000-0005-0000-0000-00002F140000}"/>
    <cellStyle name="Calculation 2 6 2 2 5" xfId="19426" xr:uid="{00000000-0005-0000-0000-000030140000}"/>
    <cellStyle name="Calculation 2 6 2 3" xfId="7664" xr:uid="{00000000-0005-0000-0000-000031140000}"/>
    <cellStyle name="Calculation 2 6 2 3 2" xfId="13203" xr:uid="{00000000-0005-0000-0000-000032140000}"/>
    <cellStyle name="Calculation 2 6 2 3 3" xfId="14393" xr:uid="{00000000-0005-0000-0000-000033140000}"/>
    <cellStyle name="Calculation 2 6 2 3 4" xfId="14738" xr:uid="{00000000-0005-0000-0000-000034140000}"/>
    <cellStyle name="Calculation 2 6 2 3 5" xfId="18540" xr:uid="{00000000-0005-0000-0000-000035140000}"/>
    <cellStyle name="Calculation 2 6 2 4" xfId="15029" xr:uid="{00000000-0005-0000-0000-000036140000}"/>
    <cellStyle name="Calculation 2 6 2 5" xfId="14775" xr:uid="{00000000-0005-0000-0000-000037140000}"/>
    <cellStyle name="Calculation 2 6 2 6" xfId="14544" xr:uid="{00000000-0005-0000-0000-000038140000}"/>
    <cellStyle name="Calculation 2 7" xfId="5319" xr:uid="{00000000-0005-0000-0000-000039140000}"/>
    <cellStyle name="Calculation 2 7 2" xfId="8545" xr:uid="{00000000-0005-0000-0000-00003A140000}"/>
    <cellStyle name="Calculation 2 7 2 2" xfId="14084" xr:uid="{00000000-0005-0000-0000-00003B140000}"/>
    <cellStyle name="Calculation 2 7 2 3" xfId="15162" xr:uid="{00000000-0005-0000-0000-00003C140000}"/>
    <cellStyle name="Calculation 2 7 2 4" xfId="15442" xr:uid="{00000000-0005-0000-0000-00003D140000}"/>
    <cellStyle name="Calculation 2 7 2 5" xfId="19421" xr:uid="{00000000-0005-0000-0000-00003E140000}"/>
    <cellStyle name="Calculation 2 7 3" xfId="7659" xr:uid="{00000000-0005-0000-0000-00003F140000}"/>
    <cellStyle name="Calculation 2 7 3 2" xfId="13198" xr:uid="{00000000-0005-0000-0000-000040140000}"/>
    <cellStyle name="Calculation 2 7 3 3" xfId="9628" xr:uid="{00000000-0005-0000-0000-000041140000}"/>
    <cellStyle name="Calculation 2 7 3 4" xfId="14525" xr:uid="{00000000-0005-0000-0000-000042140000}"/>
    <cellStyle name="Calculation 2 7 3 5" xfId="18535" xr:uid="{00000000-0005-0000-0000-000043140000}"/>
    <cellStyle name="Calculation 2 7 4" xfId="14879" xr:uid="{00000000-0005-0000-0000-000044140000}"/>
    <cellStyle name="Calculation 2 7 5" xfId="14815" xr:uid="{00000000-0005-0000-0000-000045140000}"/>
    <cellStyle name="Calculation 2 7 6" xfId="14609" xr:uid="{00000000-0005-0000-0000-000046140000}"/>
    <cellStyle name="Calculation 2 8" xfId="19656" xr:uid="{00000000-0005-0000-0000-000047140000}"/>
    <cellStyle name="Calculation 2 9" xfId="2303" xr:uid="{00000000-0005-0000-0000-000048140000}"/>
    <cellStyle name="Calculation 3" xfId="431" xr:uid="{00000000-0005-0000-0000-000049140000}"/>
    <cellStyle name="Calculation 3 2" xfId="432" xr:uid="{00000000-0005-0000-0000-00004A140000}"/>
    <cellStyle name="Calculation 3 2 2" xfId="5326" xr:uid="{00000000-0005-0000-0000-00004B140000}"/>
    <cellStyle name="Calculation 3 2 2 2" xfId="8552" xr:uid="{00000000-0005-0000-0000-00004C140000}"/>
    <cellStyle name="Calculation 3 2 2 2 2" xfId="14091" xr:uid="{00000000-0005-0000-0000-00004D140000}"/>
    <cellStyle name="Calculation 3 2 2 2 3" xfId="15169" xr:uid="{00000000-0005-0000-0000-00004E140000}"/>
    <cellStyle name="Calculation 3 2 2 2 4" xfId="15449" xr:uid="{00000000-0005-0000-0000-00004F140000}"/>
    <cellStyle name="Calculation 3 2 2 2 5" xfId="19428" xr:uid="{00000000-0005-0000-0000-000050140000}"/>
    <cellStyle name="Calculation 3 2 2 3" xfId="7666" xr:uid="{00000000-0005-0000-0000-000051140000}"/>
    <cellStyle name="Calculation 3 2 2 3 2" xfId="13205" xr:uid="{00000000-0005-0000-0000-000052140000}"/>
    <cellStyle name="Calculation 3 2 2 3 3" xfId="14563" xr:uid="{00000000-0005-0000-0000-000053140000}"/>
    <cellStyle name="Calculation 3 2 2 3 4" xfId="9373" xr:uid="{00000000-0005-0000-0000-000054140000}"/>
    <cellStyle name="Calculation 3 2 2 3 5" xfId="18542" xr:uid="{00000000-0005-0000-0000-000055140000}"/>
    <cellStyle name="Calculation 3 2 2 4" xfId="14440" xr:uid="{00000000-0005-0000-0000-000056140000}"/>
    <cellStyle name="Calculation 3 2 2 5" xfId="9797" xr:uid="{00000000-0005-0000-0000-000057140000}"/>
    <cellStyle name="Calculation 3 2 2 6" xfId="14562" xr:uid="{00000000-0005-0000-0000-000058140000}"/>
    <cellStyle name="Calculation 3 2 3" xfId="2314" xr:uid="{00000000-0005-0000-0000-000059140000}"/>
    <cellStyle name="Calculation 3 2 4" xfId="20315" xr:uid="{00000000-0005-0000-0000-00005A140000}"/>
    <cellStyle name="Calculation 3 3" xfId="2315" xr:uid="{00000000-0005-0000-0000-00005B140000}"/>
    <cellStyle name="Calculation 3 3 2" xfId="5327" xr:uid="{00000000-0005-0000-0000-00005C140000}"/>
    <cellStyle name="Calculation 3 3 2 2" xfId="8553" xr:uid="{00000000-0005-0000-0000-00005D140000}"/>
    <cellStyle name="Calculation 3 3 2 2 2" xfId="14092" xr:uid="{00000000-0005-0000-0000-00005E140000}"/>
    <cellStyle name="Calculation 3 3 2 2 3" xfId="15170" xr:uid="{00000000-0005-0000-0000-00005F140000}"/>
    <cellStyle name="Calculation 3 3 2 2 4" xfId="15450" xr:uid="{00000000-0005-0000-0000-000060140000}"/>
    <cellStyle name="Calculation 3 3 2 2 5" xfId="19429" xr:uid="{00000000-0005-0000-0000-000061140000}"/>
    <cellStyle name="Calculation 3 3 2 3" xfId="7667" xr:uid="{00000000-0005-0000-0000-000062140000}"/>
    <cellStyle name="Calculation 3 3 2 3 2" xfId="13206" xr:uid="{00000000-0005-0000-0000-000063140000}"/>
    <cellStyle name="Calculation 3 3 2 3 3" xfId="14612" xr:uid="{00000000-0005-0000-0000-000064140000}"/>
    <cellStyle name="Calculation 3 3 2 3 4" xfId="15006" xr:uid="{00000000-0005-0000-0000-000065140000}"/>
    <cellStyle name="Calculation 3 3 2 3 5" xfId="18543" xr:uid="{00000000-0005-0000-0000-000066140000}"/>
    <cellStyle name="Calculation 3 3 2 4" xfId="14858" xr:uid="{00000000-0005-0000-0000-000067140000}"/>
    <cellStyle name="Calculation 3 3 2 5" xfId="14482" xr:uid="{00000000-0005-0000-0000-000068140000}"/>
    <cellStyle name="Calculation 3 3 2 6" xfId="15439" xr:uid="{00000000-0005-0000-0000-000069140000}"/>
    <cellStyle name="Calculation 3 4" xfId="5325" xr:uid="{00000000-0005-0000-0000-00006A140000}"/>
    <cellStyle name="Calculation 3 4 2" xfId="8551" xr:uid="{00000000-0005-0000-0000-00006B140000}"/>
    <cellStyle name="Calculation 3 4 2 2" xfId="14090" xr:uid="{00000000-0005-0000-0000-00006C140000}"/>
    <cellStyle name="Calculation 3 4 2 3" xfId="15168" xr:uid="{00000000-0005-0000-0000-00006D140000}"/>
    <cellStyle name="Calculation 3 4 2 4" xfId="15448" xr:uid="{00000000-0005-0000-0000-00006E140000}"/>
    <cellStyle name="Calculation 3 4 2 5" xfId="19427" xr:uid="{00000000-0005-0000-0000-00006F140000}"/>
    <cellStyle name="Calculation 3 4 3" xfId="7665" xr:uid="{00000000-0005-0000-0000-000070140000}"/>
    <cellStyle name="Calculation 3 4 3 2" xfId="13204" xr:uid="{00000000-0005-0000-0000-000071140000}"/>
    <cellStyle name="Calculation 3 4 3 3" xfId="14566" xr:uid="{00000000-0005-0000-0000-000072140000}"/>
    <cellStyle name="Calculation 3 4 3 4" xfId="14386" xr:uid="{00000000-0005-0000-0000-000073140000}"/>
    <cellStyle name="Calculation 3 4 3 5" xfId="18541" xr:uid="{00000000-0005-0000-0000-000074140000}"/>
    <cellStyle name="Calculation 3 4 4" xfId="14673" xr:uid="{00000000-0005-0000-0000-000075140000}"/>
    <cellStyle name="Calculation 3 4 5" xfId="8983" xr:uid="{00000000-0005-0000-0000-000076140000}"/>
    <cellStyle name="Calculation 3 4 6" xfId="15054" xr:uid="{00000000-0005-0000-0000-000077140000}"/>
    <cellStyle name="Calculation 3 5" xfId="2313" xr:uid="{00000000-0005-0000-0000-000078140000}"/>
    <cellStyle name="Calculation 3 6" xfId="20314" xr:uid="{00000000-0005-0000-0000-000079140000}"/>
    <cellStyle name="Calculation 4" xfId="433" xr:uid="{00000000-0005-0000-0000-00007A140000}"/>
    <cellStyle name="Calculation 4 2" xfId="434" xr:uid="{00000000-0005-0000-0000-00007B140000}"/>
    <cellStyle name="Calculation 4 2 2" xfId="5329" xr:uid="{00000000-0005-0000-0000-00007C140000}"/>
    <cellStyle name="Calculation 4 2 2 2" xfId="8555" xr:uid="{00000000-0005-0000-0000-00007D140000}"/>
    <cellStyle name="Calculation 4 2 2 2 2" xfId="14094" xr:uid="{00000000-0005-0000-0000-00007E140000}"/>
    <cellStyle name="Calculation 4 2 2 2 3" xfId="15172" xr:uid="{00000000-0005-0000-0000-00007F140000}"/>
    <cellStyle name="Calculation 4 2 2 2 4" xfId="15452" xr:uid="{00000000-0005-0000-0000-000080140000}"/>
    <cellStyle name="Calculation 4 2 2 2 5" xfId="19431" xr:uid="{00000000-0005-0000-0000-000081140000}"/>
    <cellStyle name="Calculation 4 2 2 3" xfId="7669" xr:uid="{00000000-0005-0000-0000-000082140000}"/>
    <cellStyle name="Calculation 4 2 2 3 2" xfId="13208" xr:uid="{00000000-0005-0000-0000-000083140000}"/>
    <cellStyle name="Calculation 4 2 2 3 3" xfId="14394" xr:uid="{00000000-0005-0000-0000-000084140000}"/>
    <cellStyle name="Calculation 4 2 2 3 4" xfId="14998" xr:uid="{00000000-0005-0000-0000-000085140000}"/>
    <cellStyle name="Calculation 4 2 2 3 5" xfId="18545" xr:uid="{00000000-0005-0000-0000-000086140000}"/>
    <cellStyle name="Calculation 4 2 2 4" xfId="15108" xr:uid="{00000000-0005-0000-0000-000087140000}"/>
    <cellStyle name="Calculation 4 2 2 5" xfId="14630" xr:uid="{00000000-0005-0000-0000-000088140000}"/>
    <cellStyle name="Calculation 4 2 2 6" xfId="14417" xr:uid="{00000000-0005-0000-0000-000089140000}"/>
    <cellStyle name="Calculation 4 2 3" xfId="2317" xr:uid="{00000000-0005-0000-0000-00008A140000}"/>
    <cellStyle name="Calculation 4 2 4" xfId="20317" xr:uid="{00000000-0005-0000-0000-00008B140000}"/>
    <cellStyle name="Calculation 4 3" xfId="2318" xr:uid="{00000000-0005-0000-0000-00008C140000}"/>
    <cellStyle name="Calculation 4 3 2" xfId="5330" xr:uid="{00000000-0005-0000-0000-00008D140000}"/>
    <cellStyle name="Calculation 4 3 2 2" xfId="8556" xr:uid="{00000000-0005-0000-0000-00008E140000}"/>
    <cellStyle name="Calculation 4 3 2 2 2" xfId="14095" xr:uid="{00000000-0005-0000-0000-00008F140000}"/>
    <cellStyle name="Calculation 4 3 2 2 3" xfId="15173" xr:uid="{00000000-0005-0000-0000-000090140000}"/>
    <cellStyle name="Calculation 4 3 2 2 4" xfId="15453" xr:uid="{00000000-0005-0000-0000-000091140000}"/>
    <cellStyle name="Calculation 4 3 2 2 5" xfId="19432" xr:uid="{00000000-0005-0000-0000-000092140000}"/>
    <cellStyle name="Calculation 4 3 2 3" xfId="7670" xr:uid="{00000000-0005-0000-0000-000093140000}"/>
    <cellStyle name="Calculation 4 3 2 3 2" xfId="13209" xr:uid="{00000000-0005-0000-0000-000094140000}"/>
    <cellStyle name="Calculation 4 3 2 3 3" xfId="14395" xr:uid="{00000000-0005-0000-0000-000095140000}"/>
    <cellStyle name="Calculation 4 3 2 3 4" xfId="14561" xr:uid="{00000000-0005-0000-0000-000096140000}"/>
    <cellStyle name="Calculation 4 3 2 3 5" xfId="18546" xr:uid="{00000000-0005-0000-0000-000097140000}"/>
    <cellStyle name="Calculation 4 3 2 4" xfId="14751" xr:uid="{00000000-0005-0000-0000-000098140000}"/>
    <cellStyle name="Calculation 4 3 2 5" xfId="14618" xr:uid="{00000000-0005-0000-0000-000099140000}"/>
    <cellStyle name="Calculation 4 3 2 6" xfId="14480" xr:uid="{00000000-0005-0000-0000-00009A140000}"/>
    <cellStyle name="Calculation 4 4" xfId="5328" xr:uid="{00000000-0005-0000-0000-00009B140000}"/>
    <cellStyle name="Calculation 4 4 2" xfId="8554" xr:uid="{00000000-0005-0000-0000-00009C140000}"/>
    <cellStyle name="Calculation 4 4 2 2" xfId="14093" xr:uid="{00000000-0005-0000-0000-00009D140000}"/>
    <cellStyle name="Calculation 4 4 2 3" xfId="15171" xr:uid="{00000000-0005-0000-0000-00009E140000}"/>
    <cellStyle name="Calculation 4 4 2 4" xfId="15451" xr:uid="{00000000-0005-0000-0000-00009F140000}"/>
    <cellStyle name="Calculation 4 4 2 5" xfId="19430" xr:uid="{00000000-0005-0000-0000-0000A0140000}"/>
    <cellStyle name="Calculation 4 4 3" xfId="7668" xr:uid="{00000000-0005-0000-0000-0000A1140000}"/>
    <cellStyle name="Calculation 4 4 3 2" xfId="13207" xr:uid="{00000000-0005-0000-0000-0000A2140000}"/>
    <cellStyle name="Calculation 4 4 3 3" xfId="14616" xr:uid="{00000000-0005-0000-0000-0000A3140000}"/>
    <cellStyle name="Calculation 4 4 3 4" xfId="14727" xr:uid="{00000000-0005-0000-0000-0000A4140000}"/>
    <cellStyle name="Calculation 4 4 3 5" xfId="18544" xr:uid="{00000000-0005-0000-0000-0000A5140000}"/>
    <cellStyle name="Calculation 4 4 4" xfId="14971" xr:uid="{00000000-0005-0000-0000-0000A6140000}"/>
    <cellStyle name="Calculation 4 4 5" xfId="14856" xr:uid="{00000000-0005-0000-0000-0000A7140000}"/>
    <cellStyle name="Calculation 4 4 6" xfId="14893" xr:uid="{00000000-0005-0000-0000-0000A8140000}"/>
    <cellStyle name="Calculation 4 5" xfId="2316" xr:uid="{00000000-0005-0000-0000-0000A9140000}"/>
    <cellStyle name="Calculation 4 6" xfId="20316" xr:uid="{00000000-0005-0000-0000-0000AA140000}"/>
    <cellStyle name="Calculation 5" xfId="435" xr:uid="{00000000-0005-0000-0000-0000AB140000}"/>
    <cellStyle name="Calculation 5 2" xfId="436" xr:uid="{00000000-0005-0000-0000-0000AC140000}"/>
    <cellStyle name="Calculation 5 2 2" xfId="5332" xr:uid="{00000000-0005-0000-0000-0000AD140000}"/>
    <cellStyle name="Calculation 5 2 2 2" xfId="8558" xr:uid="{00000000-0005-0000-0000-0000AE140000}"/>
    <cellStyle name="Calculation 5 2 2 2 2" xfId="14097" xr:uid="{00000000-0005-0000-0000-0000AF140000}"/>
    <cellStyle name="Calculation 5 2 2 2 3" xfId="15175" xr:uid="{00000000-0005-0000-0000-0000B0140000}"/>
    <cellStyle name="Calculation 5 2 2 2 4" xfId="15455" xr:uid="{00000000-0005-0000-0000-0000B1140000}"/>
    <cellStyle name="Calculation 5 2 2 2 5" xfId="19434" xr:uid="{00000000-0005-0000-0000-0000B2140000}"/>
    <cellStyle name="Calculation 5 2 2 3" xfId="7672" xr:uid="{00000000-0005-0000-0000-0000B3140000}"/>
    <cellStyle name="Calculation 5 2 2 3 2" xfId="13211" xr:uid="{00000000-0005-0000-0000-0000B4140000}"/>
    <cellStyle name="Calculation 5 2 2 3 3" xfId="14396" xr:uid="{00000000-0005-0000-0000-0000B5140000}"/>
    <cellStyle name="Calculation 5 2 2 3 4" xfId="14778" xr:uid="{00000000-0005-0000-0000-0000B6140000}"/>
    <cellStyle name="Calculation 5 2 2 3 5" xfId="18548" xr:uid="{00000000-0005-0000-0000-0000B7140000}"/>
    <cellStyle name="Calculation 5 2 2 4" xfId="14837" xr:uid="{00000000-0005-0000-0000-0000B8140000}"/>
    <cellStyle name="Calculation 5 2 2 5" xfId="14783" xr:uid="{00000000-0005-0000-0000-0000B9140000}"/>
    <cellStyle name="Calculation 5 2 2 6" xfId="15393" xr:uid="{00000000-0005-0000-0000-0000BA140000}"/>
    <cellStyle name="Calculation 5 2 3" xfId="2320" xr:uid="{00000000-0005-0000-0000-0000BB140000}"/>
    <cellStyle name="Calculation 5 2 4" xfId="20319" xr:uid="{00000000-0005-0000-0000-0000BC140000}"/>
    <cellStyle name="Calculation 5 3" xfId="2321" xr:uid="{00000000-0005-0000-0000-0000BD140000}"/>
    <cellStyle name="Calculation 5 3 2" xfId="5333" xr:uid="{00000000-0005-0000-0000-0000BE140000}"/>
    <cellStyle name="Calculation 5 3 2 2" xfId="8559" xr:uid="{00000000-0005-0000-0000-0000BF140000}"/>
    <cellStyle name="Calculation 5 3 2 2 2" xfId="14098" xr:uid="{00000000-0005-0000-0000-0000C0140000}"/>
    <cellStyle name="Calculation 5 3 2 2 3" xfId="15176" xr:uid="{00000000-0005-0000-0000-0000C1140000}"/>
    <cellStyle name="Calculation 5 3 2 2 4" xfId="15456" xr:uid="{00000000-0005-0000-0000-0000C2140000}"/>
    <cellStyle name="Calculation 5 3 2 2 5" xfId="19435" xr:uid="{00000000-0005-0000-0000-0000C3140000}"/>
    <cellStyle name="Calculation 5 3 2 3" xfId="7673" xr:uid="{00000000-0005-0000-0000-0000C4140000}"/>
    <cellStyle name="Calculation 5 3 2 3 2" xfId="13212" xr:uid="{00000000-0005-0000-0000-0000C5140000}"/>
    <cellStyle name="Calculation 5 3 2 3 3" xfId="14569" xr:uid="{00000000-0005-0000-0000-0000C6140000}"/>
    <cellStyle name="Calculation 5 3 2 3 4" xfId="14928" xr:uid="{00000000-0005-0000-0000-0000C7140000}"/>
    <cellStyle name="Calculation 5 3 2 3 5" xfId="18549" xr:uid="{00000000-0005-0000-0000-0000C8140000}"/>
    <cellStyle name="Calculation 5 3 2 4" xfId="14953" xr:uid="{00000000-0005-0000-0000-0000C9140000}"/>
    <cellStyle name="Calculation 5 3 2 5" xfId="14911" xr:uid="{00000000-0005-0000-0000-0000CA140000}"/>
    <cellStyle name="Calculation 5 3 2 6" xfId="9081" xr:uid="{00000000-0005-0000-0000-0000CB140000}"/>
    <cellStyle name="Calculation 5 4" xfId="5331" xr:uid="{00000000-0005-0000-0000-0000CC140000}"/>
    <cellStyle name="Calculation 5 4 2" xfId="8557" xr:uid="{00000000-0005-0000-0000-0000CD140000}"/>
    <cellStyle name="Calculation 5 4 2 2" xfId="14096" xr:uid="{00000000-0005-0000-0000-0000CE140000}"/>
    <cellStyle name="Calculation 5 4 2 3" xfId="15174" xr:uid="{00000000-0005-0000-0000-0000CF140000}"/>
    <cellStyle name="Calculation 5 4 2 4" xfId="15454" xr:uid="{00000000-0005-0000-0000-0000D0140000}"/>
    <cellStyle name="Calculation 5 4 2 5" xfId="19433" xr:uid="{00000000-0005-0000-0000-0000D1140000}"/>
    <cellStyle name="Calculation 5 4 3" xfId="7671" xr:uid="{00000000-0005-0000-0000-0000D2140000}"/>
    <cellStyle name="Calculation 5 4 3 2" xfId="13210" xr:uid="{00000000-0005-0000-0000-0000D3140000}"/>
    <cellStyle name="Calculation 5 4 3 3" xfId="14568" xr:uid="{00000000-0005-0000-0000-0000D4140000}"/>
    <cellStyle name="Calculation 5 4 3 4" xfId="14917" xr:uid="{00000000-0005-0000-0000-0000D5140000}"/>
    <cellStyle name="Calculation 5 4 3 5" xfId="18547" xr:uid="{00000000-0005-0000-0000-0000D6140000}"/>
    <cellStyle name="Calculation 5 4 4" xfId="14601" xr:uid="{00000000-0005-0000-0000-0000D7140000}"/>
    <cellStyle name="Calculation 5 4 5" xfId="9618" xr:uid="{00000000-0005-0000-0000-0000D8140000}"/>
    <cellStyle name="Calculation 5 4 6" xfId="15110" xr:uid="{00000000-0005-0000-0000-0000D9140000}"/>
    <cellStyle name="Calculation 5 5" xfId="2319" xr:uid="{00000000-0005-0000-0000-0000DA140000}"/>
    <cellStyle name="Calculation 5 6" xfId="20318" xr:uid="{00000000-0005-0000-0000-0000DB140000}"/>
    <cellStyle name="Calculation 6" xfId="437" xr:uid="{00000000-0005-0000-0000-0000DC140000}"/>
    <cellStyle name="Calculation 6 2" xfId="438" xr:uid="{00000000-0005-0000-0000-0000DD140000}"/>
    <cellStyle name="Calculation 6 2 2" xfId="8560" xr:uid="{00000000-0005-0000-0000-0000DE140000}"/>
    <cellStyle name="Calculation 6 2 2 2" xfId="14099" xr:uid="{00000000-0005-0000-0000-0000DF140000}"/>
    <cellStyle name="Calculation 6 2 2 3" xfId="15177" xr:uid="{00000000-0005-0000-0000-0000E0140000}"/>
    <cellStyle name="Calculation 6 2 2 4" xfId="15457" xr:uid="{00000000-0005-0000-0000-0000E1140000}"/>
    <cellStyle name="Calculation 6 2 2 5" xfId="19436" xr:uid="{00000000-0005-0000-0000-0000E2140000}"/>
    <cellStyle name="Calculation 6 2 3" xfId="7674" xr:uid="{00000000-0005-0000-0000-0000E3140000}"/>
    <cellStyle name="Calculation 6 2 3 2" xfId="13213" xr:uid="{00000000-0005-0000-0000-0000E4140000}"/>
    <cellStyle name="Calculation 6 2 3 3" xfId="14567" xr:uid="{00000000-0005-0000-0000-0000E5140000}"/>
    <cellStyle name="Calculation 6 2 3 4" xfId="8932" xr:uid="{00000000-0005-0000-0000-0000E6140000}"/>
    <cellStyle name="Calculation 6 2 3 5" xfId="18550" xr:uid="{00000000-0005-0000-0000-0000E7140000}"/>
    <cellStyle name="Calculation 6 2 4" xfId="15080" xr:uid="{00000000-0005-0000-0000-0000E8140000}"/>
    <cellStyle name="Calculation 6 2 5" xfId="14486" xr:uid="{00000000-0005-0000-0000-0000E9140000}"/>
    <cellStyle name="Calculation 6 2 6" xfId="15038" xr:uid="{00000000-0005-0000-0000-0000EA140000}"/>
    <cellStyle name="Calculation 6 2 7" xfId="5334" xr:uid="{00000000-0005-0000-0000-0000EB140000}"/>
    <cellStyle name="Calculation 6 2 8" xfId="20321" xr:uid="{00000000-0005-0000-0000-0000EC140000}"/>
    <cellStyle name="Calculation 6 3" xfId="2322" xr:uid="{00000000-0005-0000-0000-0000ED140000}"/>
    <cellStyle name="Calculation 6 4" xfId="20320" xr:uid="{00000000-0005-0000-0000-0000EE140000}"/>
    <cellStyle name="Calculation 7" xfId="439" xr:uid="{00000000-0005-0000-0000-0000EF140000}"/>
    <cellStyle name="Calculation 7 2" xfId="5335" xr:uid="{00000000-0005-0000-0000-0000F0140000}"/>
    <cellStyle name="Calculation 7 2 2" xfId="8561" xr:uid="{00000000-0005-0000-0000-0000F1140000}"/>
    <cellStyle name="Calculation 7 2 2 2" xfId="14100" xr:uid="{00000000-0005-0000-0000-0000F2140000}"/>
    <cellStyle name="Calculation 7 2 2 3" xfId="15178" xr:uid="{00000000-0005-0000-0000-0000F3140000}"/>
    <cellStyle name="Calculation 7 2 2 4" xfId="15458" xr:uid="{00000000-0005-0000-0000-0000F4140000}"/>
    <cellStyle name="Calculation 7 2 2 5" xfId="19437" xr:uid="{00000000-0005-0000-0000-0000F5140000}"/>
    <cellStyle name="Calculation 7 2 3" xfId="7675" xr:uid="{00000000-0005-0000-0000-0000F6140000}"/>
    <cellStyle name="Calculation 7 2 3 2" xfId="13214" xr:uid="{00000000-0005-0000-0000-0000F7140000}"/>
    <cellStyle name="Calculation 7 2 3 3" xfId="14397" xr:uid="{00000000-0005-0000-0000-0000F8140000}"/>
    <cellStyle name="Calculation 7 2 3 4" xfId="14846" xr:uid="{00000000-0005-0000-0000-0000F9140000}"/>
    <cellStyle name="Calculation 7 2 3 5" xfId="18551" xr:uid="{00000000-0005-0000-0000-0000FA140000}"/>
    <cellStyle name="Calculation 7 2 4" xfId="14722" xr:uid="{00000000-0005-0000-0000-0000FB140000}"/>
    <cellStyle name="Calculation 7 2 5" xfId="9596" xr:uid="{00000000-0005-0000-0000-0000FC140000}"/>
    <cellStyle name="Calculation 7 2 6" xfId="14730" xr:uid="{00000000-0005-0000-0000-0000FD140000}"/>
    <cellStyle name="Calculation 7 3" xfId="2323" xr:uid="{00000000-0005-0000-0000-0000FE140000}"/>
    <cellStyle name="Calculation 8" xfId="5318" xr:uid="{00000000-0005-0000-0000-0000FF140000}"/>
    <cellStyle name="Calculation 8 2" xfId="8544" xr:uid="{00000000-0005-0000-0000-000000150000}"/>
    <cellStyle name="Calculation 8 2 2" xfId="14083" xr:uid="{00000000-0005-0000-0000-000001150000}"/>
    <cellStyle name="Calculation 8 2 3" xfId="15161" xr:uid="{00000000-0005-0000-0000-000002150000}"/>
    <cellStyle name="Calculation 8 2 4" xfId="15441" xr:uid="{00000000-0005-0000-0000-000003150000}"/>
    <cellStyle name="Calculation 8 2 5" xfId="19420" xr:uid="{00000000-0005-0000-0000-000004150000}"/>
    <cellStyle name="Calculation 8 3" xfId="7658" xr:uid="{00000000-0005-0000-0000-000005150000}"/>
    <cellStyle name="Calculation 8 3 2" xfId="13197" xr:uid="{00000000-0005-0000-0000-000006150000}"/>
    <cellStyle name="Calculation 8 3 3" xfId="9521" xr:uid="{00000000-0005-0000-0000-000007150000}"/>
    <cellStyle name="Calculation 8 3 4" xfId="8984" xr:uid="{00000000-0005-0000-0000-000008150000}"/>
    <cellStyle name="Calculation 8 3 5" xfId="18534" xr:uid="{00000000-0005-0000-0000-000009150000}"/>
    <cellStyle name="Calculation 8 4" xfId="14772" xr:uid="{00000000-0005-0000-0000-00000A150000}"/>
    <cellStyle name="Calculation 8 5" xfId="14509" xr:uid="{00000000-0005-0000-0000-00000B150000}"/>
    <cellStyle name="Calculation 8 6" xfId="14737" xr:uid="{00000000-0005-0000-0000-00000C150000}"/>
    <cellStyle name="Calculation 9" xfId="20309" xr:uid="{00000000-0005-0000-0000-00000D150000}"/>
    <cellStyle name="Calculation_zahtevek" xfId="19657" xr:uid="{00000000-0005-0000-0000-00000E150000}"/>
    <cellStyle name="Check Cell" xfId="2324" xr:uid="{00000000-0005-0000-0000-00000F150000}"/>
    <cellStyle name="Check Cell 2" xfId="440" xr:uid="{00000000-0005-0000-0000-000010150000}"/>
    <cellStyle name="Check Cell 2 2" xfId="441" xr:uid="{00000000-0005-0000-0000-000011150000}"/>
    <cellStyle name="Check Cell 2 2 2" xfId="2326" xr:uid="{00000000-0005-0000-0000-000012150000}"/>
    <cellStyle name="Check Cell 2 2 3" xfId="20324" xr:uid="{00000000-0005-0000-0000-000013150000}"/>
    <cellStyle name="Check Cell 2 3" xfId="442" xr:uid="{00000000-0005-0000-0000-000014150000}"/>
    <cellStyle name="Check Cell 2 3 2" xfId="2328" xr:uid="{00000000-0005-0000-0000-000015150000}"/>
    <cellStyle name="Check Cell 2 3 3" xfId="2329" xr:uid="{00000000-0005-0000-0000-000016150000}"/>
    <cellStyle name="Check Cell 2 3 4" xfId="2327" xr:uid="{00000000-0005-0000-0000-000017150000}"/>
    <cellStyle name="Check Cell 2 3 5" xfId="20325" xr:uid="{00000000-0005-0000-0000-000018150000}"/>
    <cellStyle name="Check Cell 2 4" xfId="443" xr:uid="{00000000-0005-0000-0000-000019150000}"/>
    <cellStyle name="Check Cell 2 4 2" xfId="2330" xr:uid="{00000000-0005-0000-0000-00001A150000}"/>
    <cellStyle name="Check Cell 2 4 3" xfId="20326" xr:uid="{00000000-0005-0000-0000-00001B150000}"/>
    <cellStyle name="Check Cell 2 5" xfId="2331" xr:uid="{00000000-0005-0000-0000-00001C150000}"/>
    <cellStyle name="Check Cell 2 6" xfId="2325" xr:uid="{00000000-0005-0000-0000-00001D150000}"/>
    <cellStyle name="Check Cell 2 7" xfId="20323" xr:uid="{00000000-0005-0000-0000-00001E150000}"/>
    <cellStyle name="Check Cell 3" xfId="444" xr:uid="{00000000-0005-0000-0000-00001F150000}"/>
    <cellStyle name="Check Cell 3 2" xfId="445" xr:uid="{00000000-0005-0000-0000-000020150000}"/>
    <cellStyle name="Check Cell 3 2 2" xfId="2333" xr:uid="{00000000-0005-0000-0000-000021150000}"/>
    <cellStyle name="Check Cell 3 2 3" xfId="20328" xr:uid="{00000000-0005-0000-0000-000022150000}"/>
    <cellStyle name="Check Cell 3 3" xfId="2334" xr:uid="{00000000-0005-0000-0000-000023150000}"/>
    <cellStyle name="Check Cell 3 4" xfId="2332" xr:uid="{00000000-0005-0000-0000-000024150000}"/>
    <cellStyle name="Check Cell 3 5" xfId="20327" xr:uid="{00000000-0005-0000-0000-000025150000}"/>
    <cellStyle name="Check Cell 4" xfId="446" xr:uid="{00000000-0005-0000-0000-000026150000}"/>
    <cellStyle name="Check Cell 4 2" xfId="447" xr:uid="{00000000-0005-0000-0000-000027150000}"/>
    <cellStyle name="Check Cell 4 2 2" xfId="2336" xr:uid="{00000000-0005-0000-0000-000028150000}"/>
    <cellStyle name="Check Cell 4 2 3" xfId="20330" xr:uid="{00000000-0005-0000-0000-000029150000}"/>
    <cellStyle name="Check Cell 4 3" xfId="2337" xr:uid="{00000000-0005-0000-0000-00002A150000}"/>
    <cellStyle name="Check Cell 4 4" xfId="2335" xr:uid="{00000000-0005-0000-0000-00002B150000}"/>
    <cellStyle name="Check Cell 4 5" xfId="20329" xr:uid="{00000000-0005-0000-0000-00002C150000}"/>
    <cellStyle name="Check Cell 5" xfId="448" xr:uid="{00000000-0005-0000-0000-00002D150000}"/>
    <cellStyle name="Check Cell 5 2" xfId="449" xr:uid="{00000000-0005-0000-0000-00002E150000}"/>
    <cellStyle name="Check Cell 5 2 2" xfId="2339" xr:uid="{00000000-0005-0000-0000-00002F150000}"/>
    <cellStyle name="Check Cell 5 2 3" xfId="20332" xr:uid="{00000000-0005-0000-0000-000030150000}"/>
    <cellStyle name="Check Cell 5 3" xfId="2340" xr:uid="{00000000-0005-0000-0000-000031150000}"/>
    <cellStyle name="Check Cell 5 4" xfId="2338" xr:uid="{00000000-0005-0000-0000-000032150000}"/>
    <cellStyle name="Check Cell 5 5" xfId="20331" xr:uid="{00000000-0005-0000-0000-000033150000}"/>
    <cellStyle name="Check Cell 6" xfId="450" xr:uid="{00000000-0005-0000-0000-000034150000}"/>
    <cellStyle name="Check Cell 6 2" xfId="451" xr:uid="{00000000-0005-0000-0000-000035150000}"/>
    <cellStyle name="Check Cell 6 2 2" xfId="20334" xr:uid="{00000000-0005-0000-0000-000036150000}"/>
    <cellStyle name="Check Cell 6 3" xfId="2341" xr:uid="{00000000-0005-0000-0000-000037150000}"/>
    <cellStyle name="Check Cell 6 4" xfId="20333" xr:uid="{00000000-0005-0000-0000-000038150000}"/>
    <cellStyle name="Check Cell 7" xfId="452" xr:uid="{00000000-0005-0000-0000-000039150000}"/>
    <cellStyle name="Check Cell 7 2" xfId="2342" xr:uid="{00000000-0005-0000-0000-00003A150000}"/>
    <cellStyle name="Check Cell 8" xfId="20322" xr:uid="{00000000-0005-0000-0000-00003B150000}"/>
    <cellStyle name="cijene" xfId="453" xr:uid="{00000000-0005-0000-0000-00003C150000}"/>
    <cellStyle name="cijene 2" xfId="20335" xr:uid="{00000000-0005-0000-0000-00003D150000}"/>
    <cellStyle name="ColStyle1" xfId="19658" xr:uid="{00000000-0005-0000-0000-00003E150000}"/>
    <cellStyle name="ColStyle1 2" xfId="19659" xr:uid="{00000000-0005-0000-0000-00003F150000}"/>
    <cellStyle name="ColStyle2" xfId="19660" xr:uid="{00000000-0005-0000-0000-000040150000}"/>
    <cellStyle name="ColStyle2 2" xfId="19661" xr:uid="{00000000-0005-0000-0000-000041150000}"/>
    <cellStyle name="ColStyle3" xfId="19662" xr:uid="{00000000-0005-0000-0000-000042150000}"/>
    <cellStyle name="ColStyle3 2" xfId="19663" xr:uid="{00000000-0005-0000-0000-000043150000}"/>
    <cellStyle name="Comma 10" xfId="455" xr:uid="{00000000-0005-0000-0000-000044150000}"/>
    <cellStyle name="Comma 10 2" xfId="456" xr:uid="{00000000-0005-0000-0000-000045150000}"/>
    <cellStyle name="Comma 10 2 2" xfId="457" xr:uid="{00000000-0005-0000-0000-000046150000}"/>
    <cellStyle name="Comma 10 2 2 2" xfId="4390" xr:uid="{00000000-0005-0000-0000-000047150000}"/>
    <cellStyle name="Comma 10 2 2 3" xfId="20338" xr:uid="{00000000-0005-0000-0000-000048150000}"/>
    <cellStyle name="Comma 10 2 3" xfId="2344" xr:uid="{00000000-0005-0000-0000-000049150000}"/>
    <cellStyle name="Comma 10 2 4" xfId="20337" xr:uid="{00000000-0005-0000-0000-00004A150000}"/>
    <cellStyle name="Comma 10 3" xfId="458" xr:uid="{00000000-0005-0000-0000-00004B150000}"/>
    <cellStyle name="Comma 10 3 2" xfId="4391" xr:uid="{00000000-0005-0000-0000-00004C150000}"/>
    <cellStyle name="Comma 10 3 3" xfId="2345" xr:uid="{00000000-0005-0000-0000-00004D150000}"/>
    <cellStyle name="Comma 10 3 4" xfId="20339" xr:uid="{00000000-0005-0000-0000-00004E150000}"/>
    <cellStyle name="Comma 10 4" xfId="459" xr:uid="{00000000-0005-0000-0000-00004F150000}"/>
    <cellStyle name="Comma 10 4 2" xfId="4389" xr:uid="{00000000-0005-0000-0000-000050150000}"/>
    <cellStyle name="Comma 10 4 3" xfId="20340" xr:uid="{00000000-0005-0000-0000-000051150000}"/>
    <cellStyle name="Comma 10 5" xfId="2343" xr:uid="{00000000-0005-0000-0000-000052150000}"/>
    <cellStyle name="Comma 10 6" xfId="20336" xr:uid="{00000000-0005-0000-0000-000053150000}"/>
    <cellStyle name="Comma 11" xfId="460" xr:uid="{00000000-0005-0000-0000-000054150000}"/>
    <cellStyle name="Comma 11 2" xfId="461" xr:uid="{00000000-0005-0000-0000-000055150000}"/>
    <cellStyle name="Comma 11 2 2" xfId="462" xr:uid="{00000000-0005-0000-0000-000056150000}"/>
    <cellStyle name="Comma 11 2 2 2" xfId="20343" xr:uid="{00000000-0005-0000-0000-000057150000}"/>
    <cellStyle name="Comma 11 2 3" xfId="20342" xr:uid="{00000000-0005-0000-0000-000058150000}"/>
    <cellStyle name="Comma 11 3" xfId="463" xr:uid="{00000000-0005-0000-0000-000059150000}"/>
    <cellStyle name="Comma 11 3 2" xfId="20344" xr:uid="{00000000-0005-0000-0000-00005A150000}"/>
    <cellStyle name="Comma 11 4" xfId="464" xr:uid="{00000000-0005-0000-0000-00005B150000}"/>
    <cellStyle name="Comma 11 4 2" xfId="20345" xr:uid="{00000000-0005-0000-0000-00005C150000}"/>
    <cellStyle name="Comma 11 5" xfId="20341" xr:uid="{00000000-0005-0000-0000-00005D150000}"/>
    <cellStyle name="Comma 12" xfId="465" xr:uid="{00000000-0005-0000-0000-00005E150000}"/>
    <cellStyle name="Comma 12 2" xfId="466" xr:uid="{00000000-0005-0000-0000-00005F150000}"/>
    <cellStyle name="Comma 12 2 2" xfId="467" xr:uid="{00000000-0005-0000-0000-000060150000}"/>
    <cellStyle name="Comma 12 2 2 2" xfId="2348" xr:uid="{00000000-0005-0000-0000-000061150000}"/>
    <cellStyle name="Comma 12 2 2 3" xfId="20348" xr:uid="{00000000-0005-0000-0000-000062150000}"/>
    <cellStyle name="Comma 12 2 3" xfId="2349" xr:uid="{00000000-0005-0000-0000-000063150000}"/>
    <cellStyle name="Comma 12 2 3 2" xfId="4393" xr:uid="{00000000-0005-0000-0000-000064150000}"/>
    <cellStyle name="Comma 12 2 3 2 2" xfId="10138" xr:uid="{00000000-0005-0000-0000-000065150000}"/>
    <cellStyle name="Comma 12 2 3 3" xfId="9037" xr:uid="{00000000-0005-0000-0000-000066150000}"/>
    <cellStyle name="Comma 12 2 4" xfId="2347" xr:uid="{00000000-0005-0000-0000-000067150000}"/>
    <cellStyle name="Comma 12 2 5" xfId="20347" xr:uid="{00000000-0005-0000-0000-000068150000}"/>
    <cellStyle name="Comma 12 3" xfId="468" xr:uid="{00000000-0005-0000-0000-000069150000}"/>
    <cellStyle name="Comma 12 3 2" xfId="2351" xr:uid="{00000000-0005-0000-0000-00006A150000}"/>
    <cellStyle name="Comma 12 3 2 2" xfId="4395" xr:uid="{00000000-0005-0000-0000-00006B150000}"/>
    <cellStyle name="Comma 12 3 2 2 2" xfId="10140" xr:uid="{00000000-0005-0000-0000-00006C150000}"/>
    <cellStyle name="Comma 12 3 2 3" xfId="9039" xr:uid="{00000000-0005-0000-0000-00006D150000}"/>
    <cellStyle name="Comma 12 3 3" xfId="4394" xr:uid="{00000000-0005-0000-0000-00006E150000}"/>
    <cellStyle name="Comma 12 3 3 2" xfId="10139" xr:uid="{00000000-0005-0000-0000-00006F150000}"/>
    <cellStyle name="Comma 12 3 4" xfId="9038" xr:uid="{00000000-0005-0000-0000-000070150000}"/>
    <cellStyle name="Comma 12 3 5" xfId="2350" xr:uid="{00000000-0005-0000-0000-000071150000}"/>
    <cellStyle name="Comma 12 3 6" xfId="20349" xr:uid="{00000000-0005-0000-0000-000072150000}"/>
    <cellStyle name="Comma 12 4" xfId="469" xr:uid="{00000000-0005-0000-0000-000073150000}"/>
    <cellStyle name="Comma 12 4 2" xfId="4396" xr:uid="{00000000-0005-0000-0000-000074150000}"/>
    <cellStyle name="Comma 12 4 2 2" xfId="10141" xr:uid="{00000000-0005-0000-0000-000075150000}"/>
    <cellStyle name="Comma 12 4 3" xfId="9040" xr:uid="{00000000-0005-0000-0000-000076150000}"/>
    <cellStyle name="Comma 12 4 4" xfId="2352" xr:uid="{00000000-0005-0000-0000-000077150000}"/>
    <cellStyle name="Comma 12 4 5" xfId="20350" xr:uid="{00000000-0005-0000-0000-000078150000}"/>
    <cellStyle name="Comma 12 5" xfId="4392" xr:uid="{00000000-0005-0000-0000-000079150000}"/>
    <cellStyle name="Comma 12 5 2" xfId="10137" xr:uid="{00000000-0005-0000-0000-00007A150000}"/>
    <cellStyle name="Comma 12 6" xfId="9036" xr:uid="{00000000-0005-0000-0000-00007B150000}"/>
    <cellStyle name="Comma 12 7" xfId="2346" xr:uid="{00000000-0005-0000-0000-00007C150000}"/>
    <cellStyle name="Comma 12 8" xfId="20346" xr:uid="{00000000-0005-0000-0000-00007D150000}"/>
    <cellStyle name="Comma 13" xfId="470" xr:uid="{00000000-0005-0000-0000-00007E150000}"/>
    <cellStyle name="Comma 13 2" xfId="471" xr:uid="{00000000-0005-0000-0000-00007F150000}"/>
    <cellStyle name="Comma 13 2 2" xfId="472" xr:uid="{00000000-0005-0000-0000-000080150000}"/>
    <cellStyle name="Comma 13 2 2 2" xfId="10143" xr:uid="{00000000-0005-0000-0000-000081150000}"/>
    <cellStyle name="Comma 13 2 2 3" xfId="4398" xr:uid="{00000000-0005-0000-0000-000082150000}"/>
    <cellStyle name="Comma 13 2 2 4" xfId="20353" xr:uid="{00000000-0005-0000-0000-000083150000}"/>
    <cellStyle name="Comma 13 2 3" xfId="9042" xr:uid="{00000000-0005-0000-0000-000084150000}"/>
    <cellStyle name="Comma 13 2 4" xfId="2354" xr:uid="{00000000-0005-0000-0000-000085150000}"/>
    <cellStyle name="Comma 13 2 5" xfId="20352" xr:uid="{00000000-0005-0000-0000-000086150000}"/>
    <cellStyle name="Comma 13 3" xfId="473" xr:uid="{00000000-0005-0000-0000-000087150000}"/>
    <cellStyle name="Comma 13 3 2" xfId="10142" xr:uid="{00000000-0005-0000-0000-000088150000}"/>
    <cellStyle name="Comma 13 3 3" xfId="4397" xr:uid="{00000000-0005-0000-0000-000089150000}"/>
    <cellStyle name="Comma 13 3 4" xfId="20354" xr:uid="{00000000-0005-0000-0000-00008A150000}"/>
    <cellStyle name="Comma 13 4" xfId="474" xr:uid="{00000000-0005-0000-0000-00008B150000}"/>
    <cellStyle name="Comma 13 4 2" xfId="9041" xr:uid="{00000000-0005-0000-0000-00008C150000}"/>
    <cellStyle name="Comma 13 4 3" xfId="20355" xr:uid="{00000000-0005-0000-0000-00008D150000}"/>
    <cellStyle name="Comma 13 5" xfId="2353" xr:uid="{00000000-0005-0000-0000-00008E150000}"/>
    <cellStyle name="Comma 13 6" xfId="20351" xr:uid="{00000000-0005-0000-0000-00008F150000}"/>
    <cellStyle name="Comma 14" xfId="475" xr:uid="{00000000-0005-0000-0000-000090150000}"/>
    <cellStyle name="Comma 14 2" xfId="476" xr:uid="{00000000-0005-0000-0000-000091150000}"/>
    <cellStyle name="Comma 14 2 2" xfId="477" xr:uid="{00000000-0005-0000-0000-000092150000}"/>
    <cellStyle name="Comma 14 2 2 2" xfId="4400" xr:uid="{00000000-0005-0000-0000-000093150000}"/>
    <cellStyle name="Comma 14 2 2 3" xfId="20358" xr:uid="{00000000-0005-0000-0000-000094150000}"/>
    <cellStyle name="Comma 14 2 3" xfId="2356" xr:uid="{00000000-0005-0000-0000-000095150000}"/>
    <cellStyle name="Comma 14 2 4" xfId="20357" xr:uid="{00000000-0005-0000-0000-000096150000}"/>
    <cellStyle name="Comma 14 3" xfId="478" xr:uid="{00000000-0005-0000-0000-000097150000}"/>
    <cellStyle name="Comma 14 3 2" xfId="4401" xr:uid="{00000000-0005-0000-0000-000098150000}"/>
    <cellStyle name="Comma 14 3 3" xfId="2357" xr:uid="{00000000-0005-0000-0000-000099150000}"/>
    <cellStyle name="Comma 14 3 4" xfId="20359" xr:uid="{00000000-0005-0000-0000-00009A150000}"/>
    <cellStyle name="Comma 14 4" xfId="479" xr:uid="{00000000-0005-0000-0000-00009B150000}"/>
    <cellStyle name="Comma 14 4 2" xfId="4399" xr:uid="{00000000-0005-0000-0000-00009C150000}"/>
    <cellStyle name="Comma 14 4 3" xfId="20360" xr:uid="{00000000-0005-0000-0000-00009D150000}"/>
    <cellStyle name="Comma 14 5" xfId="2355" xr:uid="{00000000-0005-0000-0000-00009E150000}"/>
    <cellStyle name="Comma 14 6" xfId="20356" xr:uid="{00000000-0005-0000-0000-00009F150000}"/>
    <cellStyle name="Comma 15" xfId="480" xr:uid="{00000000-0005-0000-0000-0000A0150000}"/>
    <cellStyle name="Comma 15 2" xfId="481" xr:uid="{00000000-0005-0000-0000-0000A1150000}"/>
    <cellStyle name="Comma 15 2 2" xfId="482" xr:uid="{00000000-0005-0000-0000-0000A2150000}"/>
    <cellStyle name="Comma 15 2 2 2" xfId="20363" xr:uid="{00000000-0005-0000-0000-0000A3150000}"/>
    <cellStyle name="Comma 15 2 3" xfId="20362" xr:uid="{00000000-0005-0000-0000-0000A4150000}"/>
    <cellStyle name="Comma 15 3" xfId="483" xr:uid="{00000000-0005-0000-0000-0000A5150000}"/>
    <cellStyle name="Comma 15 3 2" xfId="20364" xr:uid="{00000000-0005-0000-0000-0000A6150000}"/>
    <cellStyle name="Comma 15 4" xfId="484" xr:uid="{00000000-0005-0000-0000-0000A7150000}"/>
    <cellStyle name="Comma 15 4 2" xfId="20365" xr:uid="{00000000-0005-0000-0000-0000A8150000}"/>
    <cellStyle name="Comma 15 5" xfId="20361" xr:uid="{00000000-0005-0000-0000-0000A9150000}"/>
    <cellStyle name="Comma 16" xfId="485" xr:uid="{00000000-0005-0000-0000-0000AA150000}"/>
    <cellStyle name="Comma 16 2" xfId="486" xr:uid="{00000000-0005-0000-0000-0000AB150000}"/>
    <cellStyle name="Comma 16 2 2" xfId="487" xr:uid="{00000000-0005-0000-0000-0000AC150000}"/>
    <cellStyle name="Comma 16 2 2 2" xfId="20368" xr:uid="{00000000-0005-0000-0000-0000AD150000}"/>
    <cellStyle name="Comma 16 2 3" xfId="20367" xr:uid="{00000000-0005-0000-0000-0000AE150000}"/>
    <cellStyle name="Comma 16 3" xfId="488" xr:uid="{00000000-0005-0000-0000-0000AF150000}"/>
    <cellStyle name="Comma 16 3 2" xfId="20369" xr:uid="{00000000-0005-0000-0000-0000B0150000}"/>
    <cellStyle name="Comma 16 4" xfId="489" xr:uid="{00000000-0005-0000-0000-0000B1150000}"/>
    <cellStyle name="Comma 16 4 2" xfId="20370" xr:uid="{00000000-0005-0000-0000-0000B2150000}"/>
    <cellStyle name="Comma 16 5" xfId="20366" xr:uid="{00000000-0005-0000-0000-0000B3150000}"/>
    <cellStyle name="Comma 17" xfId="490" xr:uid="{00000000-0005-0000-0000-0000B4150000}"/>
    <cellStyle name="Comma 17 2" xfId="491" xr:uid="{00000000-0005-0000-0000-0000B5150000}"/>
    <cellStyle name="Comma 17 2 2" xfId="492" xr:uid="{00000000-0005-0000-0000-0000B6150000}"/>
    <cellStyle name="Comma 17 2 2 2" xfId="20373" xr:uid="{00000000-0005-0000-0000-0000B7150000}"/>
    <cellStyle name="Comma 17 2 3" xfId="20372" xr:uid="{00000000-0005-0000-0000-0000B8150000}"/>
    <cellStyle name="Comma 17 3" xfId="493" xr:uid="{00000000-0005-0000-0000-0000B9150000}"/>
    <cellStyle name="Comma 17 3 2" xfId="20374" xr:uid="{00000000-0005-0000-0000-0000BA150000}"/>
    <cellStyle name="Comma 17 4" xfId="494" xr:uid="{00000000-0005-0000-0000-0000BB150000}"/>
    <cellStyle name="Comma 17 4 2" xfId="20375" xr:uid="{00000000-0005-0000-0000-0000BC150000}"/>
    <cellStyle name="Comma 17 5" xfId="20371" xr:uid="{00000000-0005-0000-0000-0000BD150000}"/>
    <cellStyle name="Comma 18" xfId="495" xr:uid="{00000000-0005-0000-0000-0000BE150000}"/>
    <cellStyle name="Comma 18 2" xfId="496" xr:uid="{00000000-0005-0000-0000-0000BF150000}"/>
    <cellStyle name="Comma 18 2 2" xfId="497" xr:uid="{00000000-0005-0000-0000-0000C0150000}"/>
    <cellStyle name="Comma 18 2 2 2" xfId="20378" xr:uid="{00000000-0005-0000-0000-0000C1150000}"/>
    <cellStyle name="Comma 18 2 3" xfId="20377" xr:uid="{00000000-0005-0000-0000-0000C2150000}"/>
    <cellStyle name="Comma 18 3" xfId="498" xr:uid="{00000000-0005-0000-0000-0000C3150000}"/>
    <cellStyle name="Comma 18 3 2" xfId="20379" xr:uid="{00000000-0005-0000-0000-0000C4150000}"/>
    <cellStyle name="Comma 18 4" xfId="499" xr:uid="{00000000-0005-0000-0000-0000C5150000}"/>
    <cellStyle name="Comma 18 4 2" xfId="20380" xr:uid="{00000000-0005-0000-0000-0000C6150000}"/>
    <cellStyle name="Comma 18 5" xfId="20376" xr:uid="{00000000-0005-0000-0000-0000C7150000}"/>
    <cellStyle name="Comma 19" xfId="500" xr:uid="{00000000-0005-0000-0000-0000C8150000}"/>
    <cellStyle name="Comma 19 2" xfId="501" xr:uid="{00000000-0005-0000-0000-0000C9150000}"/>
    <cellStyle name="Comma 19 2 2" xfId="502" xr:uid="{00000000-0005-0000-0000-0000CA150000}"/>
    <cellStyle name="Comma 19 2 2 2" xfId="20383" xr:uid="{00000000-0005-0000-0000-0000CB150000}"/>
    <cellStyle name="Comma 19 2 3" xfId="20382" xr:uid="{00000000-0005-0000-0000-0000CC150000}"/>
    <cellStyle name="Comma 19 3" xfId="503" xr:uid="{00000000-0005-0000-0000-0000CD150000}"/>
    <cellStyle name="Comma 19 3 2" xfId="20384" xr:uid="{00000000-0005-0000-0000-0000CE150000}"/>
    <cellStyle name="Comma 19 4" xfId="504" xr:uid="{00000000-0005-0000-0000-0000CF150000}"/>
    <cellStyle name="Comma 19 4 2" xfId="20385" xr:uid="{00000000-0005-0000-0000-0000D0150000}"/>
    <cellStyle name="Comma 19 5" xfId="20381" xr:uid="{00000000-0005-0000-0000-0000D1150000}"/>
    <cellStyle name="Comma 2" xfId="505" xr:uid="{00000000-0005-0000-0000-0000D2150000}"/>
    <cellStyle name="Comma 2 10" xfId="2359" xr:uid="{00000000-0005-0000-0000-0000D3150000}"/>
    <cellStyle name="Comma 2 10 2" xfId="2360" xr:uid="{00000000-0005-0000-0000-0000D4150000}"/>
    <cellStyle name="Comma 2 10 3" xfId="2361" xr:uid="{00000000-0005-0000-0000-0000D5150000}"/>
    <cellStyle name="Comma 2 10 3 2" xfId="4403" xr:uid="{00000000-0005-0000-0000-0000D6150000}"/>
    <cellStyle name="Comma 2 10 3 2 2" xfId="10146" xr:uid="{00000000-0005-0000-0000-0000D7150000}"/>
    <cellStyle name="Comma 2 10 3 3" xfId="9044" xr:uid="{00000000-0005-0000-0000-0000D8150000}"/>
    <cellStyle name="Comma 2 11" xfId="2362" xr:uid="{00000000-0005-0000-0000-0000D9150000}"/>
    <cellStyle name="Comma 2 11 2" xfId="2363" xr:uid="{00000000-0005-0000-0000-0000DA150000}"/>
    <cellStyle name="Comma 2 11 3" xfId="2364" xr:uid="{00000000-0005-0000-0000-0000DB150000}"/>
    <cellStyle name="Comma 2 11 3 2" xfId="4404" xr:uid="{00000000-0005-0000-0000-0000DC150000}"/>
    <cellStyle name="Comma 2 11 3 2 2" xfId="10147" xr:uid="{00000000-0005-0000-0000-0000DD150000}"/>
    <cellStyle name="Comma 2 11 3 3" xfId="9045" xr:uid="{00000000-0005-0000-0000-0000DE150000}"/>
    <cellStyle name="Comma 2 12" xfId="2365" xr:uid="{00000000-0005-0000-0000-0000DF150000}"/>
    <cellStyle name="Comma 2 12 2" xfId="2366" xr:uid="{00000000-0005-0000-0000-0000E0150000}"/>
    <cellStyle name="Comma 2 12 3" xfId="2367" xr:uid="{00000000-0005-0000-0000-0000E1150000}"/>
    <cellStyle name="Comma 2 12 3 2" xfId="4405" xr:uid="{00000000-0005-0000-0000-0000E2150000}"/>
    <cellStyle name="Comma 2 12 3 2 2" xfId="10148" xr:uid="{00000000-0005-0000-0000-0000E3150000}"/>
    <cellStyle name="Comma 2 12 3 3" xfId="9046" xr:uid="{00000000-0005-0000-0000-0000E4150000}"/>
    <cellStyle name="Comma 2 13" xfId="2368" xr:uid="{00000000-0005-0000-0000-0000E5150000}"/>
    <cellStyle name="Comma 2 13 2" xfId="2369" xr:uid="{00000000-0005-0000-0000-0000E6150000}"/>
    <cellStyle name="Comma 2 13 3" xfId="2370" xr:uid="{00000000-0005-0000-0000-0000E7150000}"/>
    <cellStyle name="Comma 2 13 3 2" xfId="4406" xr:uid="{00000000-0005-0000-0000-0000E8150000}"/>
    <cellStyle name="Comma 2 13 3 2 2" xfId="10149" xr:uid="{00000000-0005-0000-0000-0000E9150000}"/>
    <cellStyle name="Comma 2 13 3 3" xfId="9047" xr:uid="{00000000-0005-0000-0000-0000EA150000}"/>
    <cellStyle name="Comma 2 14" xfId="2371" xr:uid="{00000000-0005-0000-0000-0000EB150000}"/>
    <cellStyle name="Comma 2 14 2" xfId="2372" xr:uid="{00000000-0005-0000-0000-0000EC150000}"/>
    <cellStyle name="Comma 2 14 2 2" xfId="2373" xr:uid="{00000000-0005-0000-0000-0000ED150000}"/>
    <cellStyle name="Comma 2 14 2 2 2" xfId="4409" xr:uid="{00000000-0005-0000-0000-0000EE150000}"/>
    <cellStyle name="Comma 2 14 2 2 2 2" xfId="10151" xr:uid="{00000000-0005-0000-0000-0000EF150000}"/>
    <cellStyle name="Comma 2 14 2 2 3" xfId="9049" xr:uid="{00000000-0005-0000-0000-0000F0150000}"/>
    <cellStyle name="Comma 2 14 2 3" xfId="4408" xr:uid="{00000000-0005-0000-0000-0000F1150000}"/>
    <cellStyle name="Comma 2 14 2 3 2" xfId="10150" xr:uid="{00000000-0005-0000-0000-0000F2150000}"/>
    <cellStyle name="Comma 2 14 2 4" xfId="9048" xr:uid="{00000000-0005-0000-0000-0000F3150000}"/>
    <cellStyle name="Comma 2 14 3" xfId="2374" xr:uid="{00000000-0005-0000-0000-0000F4150000}"/>
    <cellStyle name="Comma 2 14 3 2" xfId="4410" xr:uid="{00000000-0005-0000-0000-0000F5150000}"/>
    <cellStyle name="Comma 2 14 4" xfId="2375" xr:uid="{00000000-0005-0000-0000-0000F6150000}"/>
    <cellStyle name="Comma 2 14 4 2" xfId="4411" xr:uid="{00000000-0005-0000-0000-0000F7150000}"/>
    <cellStyle name="Comma 2 14 4 2 2" xfId="10152" xr:uid="{00000000-0005-0000-0000-0000F8150000}"/>
    <cellStyle name="Comma 2 14 4 3" xfId="5040" xr:uid="{00000000-0005-0000-0000-0000F9150000}"/>
    <cellStyle name="Comma 2 14 4 3 2" xfId="10744" xr:uid="{00000000-0005-0000-0000-0000FA150000}"/>
    <cellStyle name="Comma 2 14 4 4" xfId="9050" xr:uid="{00000000-0005-0000-0000-0000FB150000}"/>
    <cellStyle name="Comma 2 14 5" xfId="4407" xr:uid="{00000000-0005-0000-0000-0000FC150000}"/>
    <cellStyle name="Comma 2 15" xfId="2376" xr:uid="{00000000-0005-0000-0000-0000FD150000}"/>
    <cellStyle name="Comma 2 15 2" xfId="2377" xr:uid="{00000000-0005-0000-0000-0000FE150000}"/>
    <cellStyle name="Comma 2 15 3" xfId="2378" xr:uid="{00000000-0005-0000-0000-0000FF150000}"/>
    <cellStyle name="Comma 2 15 3 2" xfId="4412" xr:uid="{00000000-0005-0000-0000-000000160000}"/>
    <cellStyle name="Comma 2 15 3 2 2" xfId="10153" xr:uid="{00000000-0005-0000-0000-000001160000}"/>
    <cellStyle name="Comma 2 15 3 3" xfId="9051" xr:uid="{00000000-0005-0000-0000-000002160000}"/>
    <cellStyle name="Comma 2 16" xfId="2379" xr:uid="{00000000-0005-0000-0000-000003160000}"/>
    <cellStyle name="Comma 2 16 2" xfId="4413" xr:uid="{00000000-0005-0000-0000-000004160000}"/>
    <cellStyle name="Comma 2 16 2 2" xfId="10154" xr:uid="{00000000-0005-0000-0000-000005160000}"/>
    <cellStyle name="Comma 2 16 3" xfId="9052" xr:uid="{00000000-0005-0000-0000-000006160000}"/>
    <cellStyle name="Comma 2 17" xfId="4402" xr:uid="{00000000-0005-0000-0000-000007160000}"/>
    <cellStyle name="Comma 2 17 2" xfId="10145" xr:uid="{00000000-0005-0000-0000-000008160000}"/>
    <cellStyle name="Comma 2 18" xfId="5167" xr:uid="{00000000-0005-0000-0000-000009160000}"/>
    <cellStyle name="Comma 2 19" xfId="9043" xr:uid="{00000000-0005-0000-0000-00000A160000}"/>
    <cellStyle name="Comma 2 2" xfId="506" xr:uid="{00000000-0005-0000-0000-00000B160000}"/>
    <cellStyle name="Comma 2 2 2" xfId="507" xr:uid="{00000000-0005-0000-0000-00000C160000}"/>
    <cellStyle name="Comma 2 2 2 2" xfId="2381" xr:uid="{00000000-0005-0000-0000-00000D160000}"/>
    <cellStyle name="Comma 2 2 2 3" xfId="20387" xr:uid="{00000000-0005-0000-0000-00000E160000}"/>
    <cellStyle name="Comma 2 2 3" xfId="508" xr:uid="{00000000-0005-0000-0000-00000F160000}"/>
    <cellStyle name="Comma 2 2 3 2" xfId="4414" xr:uid="{00000000-0005-0000-0000-000010160000}"/>
    <cellStyle name="Comma 2 2 3 2 2" xfId="10155" xr:uid="{00000000-0005-0000-0000-000011160000}"/>
    <cellStyle name="Comma 2 2 3 3" xfId="9053" xr:uid="{00000000-0005-0000-0000-000012160000}"/>
    <cellStyle name="Comma 2 2 3 4" xfId="2382" xr:uid="{00000000-0005-0000-0000-000013160000}"/>
    <cellStyle name="Comma 2 2 3 5" xfId="20388" xr:uid="{00000000-0005-0000-0000-000014160000}"/>
    <cellStyle name="Comma 2 2 4" xfId="2380" xr:uid="{00000000-0005-0000-0000-000015160000}"/>
    <cellStyle name="Comma 2 2 5" xfId="20386" xr:uid="{00000000-0005-0000-0000-000016160000}"/>
    <cellStyle name="Comma 2 20" xfId="19664" xr:uid="{00000000-0005-0000-0000-000017160000}"/>
    <cellStyle name="Comma 2 21" xfId="2358" xr:uid="{00000000-0005-0000-0000-000018160000}"/>
    <cellStyle name="Comma 2 3" xfId="509" xr:uid="{00000000-0005-0000-0000-000019160000}"/>
    <cellStyle name="Comma 2 3 2" xfId="2384" xr:uid="{00000000-0005-0000-0000-00001A160000}"/>
    <cellStyle name="Comma 2 3 3" xfId="2385" xr:uid="{00000000-0005-0000-0000-00001B160000}"/>
    <cellStyle name="Comma 2 3 3 2" xfId="4415" xr:uid="{00000000-0005-0000-0000-00001C160000}"/>
    <cellStyle name="Comma 2 3 3 2 2" xfId="10156" xr:uid="{00000000-0005-0000-0000-00001D160000}"/>
    <cellStyle name="Comma 2 3 3 3" xfId="9054" xr:uid="{00000000-0005-0000-0000-00001E160000}"/>
    <cellStyle name="Comma 2 3 4" xfId="2383" xr:uid="{00000000-0005-0000-0000-00001F160000}"/>
    <cellStyle name="Comma 2 3 5" xfId="20389" xr:uid="{00000000-0005-0000-0000-000020160000}"/>
    <cellStyle name="Comma 2 4" xfId="510" xr:uid="{00000000-0005-0000-0000-000021160000}"/>
    <cellStyle name="Comma 2 4 2" xfId="2387" xr:uid="{00000000-0005-0000-0000-000022160000}"/>
    <cellStyle name="Comma 2 4 3" xfId="2388" xr:uid="{00000000-0005-0000-0000-000023160000}"/>
    <cellStyle name="Comma 2 4 3 2" xfId="4416" xr:uid="{00000000-0005-0000-0000-000024160000}"/>
    <cellStyle name="Comma 2 4 3 2 2" xfId="10157" xr:uid="{00000000-0005-0000-0000-000025160000}"/>
    <cellStyle name="Comma 2 4 3 3" xfId="9056" xr:uid="{00000000-0005-0000-0000-000026160000}"/>
    <cellStyle name="Comma 2 4 4" xfId="2386" xr:uid="{00000000-0005-0000-0000-000027160000}"/>
    <cellStyle name="Comma 2 4 5" xfId="20390" xr:uid="{00000000-0005-0000-0000-000028160000}"/>
    <cellStyle name="Comma 2 5" xfId="511" xr:uid="{00000000-0005-0000-0000-000029160000}"/>
    <cellStyle name="Comma 2 5 2" xfId="2390" xr:uid="{00000000-0005-0000-0000-00002A160000}"/>
    <cellStyle name="Comma 2 5 3" xfId="2391" xr:uid="{00000000-0005-0000-0000-00002B160000}"/>
    <cellStyle name="Comma 2 5 3 2" xfId="4417" xr:uid="{00000000-0005-0000-0000-00002C160000}"/>
    <cellStyle name="Comma 2 5 3 2 2" xfId="10158" xr:uid="{00000000-0005-0000-0000-00002D160000}"/>
    <cellStyle name="Comma 2 5 3 3" xfId="9058" xr:uid="{00000000-0005-0000-0000-00002E160000}"/>
    <cellStyle name="Comma 2 5 4" xfId="2389" xr:uid="{00000000-0005-0000-0000-00002F160000}"/>
    <cellStyle name="Comma 2 5 5" xfId="20391" xr:uid="{00000000-0005-0000-0000-000030160000}"/>
    <cellStyle name="Comma 2 6" xfId="512" xr:uid="{00000000-0005-0000-0000-000031160000}"/>
    <cellStyle name="Comma 2 6 2" xfId="2393" xr:uid="{00000000-0005-0000-0000-000032160000}"/>
    <cellStyle name="Comma 2 6 3" xfId="2394" xr:uid="{00000000-0005-0000-0000-000033160000}"/>
    <cellStyle name="Comma 2 6 3 2" xfId="4418" xr:uid="{00000000-0005-0000-0000-000034160000}"/>
    <cellStyle name="Comma 2 6 3 2 2" xfId="10159" xr:uid="{00000000-0005-0000-0000-000035160000}"/>
    <cellStyle name="Comma 2 6 3 3" xfId="9061" xr:uid="{00000000-0005-0000-0000-000036160000}"/>
    <cellStyle name="Comma 2 6 4" xfId="2392" xr:uid="{00000000-0005-0000-0000-000037160000}"/>
    <cellStyle name="Comma 2 7" xfId="2395" xr:uid="{00000000-0005-0000-0000-000038160000}"/>
    <cellStyle name="Comma 2 7 2" xfId="2396" xr:uid="{00000000-0005-0000-0000-000039160000}"/>
    <cellStyle name="Comma 2 7 3" xfId="2397" xr:uid="{00000000-0005-0000-0000-00003A160000}"/>
    <cellStyle name="Comma 2 7 3 2" xfId="4419" xr:uid="{00000000-0005-0000-0000-00003B160000}"/>
    <cellStyle name="Comma 2 7 3 2 2" xfId="10160" xr:uid="{00000000-0005-0000-0000-00003C160000}"/>
    <cellStyle name="Comma 2 7 3 3" xfId="9064" xr:uid="{00000000-0005-0000-0000-00003D160000}"/>
    <cellStyle name="Comma 2 8" xfId="2398" xr:uid="{00000000-0005-0000-0000-00003E160000}"/>
    <cellStyle name="Comma 2 8 2" xfId="2399" xr:uid="{00000000-0005-0000-0000-00003F160000}"/>
    <cellStyle name="Comma 2 8 3" xfId="2400" xr:uid="{00000000-0005-0000-0000-000040160000}"/>
    <cellStyle name="Comma 2 8 3 2" xfId="4420" xr:uid="{00000000-0005-0000-0000-000041160000}"/>
    <cellStyle name="Comma 2 8 3 2 2" xfId="10161" xr:uid="{00000000-0005-0000-0000-000042160000}"/>
    <cellStyle name="Comma 2 8 3 3" xfId="9067" xr:uid="{00000000-0005-0000-0000-000043160000}"/>
    <cellStyle name="Comma 2 9" xfId="2401" xr:uid="{00000000-0005-0000-0000-000044160000}"/>
    <cellStyle name="Comma 2 9 2" xfId="2402" xr:uid="{00000000-0005-0000-0000-000045160000}"/>
    <cellStyle name="Comma 2 9 2 2" xfId="2403" xr:uid="{00000000-0005-0000-0000-000046160000}"/>
    <cellStyle name="Comma 2 9 2 2 2" xfId="4422" xr:uid="{00000000-0005-0000-0000-000047160000}"/>
    <cellStyle name="Comma 2 9 2 2 2 2" xfId="10163" xr:uid="{00000000-0005-0000-0000-000048160000}"/>
    <cellStyle name="Comma 2 9 2 2 3" xfId="9070" xr:uid="{00000000-0005-0000-0000-000049160000}"/>
    <cellStyle name="Comma 2 9 2 3" xfId="4421" xr:uid="{00000000-0005-0000-0000-00004A160000}"/>
    <cellStyle name="Comma 2 9 2 3 2" xfId="10162" xr:uid="{00000000-0005-0000-0000-00004B160000}"/>
    <cellStyle name="Comma 2 9 2 4" xfId="9069" xr:uid="{00000000-0005-0000-0000-00004C160000}"/>
    <cellStyle name="Comma 2 9 3" xfId="2404" xr:uid="{00000000-0005-0000-0000-00004D160000}"/>
    <cellStyle name="Comma 20" xfId="513" xr:uid="{00000000-0005-0000-0000-00004E160000}"/>
    <cellStyle name="Comma 20 2" xfId="514" xr:uid="{00000000-0005-0000-0000-00004F160000}"/>
    <cellStyle name="Comma 20 2 2" xfId="515" xr:uid="{00000000-0005-0000-0000-000050160000}"/>
    <cellStyle name="Comma 20 2 2 2" xfId="20394" xr:uid="{00000000-0005-0000-0000-000051160000}"/>
    <cellStyle name="Comma 20 2 3" xfId="20393" xr:uid="{00000000-0005-0000-0000-000052160000}"/>
    <cellStyle name="Comma 20 3" xfId="516" xr:uid="{00000000-0005-0000-0000-000053160000}"/>
    <cellStyle name="Comma 20 3 2" xfId="20395" xr:uid="{00000000-0005-0000-0000-000054160000}"/>
    <cellStyle name="Comma 20 4" xfId="517" xr:uid="{00000000-0005-0000-0000-000055160000}"/>
    <cellStyle name="Comma 20 4 2" xfId="20396" xr:uid="{00000000-0005-0000-0000-000056160000}"/>
    <cellStyle name="Comma 20 5" xfId="20392" xr:uid="{00000000-0005-0000-0000-000057160000}"/>
    <cellStyle name="Comma 21" xfId="518" xr:uid="{00000000-0005-0000-0000-000058160000}"/>
    <cellStyle name="Comma 21 2" xfId="519" xr:uid="{00000000-0005-0000-0000-000059160000}"/>
    <cellStyle name="Comma 21 2 2" xfId="520" xr:uid="{00000000-0005-0000-0000-00005A160000}"/>
    <cellStyle name="Comma 21 2 2 2" xfId="20399" xr:uid="{00000000-0005-0000-0000-00005B160000}"/>
    <cellStyle name="Comma 21 2 3" xfId="20398" xr:uid="{00000000-0005-0000-0000-00005C160000}"/>
    <cellStyle name="Comma 21 3" xfId="521" xr:uid="{00000000-0005-0000-0000-00005D160000}"/>
    <cellStyle name="Comma 21 3 2" xfId="20400" xr:uid="{00000000-0005-0000-0000-00005E160000}"/>
    <cellStyle name="Comma 21 4" xfId="522" xr:uid="{00000000-0005-0000-0000-00005F160000}"/>
    <cellStyle name="Comma 21 4 2" xfId="20401" xr:uid="{00000000-0005-0000-0000-000060160000}"/>
    <cellStyle name="Comma 21 5" xfId="20397" xr:uid="{00000000-0005-0000-0000-000061160000}"/>
    <cellStyle name="Comma 22" xfId="523" xr:uid="{00000000-0005-0000-0000-000062160000}"/>
    <cellStyle name="Comma 22 2" xfId="524" xr:uid="{00000000-0005-0000-0000-000063160000}"/>
    <cellStyle name="Comma 22 2 2" xfId="525" xr:uid="{00000000-0005-0000-0000-000064160000}"/>
    <cellStyle name="Comma 22 2 2 2" xfId="20404" xr:uid="{00000000-0005-0000-0000-000065160000}"/>
    <cellStyle name="Comma 22 2 3" xfId="20403" xr:uid="{00000000-0005-0000-0000-000066160000}"/>
    <cellStyle name="Comma 22 3" xfId="526" xr:uid="{00000000-0005-0000-0000-000067160000}"/>
    <cellStyle name="Comma 22 3 2" xfId="20405" xr:uid="{00000000-0005-0000-0000-000068160000}"/>
    <cellStyle name="Comma 22 4" xfId="527" xr:uid="{00000000-0005-0000-0000-000069160000}"/>
    <cellStyle name="Comma 22 4 2" xfId="20406" xr:uid="{00000000-0005-0000-0000-00006A160000}"/>
    <cellStyle name="Comma 22 5" xfId="20402" xr:uid="{00000000-0005-0000-0000-00006B160000}"/>
    <cellStyle name="Comma 23" xfId="528" xr:uid="{00000000-0005-0000-0000-00006C160000}"/>
    <cellStyle name="Comma 23 2" xfId="529" xr:uid="{00000000-0005-0000-0000-00006D160000}"/>
    <cellStyle name="Comma 23 2 2" xfId="530" xr:uid="{00000000-0005-0000-0000-00006E160000}"/>
    <cellStyle name="Comma 23 2 2 2" xfId="20409" xr:uid="{00000000-0005-0000-0000-00006F160000}"/>
    <cellStyle name="Comma 23 2 3" xfId="20408" xr:uid="{00000000-0005-0000-0000-000070160000}"/>
    <cellStyle name="Comma 23 3" xfId="531" xr:uid="{00000000-0005-0000-0000-000071160000}"/>
    <cellStyle name="Comma 23 3 2" xfId="20410" xr:uid="{00000000-0005-0000-0000-000072160000}"/>
    <cellStyle name="Comma 23 4" xfId="532" xr:uid="{00000000-0005-0000-0000-000073160000}"/>
    <cellStyle name="Comma 23 4 2" xfId="20411" xr:uid="{00000000-0005-0000-0000-000074160000}"/>
    <cellStyle name="Comma 23 5" xfId="20407" xr:uid="{00000000-0005-0000-0000-000075160000}"/>
    <cellStyle name="Comma 24" xfId="533" xr:uid="{00000000-0005-0000-0000-000076160000}"/>
    <cellStyle name="Comma 24 2" xfId="534" xr:uid="{00000000-0005-0000-0000-000077160000}"/>
    <cellStyle name="Comma 24 2 2" xfId="535" xr:uid="{00000000-0005-0000-0000-000078160000}"/>
    <cellStyle name="Comma 24 2 2 2" xfId="20414" xr:uid="{00000000-0005-0000-0000-000079160000}"/>
    <cellStyle name="Comma 24 2 3" xfId="20413" xr:uid="{00000000-0005-0000-0000-00007A160000}"/>
    <cellStyle name="Comma 24 3" xfId="536" xr:uid="{00000000-0005-0000-0000-00007B160000}"/>
    <cellStyle name="Comma 24 3 2" xfId="20415" xr:uid="{00000000-0005-0000-0000-00007C160000}"/>
    <cellStyle name="Comma 24 4" xfId="537" xr:uid="{00000000-0005-0000-0000-00007D160000}"/>
    <cellStyle name="Comma 24 4 2" xfId="20416" xr:uid="{00000000-0005-0000-0000-00007E160000}"/>
    <cellStyle name="Comma 24 5" xfId="20412" xr:uid="{00000000-0005-0000-0000-00007F160000}"/>
    <cellStyle name="Comma 25" xfId="538" xr:uid="{00000000-0005-0000-0000-000080160000}"/>
    <cellStyle name="Comma 25 2" xfId="539" xr:uid="{00000000-0005-0000-0000-000081160000}"/>
    <cellStyle name="Comma 25 2 2" xfId="540" xr:uid="{00000000-0005-0000-0000-000082160000}"/>
    <cellStyle name="Comma 25 2 2 2" xfId="20419" xr:uid="{00000000-0005-0000-0000-000083160000}"/>
    <cellStyle name="Comma 25 2 3" xfId="20418" xr:uid="{00000000-0005-0000-0000-000084160000}"/>
    <cellStyle name="Comma 25 3" xfId="541" xr:uid="{00000000-0005-0000-0000-000085160000}"/>
    <cellStyle name="Comma 25 3 2" xfId="20420" xr:uid="{00000000-0005-0000-0000-000086160000}"/>
    <cellStyle name="Comma 25 4" xfId="542" xr:uid="{00000000-0005-0000-0000-000087160000}"/>
    <cellStyle name="Comma 25 4 2" xfId="20421" xr:uid="{00000000-0005-0000-0000-000088160000}"/>
    <cellStyle name="Comma 25 5" xfId="20417" xr:uid="{00000000-0005-0000-0000-000089160000}"/>
    <cellStyle name="Comma 26" xfId="543" xr:uid="{00000000-0005-0000-0000-00008A160000}"/>
    <cellStyle name="Comma 26 2" xfId="544" xr:uid="{00000000-0005-0000-0000-00008B160000}"/>
    <cellStyle name="Comma 26 2 2" xfId="545" xr:uid="{00000000-0005-0000-0000-00008C160000}"/>
    <cellStyle name="Comma 26 2 2 2" xfId="20424" xr:uid="{00000000-0005-0000-0000-00008D160000}"/>
    <cellStyle name="Comma 26 2 3" xfId="20423" xr:uid="{00000000-0005-0000-0000-00008E160000}"/>
    <cellStyle name="Comma 26 3" xfId="546" xr:uid="{00000000-0005-0000-0000-00008F160000}"/>
    <cellStyle name="Comma 26 3 2" xfId="20425" xr:uid="{00000000-0005-0000-0000-000090160000}"/>
    <cellStyle name="Comma 26 4" xfId="547" xr:uid="{00000000-0005-0000-0000-000091160000}"/>
    <cellStyle name="Comma 26 4 2" xfId="20426" xr:uid="{00000000-0005-0000-0000-000092160000}"/>
    <cellStyle name="Comma 26 5" xfId="20422" xr:uid="{00000000-0005-0000-0000-000093160000}"/>
    <cellStyle name="Comma 27" xfId="548" xr:uid="{00000000-0005-0000-0000-000094160000}"/>
    <cellStyle name="Comma 27 2" xfId="549" xr:uid="{00000000-0005-0000-0000-000095160000}"/>
    <cellStyle name="Comma 27 2 2" xfId="550" xr:uid="{00000000-0005-0000-0000-000096160000}"/>
    <cellStyle name="Comma 27 2 2 2" xfId="20429" xr:uid="{00000000-0005-0000-0000-000097160000}"/>
    <cellStyle name="Comma 27 2 3" xfId="20428" xr:uid="{00000000-0005-0000-0000-000098160000}"/>
    <cellStyle name="Comma 27 3" xfId="551" xr:uid="{00000000-0005-0000-0000-000099160000}"/>
    <cellStyle name="Comma 27 3 2" xfId="20430" xr:uid="{00000000-0005-0000-0000-00009A160000}"/>
    <cellStyle name="Comma 27 4" xfId="552" xr:uid="{00000000-0005-0000-0000-00009B160000}"/>
    <cellStyle name="Comma 27 4 2" xfId="20431" xr:uid="{00000000-0005-0000-0000-00009C160000}"/>
    <cellStyle name="Comma 27 5" xfId="20427" xr:uid="{00000000-0005-0000-0000-00009D160000}"/>
    <cellStyle name="Comma 28" xfId="553" xr:uid="{00000000-0005-0000-0000-00009E160000}"/>
    <cellStyle name="Comma 28 2" xfId="554" xr:uid="{00000000-0005-0000-0000-00009F160000}"/>
    <cellStyle name="Comma 28 2 2" xfId="555" xr:uid="{00000000-0005-0000-0000-0000A0160000}"/>
    <cellStyle name="Comma 28 2 2 2" xfId="20434" xr:uid="{00000000-0005-0000-0000-0000A1160000}"/>
    <cellStyle name="Comma 28 2 3" xfId="20433" xr:uid="{00000000-0005-0000-0000-0000A2160000}"/>
    <cellStyle name="Comma 28 3" xfId="556" xr:uid="{00000000-0005-0000-0000-0000A3160000}"/>
    <cellStyle name="Comma 28 3 2" xfId="20435" xr:uid="{00000000-0005-0000-0000-0000A4160000}"/>
    <cellStyle name="Comma 28 4" xfId="557" xr:uid="{00000000-0005-0000-0000-0000A5160000}"/>
    <cellStyle name="Comma 28 4 2" xfId="20436" xr:uid="{00000000-0005-0000-0000-0000A6160000}"/>
    <cellStyle name="Comma 28 5" xfId="20432" xr:uid="{00000000-0005-0000-0000-0000A7160000}"/>
    <cellStyle name="Comma 29" xfId="558" xr:uid="{00000000-0005-0000-0000-0000A8160000}"/>
    <cellStyle name="Comma 29 2" xfId="559" xr:uid="{00000000-0005-0000-0000-0000A9160000}"/>
    <cellStyle name="Comma 29 2 2" xfId="560" xr:uid="{00000000-0005-0000-0000-0000AA160000}"/>
    <cellStyle name="Comma 29 2 2 2" xfId="20439" xr:uid="{00000000-0005-0000-0000-0000AB160000}"/>
    <cellStyle name="Comma 29 2 3" xfId="20438" xr:uid="{00000000-0005-0000-0000-0000AC160000}"/>
    <cellStyle name="Comma 29 3" xfId="561" xr:uid="{00000000-0005-0000-0000-0000AD160000}"/>
    <cellStyle name="Comma 29 3 2" xfId="20440" xr:uid="{00000000-0005-0000-0000-0000AE160000}"/>
    <cellStyle name="Comma 29 4" xfId="562" xr:uid="{00000000-0005-0000-0000-0000AF160000}"/>
    <cellStyle name="Comma 29 4 2" xfId="20441" xr:uid="{00000000-0005-0000-0000-0000B0160000}"/>
    <cellStyle name="Comma 29 5" xfId="20437" xr:uid="{00000000-0005-0000-0000-0000B1160000}"/>
    <cellStyle name="Comma 3" xfId="563" xr:uid="{00000000-0005-0000-0000-0000B2160000}"/>
    <cellStyle name="Comma 3 10" xfId="20442" xr:uid="{00000000-0005-0000-0000-0000B3160000}"/>
    <cellStyle name="Comma 3 2" xfId="564" xr:uid="{00000000-0005-0000-0000-0000B4160000}"/>
    <cellStyle name="Comma 3 2 2" xfId="565" xr:uid="{00000000-0005-0000-0000-0000B5160000}"/>
    <cellStyle name="Comma 3 2 2 2" xfId="2408" xr:uid="{00000000-0005-0000-0000-0000B6160000}"/>
    <cellStyle name="Comma 3 2 2 3" xfId="2409" xr:uid="{00000000-0005-0000-0000-0000B7160000}"/>
    <cellStyle name="Comma 3 2 2 4" xfId="2407" xr:uid="{00000000-0005-0000-0000-0000B8160000}"/>
    <cellStyle name="Comma 3 2 2 5" xfId="20444" xr:uid="{00000000-0005-0000-0000-0000B9160000}"/>
    <cellStyle name="Comma 3 2 3" xfId="566" xr:uid="{00000000-0005-0000-0000-0000BA160000}"/>
    <cellStyle name="Comma 3 2 3 2" xfId="4424" xr:uid="{00000000-0005-0000-0000-0000BB160000}"/>
    <cellStyle name="Comma 3 2 3 3" xfId="2410" xr:uid="{00000000-0005-0000-0000-0000BC160000}"/>
    <cellStyle name="Comma 3 2 3 4" xfId="20445" xr:uid="{00000000-0005-0000-0000-0000BD160000}"/>
    <cellStyle name="Comma 3 2 4" xfId="2411" xr:uid="{00000000-0005-0000-0000-0000BE160000}"/>
    <cellStyle name="Comma 3 2 4 2" xfId="4425" xr:uid="{00000000-0005-0000-0000-0000BF160000}"/>
    <cellStyle name="Comma 3 2 5" xfId="4423" xr:uid="{00000000-0005-0000-0000-0000C0160000}"/>
    <cellStyle name="Comma 3 2 6" xfId="2406" xr:uid="{00000000-0005-0000-0000-0000C1160000}"/>
    <cellStyle name="Comma 3 2 7" xfId="20443" xr:uid="{00000000-0005-0000-0000-0000C2160000}"/>
    <cellStyle name="Comma 3 3" xfId="567" xr:uid="{00000000-0005-0000-0000-0000C3160000}"/>
    <cellStyle name="Comma 3 3 2" xfId="2413" xr:uid="{00000000-0005-0000-0000-0000C4160000}"/>
    <cellStyle name="Comma 3 3 2 2" xfId="2414" xr:uid="{00000000-0005-0000-0000-0000C5160000}"/>
    <cellStyle name="Comma 3 3 2 2 2" xfId="4428" xr:uid="{00000000-0005-0000-0000-0000C6160000}"/>
    <cellStyle name="Comma 3 3 2 2 2 2" xfId="10166" xr:uid="{00000000-0005-0000-0000-0000C7160000}"/>
    <cellStyle name="Comma 3 3 2 2 3" xfId="9077" xr:uid="{00000000-0005-0000-0000-0000C8160000}"/>
    <cellStyle name="Comma 3 3 2 3" xfId="4427" xr:uid="{00000000-0005-0000-0000-0000C9160000}"/>
    <cellStyle name="Comma 3 3 2 3 2" xfId="10165" xr:uid="{00000000-0005-0000-0000-0000CA160000}"/>
    <cellStyle name="Comma 3 3 2 4" xfId="9076" xr:uid="{00000000-0005-0000-0000-0000CB160000}"/>
    <cellStyle name="Comma 3 3 3" xfId="2415" xr:uid="{00000000-0005-0000-0000-0000CC160000}"/>
    <cellStyle name="Comma 3 3 3 2" xfId="2416" xr:uid="{00000000-0005-0000-0000-0000CD160000}"/>
    <cellStyle name="Comma 3 3 3 3" xfId="2417" xr:uid="{00000000-0005-0000-0000-0000CE160000}"/>
    <cellStyle name="Comma 3 3 4" xfId="2418" xr:uid="{00000000-0005-0000-0000-0000CF160000}"/>
    <cellStyle name="Comma 3 3 4 2" xfId="4429" xr:uid="{00000000-0005-0000-0000-0000D0160000}"/>
    <cellStyle name="Comma 3 3 4 2 2" xfId="10167" xr:uid="{00000000-0005-0000-0000-0000D1160000}"/>
    <cellStyle name="Comma 3 3 4 3" xfId="9079" xr:uid="{00000000-0005-0000-0000-0000D2160000}"/>
    <cellStyle name="Comma 3 3 5" xfId="4426" xr:uid="{00000000-0005-0000-0000-0000D3160000}"/>
    <cellStyle name="Comma 3 3 5 2" xfId="10164" xr:uid="{00000000-0005-0000-0000-0000D4160000}"/>
    <cellStyle name="Comma 3 3 6" xfId="9075" xr:uid="{00000000-0005-0000-0000-0000D5160000}"/>
    <cellStyle name="Comma 3 3 7" xfId="2412" xr:uid="{00000000-0005-0000-0000-0000D6160000}"/>
    <cellStyle name="Comma 3 3 8" xfId="20446" xr:uid="{00000000-0005-0000-0000-0000D7160000}"/>
    <cellStyle name="Comma 3 4" xfId="568" xr:uid="{00000000-0005-0000-0000-0000D8160000}"/>
    <cellStyle name="Comma 3 4 2" xfId="2419" xr:uid="{00000000-0005-0000-0000-0000D9160000}"/>
    <cellStyle name="Comma 3 4 3" xfId="20447" xr:uid="{00000000-0005-0000-0000-0000DA160000}"/>
    <cellStyle name="Comma 3 5" xfId="569" xr:uid="{00000000-0005-0000-0000-0000DB160000}"/>
    <cellStyle name="Comma 3 5 2" xfId="2420" xr:uid="{00000000-0005-0000-0000-0000DC160000}"/>
    <cellStyle name="Comma 3 5 3" xfId="20448" xr:uid="{00000000-0005-0000-0000-0000DD160000}"/>
    <cellStyle name="Comma 3 6" xfId="570" xr:uid="{00000000-0005-0000-0000-0000DE160000}"/>
    <cellStyle name="Comma 3 6 2" xfId="10875" xr:uid="{00000000-0005-0000-0000-0000DF160000}"/>
    <cellStyle name="Comma 3 6 3" xfId="5182" xr:uid="{00000000-0005-0000-0000-0000E0160000}"/>
    <cellStyle name="Comma 3 7" xfId="8880" xr:uid="{00000000-0005-0000-0000-0000E1160000}"/>
    <cellStyle name="Comma 3 8" xfId="19665" xr:uid="{00000000-0005-0000-0000-0000E2160000}"/>
    <cellStyle name="Comma 3 9" xfId="2405" xr:uid="{00000000-0005-0000-0000-0000E3160000}"/>
    <cellStyle name="Comma 30" xfId="571" xr:uid="{00000000-0005-0000-0000-0000E4160000}"/>
    <cellStyle name="Comma 30 2" xfId="572" xr:uid="{00000000-0005-0000-0000-0000E5160000}"/>
    <cellStyle name="Comma 30 2 2" xfId="573" xr:uid="{00000000-0005-0000-0000-0000E6160000}"/>
    <cellStyle name="Comma 30 2 2 2" xfId="20451" xr:uid="{00000000-0005-0000-0000-0000E7160000}"/>
    <cellStyle name="Comma 30 2 3" xfId="20450" xr:uid="{00000000-0005-0000-0000-0000E8160000}"/>
    <cellStyle name="Comma 30 3" xfId="574" xr:uid="{00000000-0005-0000-0000-0000E9160000}"/>
    <cellStyle name="Comma 30 3 2" xfId="20452" xr:uid="{00000000-0005-0000-0000-0000EA160000}"/>
    <cellStyle name="Comma 30 4" xfId="575" xr:uid="{00000000-0005-0000-0000-0000EB160000}"/>
    <cellStyle name="Comma 30 4 2" xfId="20453" xr:uid="{00000000-0005-0000-0000-0000EC160000}"/>
    <cellStyle name="Comma 30 5" xfId="20449" xr:uid="{00000000-0005-0000-0000-0000ED160000}"/>
    <cellStyle name="Comma 31" xfId="576" xr:uid="{00000000-0005-0000-0000-0000EE160000}"/>
    <cellStyle name="Comma 31 2" xfId="577" xr:uid="{00000000-0005-0000-0000-0000EF160000}"/>
    <cellStyle name="Comma 31 2 2" xfId="578" xr:uid="{00000000-0005-0000-0000-0000F0160000}"/>
    <cellStyle name="Comma 31 2 2 2" xfId="20456" xr:uid="{00000000-0005-0000-0000-0000F1160000}"/>
    <cellStyle name="Comma 31 2 3" xfId="20455" xr:uid="{00000000-0005-0000-0000-0000F2160000}"/>
    <cellStyle name="Comma 31 3" xfId="579" xr:uid="{00000000-0005-0000-0000-0000F3160000}"/>
    <cellStyle name="Comma 31 3 2" xfId="20457" xr:uid="{00000000-0005-0000-0000-0000F4160000}"/>
    <cellStyle name="Comma 31 4" xfId="580" xr:uid="{00000000-0005-0000-0000-0000F5160000}"/>
    <cellStyle name="Comma 31 4 2" xfId="20458" xr:uid="{00000000-0005-0000-0000-0000F6160000}"/>
    <cellStyle name="Comma 31 5" xfId="20454" xr:uid="{00000000-0005-0000-0000-0000F7160000}"/>
    <cellStyle name="Comma 32" xfId="581" xr:uid="{00000000-0005-0000-0000-0000F8160000}"/>
    <cellStyle name="Comma 32 2" xfId="582" xr:uid="{00000000-0005-0000-0000-0000F9160000}"/>
    <cellStyle name="Comma 32 2 2" xfId="583" xr:uid="{00000000-0005-0000-0000-0000FA160000}"/>
    <cellStyle name="Comma 32 2 2 2" xfId="20461" xr:uid="{00000000-0005-0000-0000-0000FB160000}"/>
    <cellStyle name="Comma 32 2 3" xfId="20460" xr:uid="{00000000-0005-0000-0000-0000FC160000}"/>
    <cellStyle name="Comma 32 3" xfId="584" xr:uid="{00000000-0005-0000-0000-0000FD160000}"/>
    <cellStyle name="Comma 32 3 2" xfId="20462" xr:uid="{00000000-0005-0000-0000-0000FE160000}"/>
    <cellStyle name="Comma 32 4" xfId="585" xr:uid="{00000000-0005-0000-0000-0000FF160000}"/>
    <cellStyle name="Comma 32 4 2" xfId="20463" xr:uid="{00000000-0005-0000-0000-000000170000}"/>
    <cellStyle name="Comma 32 5" xfId="20459" xr:uid="{00000000-0005-0000-0000-000001170000}"/>
    <cellStyle name="Comma 33" xfId="586" xr:uid="{00000000-0005-0000-0000-000002170000}"/>
    <cellStyle name="Comma 33 2" xfId="587" xr:uid="{00000000-0005-0000-0000-000003170000}"/>
    <cellStyle name="Comma 33 2 2" xfId="20465" xr:uid="{00000000-0005-0000-0000-000004170000}"/>
    <cellStyle name="Comma 33 3" xfId="588" xr:uid="{00000000-0005-0000-0000-000005170000}"/>
    <cellStyle name="Comma 33 3 2" xfId="20466" xr:uid="{00000000-0005-0000-0000-000006170000}"/>
    <cellStyle name="Comma 33 4" xfId="20464" xr:uid="{00000000-0005-0000-0000-000007170000}"/>
    <cellStyle name="Comma 34" xfId="589" xr:uid="{00000000-0005-0000-0000-000008170000}"/>
    <cellStyle name="Comma 34 2" xfId="590" xr:uid="{00000000-0005-0000-0000-000009170000}"/>
    <cellStyle name="Comma 34 2 2" xfId="20468" xr:uid="{00000000-0005-0000-0000-00000A170000}"/>
    <cellStyle name="Comma 34 3" xfId="591" xr:uid="{00000000-0005-0000-0000-00000B170000}"/>
    <cellStyle name="Comma 34 3 2" xfId="20469" xr:uid="{00000000-0005-0000-0000-00000C170000}"/>
    <cellStyle name="Comma 34 4" xfId="20467" xr:uid="{00000000-0005-0000-0000-00000D170000}"/>
    <cellStyle name="Comma 35" xfId="592" xr:uid="{00000000-0005-0000-0000-00000E170000}"/>
    <cellStyle name="Comma 35 2" xfId="593" xr:uid="{00000000-0005-0000-0000-00000F170000}"/>
    <cellStyle name="Comma 35 2 2" xfId="20471" xr:uid="{00000000-0005-0000-0000-000010170000}"/>
    <cellStyle name="Comma 35 3" xfId="594" xr:uid="{00000000-0005-0000-0000-000011170000}"/>
    <cellStyle name="Comma 35 3 2" xfId="20472" xr:uid="{00000000-0005-0000-0000-000012170000}"/>
    <cellStyle name="Comma 35 4" xfId="20470" xr:uid="{00000000-0005-0000-0000-000013170000}"/>
    <cellStyle name="Comma 36" xfId="595" xr:uid="{00000000-0005-0000-0000-000014170000}"/>
    <cellStyle name="Comma 36 2" xfId="596" xr:uid="{00000000-0005-0000-0000-000015170000}"/>
    <cellStyle name="Comma 36 2 2" xfId="20474" xr:uid="{00000000-0005-0000-0000-000016170000}"/>
    <cellStyle name="Comma 36 3" xfId="597" xr:uid="{00000000-0005-0000-0000-000017170000}"/>
    <cellStyle name="Comma 36 3 2" xfId="20475" xr:uid="{00000000-0005-0000-0000-000018170000}"/>
    <cellStyle name="Comma 36 4" xfId="20473" xr:uid="{00000000-0005-0000-0000-000019170000}"/>
    <cellStyle name="Comma 37" xfId="598" xr:uid="{00000000-0005-0000-0000-00001A170000}"/>
    <cellStyle name="Comma 37 2" xfId="599" xr:uid="{00000000-0005-0000-0000-00001B170000}"/>
    <cellStyle name="Comma 37 2 2" xfId="20477" xr:uid="{00000000-0005-0000-0000-00001C170000}"/>
    <cellStyle name="Comma 37 3" xfId="20476" xr:uid="{00000000-0005-0000-0000-00001D170000}"/>
    <cellStyle name="Comma 38" xfId="600" xr:uid="{00000000-0005-0000-0000-00001E170000}"/>
    <cellStyle name="Comma 38 2" xfId="601" xr:uid="{00000000-0005-0000-0000-00001F170000}"/>
    <cellStyle name="Comma 38 2 2" xfId="20479" xr:uid="{00000000-0005-0000-0000-000020170000}"/>
    <cellStyle name="Comma 38 3" xfId="20478" xr:uid="{00000000-0005-0000-0000-000021170000}"/>
    <cellStyle name="Comma 39" xfId="602" xr:uid="{00000000-0005-0000-0000-000022170000}"/>
    <cellStyle name="Comma 39 2" xfId="20480" xr:uid="{00000000-0005-0000-0000-000023170000}"/>
    <cellStyle name="Comma 4" xfId="603" xr:uid="{00000000-0005-0000-0000-000024170000}"/>
    <cellStyle name="Comma 4 2" xfId="604" xr:uid="{00000000-0005-0000-0000-000025170000}"/>
    <cellStyle name="Comma 4 2 2" xfId="605" xr:uid="{00000000-0005-0000-0000-000026170000}"/>
    <cellStyle name="Comma 4 2 2 2" xfId="4432" xr:uid="{00000000-0005-0000-0000-000027170000}"/>
    <cellStyle name="Comma 4 2 2 2 2" xfId="10169" xr:uid="{00000000-0005-0000-0000-000028170000}"/>
    <cellStyle name="Comma 4 2 2 3" xfId="5042" xr:uid="{00000000-0005-0000-0000-000029170000}"/>
    <cellStyle name="Comma 4 2 2 3 2" xfId="10746" xr:uid="{00000000-0005-0000-0000-00002A170000}"/>
    <cellStyle name="Comma 4 2 2 4" xfId="9083" xr:uid="{00000000-0005-0000-0000-00002B170000}"/>
    <cellStyle name="Comma 4 2 2 5" xfId="2423" xr:uid="{00000000-0005-0000-0000-00002C170000}"/>
    <cellStyle name="Comma 4 2 2 6" xfId="20483" xr:uid="{00000000-0005-0000-0000-00002D170000}"/>
    <cellStyle name="Comma 4 2 3" xfId="4431" xr:uid="{00000000-0005-0000-0000-00002E170000}"/>
    <cellStyle name="Comma 4 2 3 2" xfId="10168" xr:uid="{00000000-0005-0000-0000-00002F170000}"/>
    <cellStyle name="Comma 4 2 4" xfId="5041" xr:uid="{00000000-0005-0000-0000-000030170000}"/>
    <cellStyle name="Comma 4 2 4 2" xfId="10745" xr:uid="{00000000-0005-0000-0000-000031170000}"/>
    <cellStyle name="Comma 4 2 5" xfId="9082" xr:uid="{00000000-0005-0000-0000-000032170000}"/>
    <cellStyle name="Comma 4 2 6" xfId="2422" xr:uid="{00000000-0005-0000-0000-000033170000}"/>
    <cellStyle name="Comma 4 2 7" xfId="20482" xr:uid="{00000000-0005-0000-0000-000034170000}"/>
    <cellStyle name="Comma 4 3" xfId="606" xr:uid="{00000000-0005-0000-0000-000035170000}"/>
    <cellStyle name="Comma 4 3 2" xfId="4433" xr:uid="{00000000-0005-0000-0000-000036170000}"/>
    <cellStyle name="Comma 4 3 3" xfId="2424" xr:uid="{00000000-0005-0000-0000-000037170000}"/>
    <cellStyle name="Comma 4 3 4" xfId="20484" xr:uid="{00000000-0005-0000-0000-000038170000}"/>
    <cellStyle name="Comma 4 4" xfId="607" xr:uid="{00000000-0005-0000-0000-000039170000}"/>
    <cellStyle name="Comma 4 4 2" xfId="4434" xr:uid="{00000000-0005-0000-0000-00003A170000}"/>
    <cellStyle name="Comma 4 4 3" xfId="2425" xr:uid="{00000000-0005-0000-0000-00003B170000}"/>
    <cellStyle name="Comma 4 4 4" xfId="20485" xr:uid="{00000000-0005-0000-0000-00003C170000}"/>
    <cellStyle name="Comma 4 5" xfId="4430" xr:uid="{00000000-0005-0000-0000-00003D170000}"/>
    <cellStyle name="Comma 4 6" xfId="19666" xr:uid="{00000000-0005-0000-0000-00003E170000}"/>
    <cellStyle name="Comma 4 7" xfId="2421" xr:uid="{00000000-0005-0000-0000-00003F170000}"/>
    <cellStyle name="Comma 4 8" xfId="20481" xr:uid="{00000000-0005-0000-0000-000040170000}"/>
    <cellStyle name="Comma 40" xfId="608" xr:uid="{00000000-0005-0000-0000-000041170000}"/>
    <cellStyle name="Comma 40 2" xfId="20486" xr:uid="{00000000-0005-0000-0000-000042170000}"/>
    <cellStyle name="Comma 41" xfId="609" xr:uid="{00000000-0005-0000-0000-000043170000}"/>
    <cellStyle name="Comma 41 2" xfId="20487" xr:uid="{00000000-0005-0000-0000-000044170000}"/>
    <cellStyle name="Comma 42" xfId="610" xr:uid="{00000000-0005-0000-0000-000045170000}"/>
    <cellStyle name="Comma 42 2" xfId="20488" xr:uid="{00000000-0005-0000-0000-000046170000}"/>
    <cellStyle name="Comma 43" xfId="611" xr:uid="{00000000-0005-0000-0000-000047170000}"/>
    <cellStyle name="Comma 43 2" xfId="20489" xr:uid="{00000000-0005-0000-0000-000048170000}"/>
    <cellStyle name="Comma 44" xfId="612" xr:uid="{00000000-0005-0000-0000-000049170000}"/>
    <cellStyle name="Comma 44 2" xfId="20490" xr:uid="{00000000-0005-0000-0000-00004A170000}"/>
    <cellStyle name="Comma 45" xfId="613" xr:uid="{00000000-0005-0000-0000-00004B170000}"/>
    <cellStyle name="Comma 45 2" xfId="20491" xr:uid="{00000000-0005-0000-0000-00004C170000}"/>
    <cellStyle name="Comma 46" xfId="614" xr:uid="{00000000-0005-0000-0000-00004D170000}"/>
    <cellStyle name="Comma 46 2" xfId="20492" xr:uid="{00000000-0005-0000-0000-00004E170000}"/>
    <cellStyle name="Comma 47" xfId="615" xr:uid="{00000000-0005-0000-0000-00004F170000}"/>
    <cellStyle name="Comma 47 2" xfId="20493" xr:uid="{00000000-0005-0000-0000-000050170000}"/>
    <cellStyle name="Comma 48" xfId="616" xr:uid="{00000000-0005-0000-0000-000051170000}"/>
    <cellStyle name="Comma 48 2" xfId="20494" xr:uid="{00000000-0005-0000-0000-000052170000}"/>
    <cellStyle name="Comma 49" xfId="617" xr:uid="{00000000-0005-0000-0000-000053170000}"/>
    <cellStyle name="Comma 49 2" xfId="20495" xr:uid="{00000000-0005-0000-0000-000054170000}"/>
    <cellStyle name="Comma 5" xfId="618" xr:uid="{00000000-0005-0000-0000-000055170000}"/>
    <cellStyle name="Comma 5 2" xfId="619" xr:uid="{00000000-0005-0000-0000-000056170000}"/>
    <cellStyle name="Comma 5 2 2" xfId="620" xr:uid="{00000000-0005-0000-0000-000057170000}"/>
    <cellStyle name="Comma 5 2 2 2" xfId="4437" xr:uid="{00000000-0005-0000-0000-000058170000}"/>
    <cellStyle name="Comma 5 2 2 2 2" xfId="10172" xr:uid="{00000000-0005-0000-0000-000059170000}"/>
    <cellStyle name="Comma 5 2 2 3" xfId="5044" xr:uid="{00000000-0005-0000-0000-00005A170000}"/>
    <cellStyle name="Comma 5 2 2 3 2" xfId="10748" xr:uid="{00000000-0005-0000-0000-00005B170000}"/>
    <cellStyle name="Comma 5 2 2 4" xfId="9086" xr:uid="{00000000-0005-0000-0000-00005C170000}"/>
    <cellStyle name="Comma 5 2 2 5" xfId="2428" xr:uid="{00000000-0005-0000-0000-00005D170000}"/>
    <cellStyle name="Comma 5 2 2 6" xfId="20498" xr:uid="{00000000-0005-0000-0000-00005E170000}"/>
    <cellStyle name="Comma 5 2 3" xfId="4436" xr:uid="{00000000-0005-0000-0000-00005F170000}"/>
    <cellStyle name="Comma 5 2 3 2" xfId="10171" xr:uid="{00000000-0005-0000-0000-000060170000}"/>
    <cellStyle name="Comma 5 2 4" xfId="5043" xr:uid="{00000000-0005-0000-0000-000061170000}"/>
    <cellStyle name="Comma 5 2 4 2" xfId="10747" xr:uid="{00000000-0005-0000-0000-000062170000}"/>
    <cellStyle name="Comma 5 2 5" xfId="9085" xr:uid="{00000000-0005-0000-0000-000063170000}"/>
    <cellStyle name="Comma 5 2 6" xfId="2427" xr:uid="{00000000-0005-0000-0000-000064170000}"/>
    <cellStyle name="Comma 5 2 7" xfId="20497" xr:uid="{00000000-0005-0000-0000-000065170000}"/>
    <cellStyle name="Comma 5 3" xfId="621" xr:uid="{00000000-0005-0000-0000-000066170000}"/>
    <cellStyle name="Comma 5 3 2" xfId="4438" xr:uid="{00000000-0005-0000-0000-000067170000}"/>
    <cellStyle name="Comma 5 3 2 2" xfId="10173" xr:uid="{00000000-0005-0000-0000-000068170000}"/>
    <cellStyle name="Comma 5 3 3" xfId="9087" xr:uid="{00000000-0005-0000-0000-000069170000}"/>
    <cellStyle name="Comma 5 3 4" xfId="2429" xr:uid="{00000000-0005-0000-0000-00006A170000}"/>
    <cellStyle name="Comma 5 3 5" xfId="20499" xr:uid="{00000000-0005-0000-0000-00006B170000}"/>
    <cellStyle name="Comma 5 4" xfId="622" xr:uid="{00000000-0005-0000-0000-00006C170000}"/>
    <cellStyle name="Comma 5 4 2" xfId="10170" xr:uid="{00000000-0005-0000-0000-00006D170000}"/>
    <cellStyle name="Comma 5 4 3" xfId="4435" xr:uid="{00000000-0005-0000-0000-00006E170000}"/>
    <cellStyle name="Comma 5 4 4" xfId="20500" xr:uid="{00000000-0005-0000-0000-00006F170000}"/>
    <cellStyle name="Comma 5 5" xfId="9084" xr:uid="{00000000-0005-0000-0000-000070170000}"/>
    <cellStyle name="Comma 5 6" xfId="2426" xr:uid="{00000000-0005-0000-0000-000071170000}"/>
    <cellStyle name="Comma 5 7" xfId="20496" xr:uid="{00000000-0005-0000-0000-000072170000}"/>
    <cellStyle name="Comma 50" xfId="623" xr:uid="{00000000-0005-0000-0000-000073170000}"/>
    <cellStyle name="Comma 50 2" xfId="20501" xr:uid="{00000000-0005-0000-0000-000074170000}"/>
    <cellStyle name="Comma 51" xfId="624" xr:uid="{00000000-0005-0000-0000-000075170000}"/>
    <cellStyle name="Comma 51 2" xfId="20502" xr:uid="{00000000-0005-0000-0000-000076170000}"/>
    <cellStyle name="Comma 52" xfId="625" xr:uid="{00000000-0005-0000-0000-000077170000}"/>
    <cellStyle name="Comma 52 2" xfId="626" xr:uid="{00000000-0005-0000-0000-000078170000}"/>
    <cellStyle name="Comma 52 2 2" xfId="20504" xr:uid="{00000000-0005-0000-0000-000079170000}"/>
    <cellStyle name="Comma 52 3" xfId="20503" xr:uid="{00000000-0005-0000-0000-00007A170000}"/>
    <cellStyle name="Comma 53" xfId="627" xr:uid="{00000000-0005-0000-0000-00007B170000}"/>
    <cellStyle name="Comma 53 2" xfId="20505" xr:uid="{00000000-0005-0000-0000-00007C170000}"/>
    <cellStyle name="Comma 6" xfId="628" xr:uid="{00000000-0005-0000-0000-00007D170000}"/>
    <cellStyle name="Comma 6 2" xfId="629" xr:uid="{00000000-0005-0000-0000-00007E170000}"/>
    <cellStyle name="Comma 6 2 2" xfId="630" xr:uid="{00000000-0005-0000-0000-00007F170000}"/>
    <cellStyle name="Comma 6 2 2 2" xfId="2432" xr:uid="{00000000-0005-0000-0000-000080170000}"/>
    <cellStyle name="Comma 6 2 2 3" xfId="20508" xr:uid="{00000000-0005-0000-0000-000081170000}"/>
    <cellStyle name="Comma 6 2 3" xfId="2433" xr:uid="{00000000-0005-0000-0000-000082170000}"/>
    <cellStyle name="Comma 6 2 4" xfId="2431" xr:uid="{00000000-0005-0000-0000-000083170000}"/>
    <cellStyle name="Comma 6 2 5" xfId="20507" xr:uid="{00000000-0005-0000-0000-000084170000}"/>
    <cellStyle name="Comma 6 3" xfId="631" xr:uid="{00000000-0005-0000-0000-000085170000}"/>
    <cellStyle name="Comma 6 3 2" xfId="4440" xr:uid="{00000000-0005-0000-0000-000086170000}"/>
    <cellStyle name="Comma 6 3 3" xfId="2434" xr:uid="{00000000-0005-0000-0000-000087170000}"/>
    <cellStyle name="Comma 6 3 4" xfId="20509" xr:uid="{00000000-0005-0000-0000-000088170000}"/>
    <cellStyle name="Comma 6 4" xfId="632" xr:uid="{00000000-0005-0000-0000-000089170000}"/>
    <cellStyle name="Comma 6 4 2" xfId="4441" xr:uid="{00000000-0005-0000-0000-00008A170000}"/>
    <cellStyle name="Comma 6 4 3" xfId="2435" xr:uid="{00000000-0005-0000-0000-00008B170000}"/>
    <cellStyle name="Comma 6 4 4" xfId="20510" xr:uid="{00000000-0005-0000-0000-00008C170000}"/>
    <cellStyle name="Comma 6 5" xfId="4439" xr:uid="{00000000-0005-0000-0000-00008D170000}"/>
    <cellStyle name="Comma 6 6" xfId="2430" xr:uid="{00000000-0005-0000-0000-00008E170000}"/>
    <cellStyle name="Comma 6 7" xfId="20506" xr:uid="{00000000-0005-0000-0000-00008F170000}"/>
    <cellStyle name="Comma 7" xfId="633" xr:uid="{00000000-0005-0000-0000-000090170000}"/>
    <cellStyle name="Comma 7 2" xfId="634" xr:uid="{00000000-0005-0000-0000-000091170000}"/>
    <cellStyle name="Comma 7 2 2" xfId="635" xr:uid="{00000000-0005-0000-0000-000092170000}"/>
    <cellStyle name="Comma 7 2 2 2" xfId="10175" xr:uid="{00000000-0005-0000-0000-000093170000}"/>
    <cellStyle name="Comma 7 2 2 3" xfId="4443" xr:uid="{00000000-0005-0000-0000-000094170000}"/>
    <cellStyle name="Comma 7 2 2 4" xfId="20513" xr:uid="{00000000-0005-0000-0000-000095170000}"/>
    <cellStyle name="Comma 7 2 3" xfId="5046" xr:uid="{00000000-0005-0000-0000-000096170000}"/>
    <cellStyle name="Comma 7 2 3 2" xfId="10750" xr:uid="{00000000-0005-0000-0000-000097170000}"/>
    <cellStyle name="Comma 7 2 4" xfId="9089" xr:uid="{00000000-0005-0000-0000-000098170000}"/>
    <cellStyle name="Comma 7 2 5" xfId="2437" xr:uid="{00000000-0005-0000-0000-000099170000}"/>
    <cellStyle name="Comma 7 2 6" xfId="20512" xr:uid="{00000000-0005-0000-0000-00009A170000}"/>
    <cellStyle name="Comma 7 3" xfId="636" xr:uid="{00000000-0005-0000-0000-00009B170000}"/>
    <cellStyle name="Comma 7 3 2" xfId="10174" xr:uid="{00000000-0005-0000-0000-00009C170000}"/>
    <cellStyle name="Comma 7 3 3" xfId="4442" xr:uid="{00000000-0005-0000-0000-00009D170000}"/>
    <cellStyle name="Comma 7 3 4" xfId="20514" xr:uid="{00000000-0005-0000-0000-00009E170000}"/>
    <cellStyle name="Comma 7 4" xfId="637" xr:uid="{00000000-0005-0000-0000-00009F170000}"/>
    <cellStyle name="Comma 7 4 2" xfId="10749" xr:uid="{00000000-0005-0000-0000-0000A0170000}"/>
    <cellStyle name="Comma 7 4 3" xfId="5045" xr:uid="{00000000-0005-0000-0000-0000A1170000}"/>
    <cellStyle name="Comma 7 4 4" xfId="20515" xr:uid="{00000000-0005-0000-0000-0000A2170000}"/>
    <cellStyle name="Comma 7 5" xfId="9088" xr:uid="{00000000-0005-0000-0000-0000A3170000}"/>
    <cellStyle name="Comma 7 6" xfId="2436" xr:uid="{00000000-0005-0000-0000-0000A4170000}"/>
    <cellStyle name="Comma 7 7" xfId="20511" xr:uid="{00000000-0005-0000-0000-0000A5170000}"/>
    <cellStyle name="Comma 8" xfId="638" xr:uid="{00000000-0005-0000-0000-0000A6170000}"/>
    <cellStyle name="Comma 8 2" xfId="639" xr:uid="{00000000-0005-0000-0000-0000A7170000}"/>
    <cellStyle name="Comma 8 2 2" xfId="640" xr:uid="{00000000-0005-0000-0000-0000A8170000}"/>
    <cellStyle name="Comma 8 2 2 2" xfId="20518" xr:uid="{00000000-0005-0000-0000-0000A9170000}"/>
    <cellStyle name="Comma 8 2 3" xfId="20517" xr:uid="{00000000-0005-0000-0000-0000AA170000}"/>
    <cellStyle name="Comma 8 3" xfId="641" xr:uid="{00000000-0005-0000-0000-0000AB170000}"/>
    <cellStyle name="Comma 8 3 2" xfId="20519" xr:uid="{00000000-0005-0000-0000-0000AC170000}"/>
    <cellStyle name="Comma 8 4" xfId="642" xr:uid="{00000000-0005-0000-0000-0000AD170000}"/>
    <cellStyle name="Comma 8 4 2" xfId="20520" xr:uid="{00000000-0005-0000-0000-0000AE170000}"/>
    <cellStyle name="Comma 8 5" xfId="20516" xr:uid="{00000000-0005-0000-0000-0000AF170000}"/>
    <cellStyle name="Comma 9" xfId="643" xr:uid="{00000000-0005-0000-0000-0000B0170000}"/>
    <cellStyle name="Comma 9 2" xfId="644" xr:uid="{00000000-0005-0000-0000-0000B1170000}"/>
    <cellStyle name="Comma 9 2 2" xfId="645" xr:uid="{00000000-0005-0000-0000-0000B2170000}"/>
    <cellStyle name="Comma 9 2 2 2" xfId="20523" xr:uid="{00000000-0005-0000-0000-0000B3170000}"/>
    <cellStyle name="Comma 9 2 3" xfId="20522" xr:uid="{00000000-0005-0000-0000-0000B4170000}"/>
    <cellStyle name="Comma 9 3" xfId="646" xr:uid="{00000000-0005-0000-0000-0000B5170000}"/>
    <cellStyle name="Comma 9 3 2" xfId="20524" xr:uid="{00000000-0005-0000-0000-0000B6170000}"/>
    <cellStyle name="Comma 9 4" xfId="647" xr:uid="{00000000-0005-0000-0000-0000B7170000}"/>
    <cellStyle name="Comma 9 4 2" xfId="20525" xr:uid="{00000000-0005-0000-0000-0000B8170000}"/>
    <cellStyle name="Comma 9 5" xfId="20521" xr:uid="{00000000-0005-0000-0000-0000B9170000}"/>
    <cellStyle name="Comma_Sheet1" xfId="19667" xr:uid="{00000000-0005-0000-0000-0000BA170000}"/>
    <cellStyle name="Comma0" xfId="19668" xr:uid="{00000000-0005-0000-0000-0000BB170000}"/>
    <cellStyle name="Comma0 2" xfId="19669" xr:uid="{00000000-0005-0000-0000-0000BC170000}"/>
    <cellStyle name="Currency 10" xfId="648" xr:uid="{00000000-0005-0000-0000-0000BD170000}"/>
    <cellStyle name="Currency 10 2" xfId="20526" xr:uid="{00000000-0005-0000-0000-0000BE170000}"/>
    <cellStyle name="Currency 11" xfId="649" xr:uid="{00000000-0005-0000-0000-0000BF170000}"/>
    <cellStyle name="Currency 11 2" xfId="20527" xr:uid="{00000000-0005-0000-0000-0000C0170000}"/>
    <cellStyle name="Currency 12" xfId="650" xr:uid="{00000000-0005-0000-0000-0000C1170000}"/>
    <cellStyle name="Currency 12 2" xfId="20528" xr:uid="{00000000-0005-0000-0000-0000C2170000}"/>
    <cellStyle name="Currency 13" xfId="651" xr:uid="{00000000-0005-0000-0000-0000C3170000}"/>
    <cellStyle name="Currency 13 2" xfId="20529" xr:uid="{00000000-0005-0000-0000-0000C4170000}"/>
    <cellStyle name="Currency 14" xfId="652" xr:uid="{00000000-0005-0000-0000-0000C5170000}"/>
    <cellStyle name="Currency 14 2" xfId="20530" xr:uid="{00000000-0005-0000-0000-0000C6170000}"/>
    <cellStyle name="Currency 15" xfId="653" xr:uid="{00000000-0005-0000-0000-0000C7170000}"/>
    <cellStyle name="Currency 15 2" xfId="20531" xr:uid="{00000000-0005-0000-0000-0000C8170000}"/>
    <cellStyle name="Currency 16" xfId="654" xr:uid="{00000000-0005-0000-0000-0000C9170000}"/>
    <cellStyle name="Currency 16 2" xfId="20532" xr:uid="{00000000-0005-0000-0000-0000CA170000}"/>
    <cellStyle name="Currency 17" xfId="655" xr:uid="{00000000-0005-0000-0000-0000CB170000}"/>
    <cellStyle name="Currency 17 2" xfId="20533" xr:uid="{00000000-0005-0000-0000-0000CC170000}"/>
    <cellStyle name="Currency 18" xfId="656" xr:uid="{00000000-0005-0000-0000-0000CD170000}"/>
    <cellStyle name="Currency 18 2" xfId="20534" xr:uid="{00000000-0005-0000-0000-0000CE170000}"/>
    <cellStyle name="Currency 19" xfId="657" xr:uid="{00000000-0005-0000-0000-0000CF170000}"/>
    <cellStyle name="Currency 19 2" xfId="20535" xr:uid="{00000000-0005-0000-0000-0000D0170000}"/>
    <cellStyle name="Currency 2" xfId="658" xr:uid="{00000000-0005-0000-0000-0000D1170000}"/>
    <cellStyle name="Currency 2 2" xfId="659" xr:uid="{00000000-0005-0000-0000-0000D2170000}"/>
    <cellStyle name="Currency 2 2 2" xfId="8879" xr:uid="{00000000-0005-0000-0000-0000D3170000}"/>
    <cellStyle name="Currency 2 2 3" xfId="20537" xr:uid="{00000000-0005-0000-0000-0000D4170000}"/>
    <cellStyle name="Currency 2 3" xfId="5181" xr:uid="{00000000-0005-0000-0000-0000D5170000}"/>
    <cellStyle name="Currency 2 4" xfId="20536" xr:uid="{00000000-0005-0000-0000-0000D6170000}"/>
    <cellStyle name="Currency 20" xfId="660" xr:uid="{00000000-0005-0000-0000-0000D7170000}"/>
    <cellStyle name="Currency 20 2" xfId="20538" xr:uid="{00000000-0005-0000-0000-0000D8170000}"/>
    <cellStyle name="Currency 21" xfId="661" xr:uid="{00000000-0005-0000-0000-0000D9170000}"/>
    <cellStyle name="Currency 21 2" xfId="20539" xr:uid="{00000000-0005-0000-0000-0000DA170000}"/>
    <cellStyle name="Currency 22" xfId="662" xr:uid="{00000000-0005-0000-0000-0000DB170000}"/>
    <cellStyle name="Currency 22 2" xfId="20540" xr:uid="{00000000-0005-0000-0000-0000DC170000}"/>
    <cellStyle name="Currency 23" xfId="663" xr:uid="{00000000-0005-0000-0000-0000DD170000}"/>
    <cellStyle name="Currency 23 2" xfId="20541" xr:uid="{00000000-0005-0000-0000-0000DE170000}"/>
    <cellStyle name="Currency 24" xfId="664" xr:uid="{00000000-0005-0000-0000-0000DF170000}"/>
    <cellStyle name="Currency 24 2" xfId="20542" xr:uid="{00000000-0005-0000-0000-0000E0170000}"/>
    <cellStyle name="Currency 25" xfId="665" xr:uid="{00000000-0005-0000-0000-0000E1170000}"/>
    <cellStyle name="Currency 25 2" xfId="20543" xr:uid="{00000000-0005-0000-0000-0000E2170000}"/>
    <cellStyle name="Currency 26" xfId="666" xr:uid="{00000000-0005-0000-0000-0000E3170000}"/>
    <cellStyle name="Currency 26 2" xfId="20544" xr:uid="{00000000-0005-0000-0000-0000E4170000}"/>
    <cellStyle name="Currency 27" xfId="667" xr:uid="{00000000-0005-0000-0000-0000E5170000}"/>
    <cellStyle name="Currency 27 2" xfId="20545" xr:uid="{00000000-0005-0000-0000-0000E6170000}"/>
    <cellStyle name="Currency 28" xfId="668" xr:uid="{00000000-0005-0000-0000-0000E7170000}"/>
    <cellStyle name="Currency 28 2" xfId="20546" xr:uid="{00000000-0005-0000-0000-0000E8170000}"/>
    <cellStyle name="Currency 29" xfId="669" xr:uid="{00000000-0005-0000-0000-0000E9170000}"/>
    <cellStyle name="Currency 29 2" xfId="20547" xr:uid="{00000000-0005-0000-0000-0000EA170000}"/>
    <cellStyle name="Currency 3" xfId="670" xr:uid="{00000000-0005-0000-0000-0000EB170000}"/>
    <cellStyle name="Currency 3 2" xfId="671" xr:uid="{00000000-0005-0000-0000-0000EC170000}"/>
    <cellStyle name="Currency 3 2 2" xfId="20549" xr:uid="{00000000-0005-0000-0000-0000ED170000}"/>
    <cellStyle name="Currency 3 3" xfId="20548" xr:uid="{00000000-0005-0000-0000-0000EE170000}"/>
    <cellStyle name="Currency 30" xfId="672" xr:uid="{00000000-0005-0000-0000-0000EF170000}"/>
    <cellStyle name="Currency 30 2" xfId="20550" xr:uid="{00000000-0005-0000-0000-0000F0170000}"/>
    <cellStyle name="Currency 31" xfId="673" xr:uid="{00000000-0005-0000-0000-0000F1170000}"/>
    <cellStyle name="Currency 31 2" xfId="20551" xr:uid="{00000000-0005-0000-0000-0000F2170000}"/>
    <cellStyle name="Currency 4" xfId="674" xr:uid="{00000000-0005-0000-0000-0000F3170000}"/>
    <cellStyle name="Currency 4 2" xfId="675" xr:uid="{00000000-0005-0000-0000-0000F4170000}"/>
    <cellStyle name="Currency 4 2 2" xfId="20553" xr:uid="{00000000-0005-0000-0000-0000F5170000}"/>
    <cellStyle name="Currency 4 3" xfId="20552" xr:uid="{00000000-0005-0000-0000-0000F6170000}"/>
    <cellStyle name="Currency 5" xfId="676" xr:uid="{00000000-0005-0000-0000-0000F7170000}"/>
    <cellStyle name="Currency 5 2" xfId="677" xr:uid="{00000000-0005-0000-0000-0000F8170000}"/>
    <cellStyle name="Currency 5 2 2" xfId="20555" xr:uid="{00000000-0005-0000-0000-0000F9170000}"/>
    <cellStyle name="Currency 5 3" xfId="20554" xr:uid="{00000000-0005-0000-0000-0000FA170000}"/>
    <cellStyle name="Currency 6" xfId="678" xr:uid="{00000000-0005-0000-0000-0000FB170000}"/>
    <cellStyle name="Currency 6 2" xfId="679" xr:uid="{00000000-0005-0000-0000-0000FC170000}"/>
    <cellStyle name="Currency 6 2 2" xfId="20557" xr:uid="{00000000-0005-0000-0000-0000FD170000}"/>
    <cellStyle name="Currency 6 3" xfId="20556" xr:uid="{00000000-0005-0000-0000-0000FE170000}"/>
    <cellStyle name="Currency 7" xfId="680" xr:uid="{00000000-0005-0000-0000-0000FF170000}"/>
    <cellStyle name="Currency 7 2" xfId="20558" xr:uid="{00000000-0005-0000-0000-000000180000}"/>
    <cellStyle name="Currency 8" xfId="681" xr:uid="{00000000-0005-0000-0000-000001180000}"/>
    <cellStyle name="Currency 8 2" xfId="20559" xr:uid="{00000000-0005-0000-0000-000002180000}"/>
    <cellStyle name="Currency 9" xfId="682" xr:uid="{00000000-0005-0000-0000-000003180000}"/>
    <cellStyle name="Currency 9 2" xfId="20560" xr:uid="{00000000-0005-0000-0000-000004180000}"/>
    <cellStyle name="Currency0" xfId="19670" xr:uid="{00000000-0005-0000-0000-000005180000}"/>
    <cellStyle name="Currency0 2" xfId="19671" xr:uid="{00000000-0005-0000-0000-000006180000}"/>
    <cellStyle name="Date" xfId="19672" xr:uid="{00000000-0005-0000-0000-000007180000}"/>
    <cellStyle name="Date 2" xfId="19673" xr:uid="{00000000-0005-0000-0000-000008180000}"/>
    <cellStyle name="Dezimal [0]_Tabelle1" xfId="19674" xr:uid="{00000000-0005-0000-0000-000009180000}"/>
    <cellStyle name="Dezimal_Tabelle1" xfId="19675" xr:uid="{00000000-0005-0000-0000-00000A180000}"/>
    <cellStyle name="Dobro 2" xfId="683" xr:uid="{00000000-0005-0000-0000-00000B180000}"/>
    <cellStyle name="Dobro 2 2" xfId="684" xr:uid="{00000000-0005-0000-0000-00000C180000}"/>
    <cellStyle name="Dobro 2 2 2" xfId="2441" xr:uid="{00000000-0005-0000-0000-00000D180000}"/>
    <cellStyle name="Dobro 2 2 3" xfId="2442" xr:uid="{00000000-0005-0000-0000-00000E180000}"/>
    <cellStyle name="Dobro 2 2 4" xfId="2440" xr:uid="{00000000-0005-0000-0000-00000F180000}"/>
    <cellStyle name="Dobro 2 2 5" xfId="20561" xr:uid="{00000000-0005-0000-0000-000010180000}"/>
    <cellStyle name="Dobro 2 3" xfId="2443" xr:uid="{00000000-0005-0000-0000-000011180000}"/>
    <cellStyle name="Dobro 2 4" xfId="2444" xr:uid="{00000000-0005-0000-0000-000012180000}"/>
    <cellStyle name="Dobro 2 5" xfId="19676" xr:uid="{00000000-0005-0000-0000-000013180000}"/>
    <cellStyle name="Dobro 2 6" xfId="2439" xr:uid="{00000000-0005-0000-0000-000014180000}"/>
    <cellStyle name="Dobro 3" xfId="2445" xr:uid="{00000000-0005-0000-0000-000015180000}"/>
    <cellStyle name="Dobro 3 2" xfId="2446" xr:uid="{00000000-0005-0000-0000-000016180000}"/>
    <cellStyle name="Dobro 3 3" xfId="2447" xr:uid="{00000000-0005-0000-0000-000017180000}"/>
    <cellStyle name="Dobro 3 4" xfId="19677" xr:uid="{00000000-0005-0000-0000-000018180000}"/>
    <cellStyle name="Dobro 4" xfId="2448" xr:uid="{00000000-0005-0000-0000-000019180000}"/>
    <cellStyle name="Dobro 4 2" xfId="2449" xr:uid="{00000000-0005-0000-0000-00001A180000}"/>
    <cellStyle name="Dobro 4 3" xfId="2450" xr:uid="{00000000-0005-0000-0000-00001B180000}"/>
    <cellStyle name="Dobro 5" xfId="2451" xr:uid="{00000000-0005-0000-0000-00001C180000}"/>
    <cellStyle name="Dobro 6" xfId="2438" xr:uid="{00000000-0005-0000-0000-00001D180000}"/>
    <cellStyle name="Element-delo" xfId="685" xr:uid="{00000000-0005-0000-0000-00001E180000}"/>
    <cellStyle name="Element-delo 2" xfId="19679" xr:uid="{00000000-0005-0000-0000-00001F180000}"/>
    <cellStyle name="Element-delo 3" xfId="19678" xr:uid="{00000000-0005-0000-0000-000020180000}"/>
    <cellStyle name="Element-delo 4" xfId="20562" xr:uid="{00000000-0005-0000-0000-000021180000}"/>
    <cellStyle name="Element-delo_Gorenje Indop_cerberus_693" xfId="19680" xr:uid="{00000000-0005-0000-0000-000022180000}"/>
    <cellStyle name="Emphasis 1" xfId="2452" xr:uid="{00000000-0005-0000-0000-000023180000}"/>
    <cellStyle name="Emphasis 1 2" xfId="2453" xr:uid="{00000000-0005-0000-0000-000024180000}"/>
    <cellStyle name="Emphasis 1 3" xfId="2454" xr:uid="{00000000-0005-0000-0000-000025180000}"/>
    <cellStyle name="Emphasis 1 4" xfId="19681" xr:uid="{00000000-0005-0000-0000-000026180000}"/>
    <cellStyle name="Emphasis 2" xfId="2455" xr:uid="{00000000-0005-0000-0000-000027180000}"/>
    <cellStyle name="Emphasis 2 2" xfId="2456" xr:uid="{00000000-0005-0000-0000-000028180000}"/>
    <cellStyle name="Emphasis 2 3" xfId="2457" xr:uid="{00000000-0005-0000-0000-000029180000}"/>
    <cellStyle name="Emphasis 2 4" xfId="19682" xr:uid="{00000000-0005-0000-0000-00002A180000}"/>
    <cellStyle name="Emphasis 3" xfId="2458" xr:uid="{00000000-0005-0000-0000-00002B180000}"/>
    <cellStyle name="Emphasis 3 2" xfId="2459" xr:uid="{00000000-0005-0000-0000-00002C180000}"/>
    <cellStyle name="Emphasis 3 3" xfId="2460" xr:uid="{00000000-0005-0000-0000-00002D180000}"/>
    <cellStyle name="Emphasis 3 4" xfId="19683" xr:uid="{00000000-0005-0000-0000-00002E180000}"/>
    <cellStyle name="Euro" xfId="686" xr:uid="{00000000-0005-0000-0000-00002F180000}"/>
    <cellStyle name="Euro 10" xfId="9094" xr:uid="{00000000-0005-0000-0000-000030180000}"/>
    <cellStyle name="Euro 11" xfId="19684" xr:uid="{00000000-0005-0000-0000-000031180000}"/>
    <cellStyle name="Euro 12" xfId="2461" xr:uid="{00000000-0005-0000-0000-000032180000}"/>
    <cellStyle name="Euro 13" xfId="20563" xr:uid="{00000000-0005-0000-0000-000033180000}"/>
    <cellStyle name="Euro 2" xfId="687" xr:uid="{00000000-0005-0000-0000-000034180000}"/>
    <cellStyle name="Euro 2 2" xfId="2463" xr:uid="{00000000-0005-0000-0000-000035180000}"/>
    <cellStyle name="Euro 2 2 2" xfId="2464" xr:uid="{00000000-0005-0000-0000-000036180000}"/>
    <cellStyle name="Euro 2 2 2 2" xfId="4447" xr:uid="{00000000-0005-0000-0000-000037180000}"/>
    <cellStyle name="Euro 2 2 2 2 2" xfId="10179" xr:uid="{00000000-0005-0000-0000-000038180000}"/>
    <cellStyle name="Euro 2 2 2 3" xfId="9097" xr:uid="{00000000-0005-0000-0000-000039180000}"/>
    <cellStyle name="Euro 2 2 3" xfId="4446" xr:uid="{00000000-0005-0000-0000-00003A180000}"/>
    <cellStyle name="Euro 2 2 3 2" xfId="10178" xr:uid="{00000000-0005-0000-0000-00003B180000}"/>
    <cellStyle name="Euro 2 2 4" xfId="9096" xr:uid="{00000000-0005-0000-0000-00003C180000}"/>
    <cellStyle name="Euro 2 3" xfId="2465" xr:uid="{00000000-0005-0000-0000-00003D180000}"/>
    <cellStyle name="Euro 2 3 2" xfId="2466" xr:uid="{00000000-0005-0000-0000-00003E180000}"/>
    <cellStyle name="Euro 2 3 2 2" xfId="4449" xr:uid="{00000000-0005-0000-0000-00003F180000}"/>
    <cellStyle name="Euro 2 3 2 2 2" xfId="10181" xr:uid="{00000000-0005-0000-0000-000040180000}"/>
    <cellStyle name="Euro 2 3 2 3" xfId="9099" xr:uid="{00000000-0005-0000-0000-000041180000}"/>
    <cellStyle name="Euro 2 3 3" xfId="4448" xr:uid="{00000000-0005-0000-0000-000042180000}"/>
    <cellStyle name="Euro 2 3 3 2" xfId="10180" xr:uid="{00000000-0005-0000-0000-000043180000}"/>
    <cellStyle name="Euro 2 3 4" xfId="9098" xr:uid="{00000000-0005-0000-0000-000044180000}"/>
    <cellStyle name="Euro 2 4" xfId="2467" xr:uid="{00000000-0005-0000-0000-000045180000}"/>
    <cellStyle name="Euro 2 4 2" xfId="4450" xr:uid="{00000000-0005-0000-0000-000046180000}"/>
    <cellStyle name="Euro 2 4 2 2" xfId="10182" xr:uid="{00000000-0005-0000-0000-000047180000}"/>
    <cellStyle name="Euro 2 4 3" xfId="9100" xr:uid="{00000000-0005-0000-0000-000048180000}"/>
    <cellStyle name="Euro 2 5" xfId="4445" xr:uid="{00000000-0005-0000-0000-000049180000}"/>
    <cellStyle name="Euro 2 5 2" xfId="10177" xr:uid="{00000000-0005-0000-0000-00004A180000}"/>
    <cellStyle name="Euro 2 6" xfId="9095" xr:uid="{00000000-0005-0000-0000-00004B180000}"/>
    <cellStyle name="Euro 2 7" xfId="19685" xr:uid="{00000000-0005-0000-0000-00004C180000}"/>
    <cellStyle name="Euro 2 8" xfId="2462" xr:uid="{00000000-0005-0000-0000-00004D180000}"/>
    <cellStyle name="Euro 3" xfId="2468" xr:uid="{00000000-0005-0000-0000-00004E180000}"/>
    <cellStyle name="Euro 3 2" xfId="2469" xr:uid="{00000000-0005-0000-0000-00004F180000}"/>
    <cellStyle name="Euro 3 2 2" xfId="2470" xr:uid="{00000000-0005-0000-0000-000050180000}"/>
    <cellStyle name="Euro 3 2 2 2" xfId="2471" xr:uid="{00000000-0005-0000-0000-000051180000}"/>
    <cellStyle name="Euro 3 2 2 2 2" xfId="4454" xr:uid="{00000000-0005-0000-0000-000052180000}"/>
    <cellStyle name="Euro 3 2 2 2 2 2" xfId="10186" xr:uid="{00000000-0005-0000-0000-000053180000}"/>
    <cellStyle name="Euro 3 2 2 2 3" xfId="9104" xr:uid="{00000000-0005-0000-0000-000054180000}"/>
    <cellStyle name="Euro 3 2 2 3" xfId="4453" xr:uid="{00000000-0005-0000-0000-000055180000}"/>
    <cellStyle name="Euro 3 2 2 3 2" xfId="10185" xr:uid="{00000000-0005-0000-0000-000056180000}"/>
    <cellStyle name="Euro 3 2 2 4" xfId="9103" xr:uid="{00000000-0005-0000-0000-000057180000}"/>
    <cellStyle name="Euro 3 2 3" xfId="2472" xr:uid="{00000000-0005-0000-0000-000058180000}"/>
    <cellStyle name="Euro 3 2 3 2" xfId="4455" xr:uid="{00000000-0005-0000-0000-000059180000}"/>
    <cellStyle name="Euro 3 2 3 2 2" xfId="10187" xr:uid="{00000000-0005-0000-0000-00005A180000}"/>
    <cellStyle name="Euro 3 2 3 3" xfId="9105" xr:uid="{00000000-0005-0000-0000-00005B180000}"/>
    <cellStyle name="Euro 3 2 4" xfId="4452" xr:uid="{00000000-0005-0000-0000-00005C180000}"/>
    <cellStyle name="Euro 3 2 4 2" xfId="10184" xr:uid="{00000000-0005-0000-0000-00005D180000}"/>
    <cellStyle name="Euro 3 2 5" xfId="9102" xr:uid="{00000000-0005-0000-0000-00005E180000}"/>
    <cellStyle name="Euro 3 3" xfId="2473" xr:uid="{00000000-0005-0000-0000-00005F180000}"/>
    <cellStyle name="Euro 3 3 2" xfId="2474" xr:uid="{00000000-0005-0000-0000-000060180000}"/>
    <cellStyle name="Euro 3 3 2 2" xfId="4457" xr:uid="{00000000-0005-0000-0000-000061180000}"/>
    <cellStyle name="Euro 3 3 2 2 2" xfId="10189" xr:uid="{00000000-0005-0000-0000-000062180000}"/>
    <cellStyle name="Euro 3 3 2 3" xfId="9107" xr:uid="{00000000-0005-0000-0000-000063180000}"/>
    <cellStyle name="Euro 3 3 3" xfId="4456" xr:uid="{00000000-0005-0000-0000-000064180000}"/>
    <cellStyle name="Euro 3 3 3 2" xfId="10188" xr:uid="{00000000-0005-0000-0000-000065180000}"/>
    <cellStyle name="Euro 3 3 4" xfId="9106" xr:uid="{00000000-0005-0000-0000-000066180000}"/>
    <cellStyle name="Euro 3 4" xfId="2475" xr:uid="{00000000-0005-0000-0000-000067180000}"/>
    <cellStyle name="Euro 3 4 2" xfId="4458" xr:uid="{00000000-0005-0000-0000-000068180000}"/>
    <cellStyle name="Euro 3 4 2 2" xfId="10190" xr:uid="{00000000-0005-0000-0000-000069180000}"/>
    <cellStyle name="Euro 3 4 3" xfId="9108" xr:uid="{00000000-0005-0000-0000-00006A180000}"/>
    <cellStyle name="Euro 3 5" xfId="4451" xr:uid="{00000000-0005-0000-0000-00006B180000}"/>
    <cellStyle name="Euro 3 5 2" xfId="10183" xr:uid="{00000000-0005-0000-0000-00006C180000}"/>
    <cellStyle name="Euro 3 6" xfId="9101" xr:uid="{00000000-0005-0000-0000-00006D180000}"/>
    <cellStyle name="Euro 3 7" xfId="19686" xr:uid="{00000000-0005-0000-0000-00006E180000}"/>
    <cellStyle name="Euro 4" xfId="2476" xr:uid="{00000000-0005-0000-0000-00006F180000}"/>
    <cellStyle name="Euro 4 2" xfId="2477" xr:uid="{00000000-0005-0000-0000-000070180000}"/>
    <cellStyle name="Euro 4 2 2" xfId="2478" xr:uid="{00000000-0005-0000-0000-000071180000}"/>
    <cellStyle name="Euro 4 2 2 2" xfId="2479" xr:uid="{00000000-0005-0000-0000-000072180000}"/>
    <cellStyle name="Euro 4 2 2 2 2" xfId="4462" xr:uid="{00000000-0005-0000-0000-000073180000}"/>
    <cellStyle name="Euro 4 2 2 2 2 2" xfId="10194" xr:uid="{00000000-0005-0000-0000-000074180000}"/>
    <cellStyle name="Euro 4 2 2 2 3" xfId="9112" xr:uid="{00000000-0005-0000-0000-000075180000}"/>
    <cellStyle name="Euro 4 2 2 3" xfId="4461" xr:uid="{00000000-0005-0000-0000-000076180000}"/>
    <cellStyle name="Euro 4 2 2 3 2" xfId="10193" xr:uid="{00000000-0005-0000-0000-000077180000}"/>
    <cellStyle name="Euro 4 2 2 4" xfId="9111" xr:uid="{00000000-0005-0000-0000-000078180000}"/>
    <cellStyle name="Euro 4 2 3" xfId="2480" xr:uid="{00000000-0005-0000-0000-000079180000}"/>
    <cellStyle name="Euro 4 2 3 2" xfId="4463" xr:uid="{00000000-0005-0000-0000-00007A180000}"/>
    <cellStyle name="Euro 4 2 3 2 2" xfId="10195" xr:uid="{00000000-0005-0000-0000-00007B180000}"/>
    <cellStyle name="Euro 4 2 3 3" xfId="9113" xr:uid="{00000000-0005-0000-0000-00007C180000}"/>
    <cellStyle name="Euro 4 2 4" xfId="4460" xr:uid="{00000000-0005-0000-0000-00007D180000}"/>
    <cellStyle name="Euro 4 2 4 2" xfId="10192" xr:uid="{00000000-0005-0000-0000-00007E180000}"/>
    <cellStyle name="Euro 4 2 5" xfId="9110" xr:uid="{00000000-0005-0000-0000-00007F180000}"/>
    <cellStyle name="Euro 4 3" xfId="2481" xr:uid="{00000000-0005-0000-0000-000080180000}"/>
    <cellStyle name="Euro 4 3 2" xfId="4464" xr:uid="{00000000-0005-0000-0000-000081180000}"/>
    <cellStyle name="Euro 4 3 2 2" xfId="10196" xr:uid="{00000000-0005-0000-0000-000082180000}"/>
    <cellStyle name="Euro 4 3 3" xfId="9114" xr:uid="{00000000-0005-0000-0000-000083180000}"/>
    <cellStyle name="Euro 4 4" xfId="4459" xr:uid="{00000000-0005-0000-0000-000084180000}"/>
    <cellStyle name="Euro 4 4 2" xfId="10191" xr:uid="{00000000-0005-0000-0000-000085180000}"/>
    <cellStyle name="Euro 4 5" xfId="9109" xr:uid="{00000000-0005-0000-0000-000086180000}"/>
    <cellStyle name="Euro 5" xfId="2482" xr:uid="{00000000-0005-0000-0000-000087180000}"/>
    <cellStyle name="Euro 5 2" xfId="2483" xr:uid="{00000000-0005-0000-0000-000088180000}"/>
    <cellStyle name="Euro 5 2 2" xfId="2484" xr:uid="{00000000-0005-0000-0000-000089180000}"/>
    <cellStyle name="Euro 5 2 2 2" xfId="4467" xr:uid="{00000000-0005-0000-0000-00008A180000}"/>
    <cellStyle name="Euro 5 2 2 2 2" xfId="10199" xr:uid="{00000000-0005-0000-0000-00008B180000}"/>
    <cellStyle name="Euro 5 2 2 3" xfId="9117" xr:uid="{00000000-0005-0000-0000-00008C180000}"/>
    <cellStyle name="Euro 5 2 3" xfId="4466" xr:uid="{00000000-0005-0000-0000-00008D180000}"/>
    <cellStyle name="Euro 5 2 3 2" xfId="10198" xr:uid="{00000000-0005-0000-0000-00008E180000}"/>
    <cellStyle name="Euro 5 2 4" xfId="9116" xr:uid="{00000000-0005-0000-0000-00008F180000}"/>
    <cellStyle name="Euro 5 3" xfId="2485" xr:uid="{00000000-0005-0000-0000-000090180000}"/>
    <cellStyle name="Euro 5 3 2" xfId="4468" xr:uid="{00000000-0005-0000-0000-000091180000}"/>
    <cellStyle name="Euro 5 3 2 2" xfId="10200" xr:uid="{00000000-0005-0000-0000-000092180000}"/>
    <cellStyle name="Euro 5 3 3" xfId="9118" xr:uid="{00000000-0005-0000-0000-000093180000}"/>
    <cellStyle name="Euro 5 4" xfId="4465" xr:uid="{00000000-0005-0000-0000-000094180000}"/>
    <cellStyle name="Euro 5 4 2" xfId="10197" xr:uid="{00000000-0005-0000-0000-000095180000}"/>
    <cellStyle name="Euro 5 5" xfId="9115" xr:uid="{00000000-0005-0000-0000-000096180000}"/>
    <cellStyle name="Euro 6" xfId="2486" xr:uid="{00000000-0005-0000-0000-000097180000}"/>
    <cellStyle name="Euro 6 2" xfId="2487" xr:uid="{00000000-0005-0000-0000-000098180000}"/>
    <cellStyle name="Euro 6 2 2" xfId="4470" xr:uid="{00000000-0005-0000-0000-000099180000}"/>
    <cellStyle name="Euro 6 2 2 2" xfId="10202" xr:uid="{00000000-0005-0000-0000-00009A180000}"/>
    <cellStyle name="Euro 6 2 3" xfId="9120" xr:uid="{00000000-0005-0000-0000-00009B180000}"/>
    <cellStyle name="Euro 6 3" xfId="4469" xr:uid="{00000000-0005-0000-0000-00009C180000}"/>
    <cellStyle name="Euro 6 3 2" xfId="10201" xr:uid="{00000000-0005-0000-0000-00009D180000}"/>
    <cellStyle name="Euro 6 4" xfId="9119" xr:uid="{00000000-0005-0000-0000-00009E180000}"/>
    <cellStyle name="Euro 7" xfId="2488" xr:uid="{00000000-0005-0000-0000-00009F180000}"/>
    <cellStyle name="Euro 7 2" xfId="2489" xr:uid="{00000000-0005-0000-0000-0000A0180000}"/>
    <cellStyle name="Euro 7 2 2" xfId="4472" xr:uid="{00000000-0005-0000-0000-0000A1180000}"/>
    <cellStyle name="Euro 7 2 2 2" xfId="10204" xr:uid="{00000000-0005-0000-0000-0000A2180000}"/>
    <cellStyle name="Euro 7 2 3" xfId="9122" xr:uid="{00000000-0005-0000-0000-0000A3180000}"/>
    <cellStyle name="Euro 7 3" xfId="2490" xr:uid="{00000000-0005-0000-0000-0000A4180000}"/>
    <cellStyle name="Euro 7 3 2" xfId="4473" xr:uid="{00000000-0005-0000-0000-0000A5180000}"/>
    <cellStyle name="Euro 7 3 2 2" xfId="10205" xr:uid="{00000000-0005-0000-0000-0000A6180000}"/>
    <cellStyle name="Euro 7 3 3" xfId="9123" xr:uid="{00000000-0005-0000-0000-0000A7180000}"/>
    <cellStyle name="Euro 7 4" xfId="4471" xr:uid="{00000000-0005-0000-0000-0000A8180000}"/>
    <cellStyle name="Euro 7 4 2" xfId="10203" xr:uid="{00000000-0005-0000-0000-0000A9180000}"/>
    <cellStyle name="Euro 7 5" xfId="9121" xr:uid="{00000000-0005-0000-0000-0000AA180000}"/>
    <cellStyle name="Euro 8" xfId="2491" xr:uid="{00000000-0005-0000-0000-0000AB180000}"/>
    <cellStyle name="Euro 8 2" xfId="4474" xr:uid="{00000000-0005-0000-0000-0000AC180000}"/>
    <cellStyle name="Euro 8 2 2" xfId="10206" xr:uid="{00000000-0005-0000-0000-0000AD180000}"/>
    <cellStyle name="Euro 8 3" xfId="9124" xr:uid="{00000000-0005-0000-0000-0000AE180000}"/>
    <cellStyle name="Euro 9" xfId="4444" xr:uid="{00000000-0005-0000-0000-0000AF180000}"/>
    <cellStyle name="Euro 9 2" xfId="10176" xr:uid="{00000000-0005-0000-0000-0000B0180000}"/>
    <cellStyle name="Excel Built-in Normal" xfId="688" xr:uid="{00000000-0005-0000-0000-0000B1180000}"/>
    <cellStyle name="Excel Built-in Normal 2" xfId="2493" xr:uid="{00000000-0005-0000-0000-0000B2180000}"/>
    <cellStyle name="Excel Built-in Normal 2 2" xfId="5169" xr:uid="{00000000-0005-0000-0000-0000B3180000}"/>
    <cellStyle name="Excel Built-in Normal 2 2 2" xfId="10870" xr:uid="{00000000-0005-0000-0000-0000B4180000}"/>
    <cellStyle name="Excel Built-in Normal 2 3" xfId="8870" xr:uid="{00000000-0005-0000-0000-0000B5180000}"/>
    <cellStyle name="Excel Built-in Normal 2 4" xfId="21183" xr:uid="{00000000-0005-0000-0000-0000B6180000}"/>
    <cellStyle name="Excel Built-in Normal 3" xfId="2494" xr:uid="{00000000-0005-0000-0000-0000B7180000}"/>
    <cellStyle name="Excel Built-in Normal 4" xfId="5165" xr:uid="{00000000-0005-0000-0000-0000B8180000}"/>
    <cellStyle name="Excel Built-in Normal 5" xfId="5168" xr:uid="{00000000-0005-0000-0000-0000B9180000}"/>
    <cellStyle name="Excel Built-in Normal 5 2" xfId="10869" xr:uid="{00000000-0005-0000-0000-0000BA180000}"/>
    <cellStyle name="Excel Built-in Normal 6" xfId="8869" xr:uid="{00000000-0005-0000-0000-0000BB180000}"/>
    <cellStyle name="Excel Built-in Normal 7" xfId="19687" xr:uid="{00000000-0005-0000-0000-0000BC180000}"/>
    <cellStyle name="Excel Built-in Normal 8" xfId="2492" xr:uid="{00000000-0005-0000-0000-0000BD180000}"/>
    <cellStyle name="Explanatory Text" xfId="2495" xr:uid="{00000000-0005-0000-0000-0000BE180000}"/>
    <cellStyle name="Explanatory Text 2" xfId="689" xr:uid="{00000000-0005-0000-0000-0000BF180000}"/>
    <cellStyle name="Explanatory Text 2 2" xfId="690" xr:uid="{00000000-0005-0000-0000-0000C0180000}"/>
    <cellStyle name="Explanatory Text 2 2 2" xfId="2497" xr:uid="{00000000-0005-0000-0000-0000C1180000}"/>
    <cellStyle name="Explanatory Text 2 2 3" xfId="20565" xr:uid="{00000000-0005-0000-0000-0000C2180000}"/>
    <cellStyle name="Explanatory Text 2 3" xfId="2498" xr:uid="{00000000-0005-0000-0000-0000C3180000}"/>
    <cellStyle name="Explanatory Text 2 4" xfId="2499" xr:uid="{00000000-0005-0000-0000-0000C4180000}"/>
    <cellStyle name="Explanatory Text 2 5" xfId="2496" xr:uid="{00000000-0005-0000-0000-0000C5180000}"/>
    <cellStyle name="Explanatory Text 3" xfId="691" xr:uid="{00000000-0005-0000-0000-0000C6180000}"/>
    <cellStyle name="Explanatory Text 3 2" xfId="2501" xr:uid="{00000000-0005-0000-0000-0000C7180000}"/>
    <cellStyle name="Explanatory Text 3 3" xfId="2502" xr:uid="{00000000-0005-0000-0000-0000C8180000}"/>
    <cellStyle name="Explanatory Text 3 4" xfId="2500" xr:uid="{00000000-0005-0000-0000-0000C9180000}"/>
    <cellStyle name="Explanatory Text 3 5" xfId="20566" xr:uid="{00000000-0005-0000-0000-0000CA180000}"/>
    <cellStyle name="Explanatory Text 4" xfId="692" xr:uid="{00000000-0005-0000-0000-0000CB180000}"/>
    <cellStyle name="Explanatory Text 4 2" xfId="2504" xr:uid="{00000000-0005-0000-0000-0000CC180000}"/>
    <cellStyle name="Explanatory Text 4 3" xfId="2505" xr:uid="{00000000-0005-0000-0000-0000CD180000}"/>
    <cellStyle name="Explanatory Text 4 4" xfId="2503" xr:uid="{00000000-0005-0000-0000-0000CE180000}"/>
    <cellStyle name="Explanatory Text 4 5" xfId="20567" xr:uid="{00000000-0005-0000-0000-0000CF180000}"/>
    <cellStyle name="Explanatory Text 5" xfId="693" xr:uid="{00000000-0005-0000-0000-0000D0180000}"/>
    <cellStyle name="Explanatory Text 5 2" xfId="2507" xr:uid="{00000000-0005-0000-0000-0000D1180000}"/>
    <cellStyle name="Explanatory Text 5 3" xfId="2508" xr:uid="{00000000-0005-0000-0000-0000D2180000}"/>
    <cellStyle name="Explanatory Text 5 4" xfId="2506" xr:uid="{00000000-0005-0000-0000-0000D3180000}"/>
    <cellStyle name="Explanatory Text 5 5" xfId="20568" xr:uid="{00000000-0005-0000-0000-0000D4180000}"/>
    <cellStyle name="Explanatory Text 6" xfId="694" xr:uid="{00000000-0005-0000-0000-0000D5180000}"/>
    <cellStyle name="Explanatory Text 6 2" xfId="2509" xr:uid="{00000000-0005-0000-0000-0000D6180000}"/>
    <cellStyle name="Explanatory Text 7" xfId="695" xr:uid="{00000000-0005-0000-0000-0000D7180000}"/>
    <cellStyle name="Explanatory Text 7 2" xfId="2510" xr:uid="{00000000-0005-0000-0000-0000D8180000}"/>
    <cellStyle name="Explanatory Text 8" xfId="20564" xr:uid="{00000000-0005-0000-0000-0000D9180000}"/>
    <cellStyle name="Fixed" xfId="19688" xr:uid="{00000000-0005-0000-0000-0000DA180000}"/>
    <cellStyle name="Fixed 2" xfId="19689" xr:uid="{00000000-0005-0000-0000-0000DB180000}"/>
    <cellStyle name="Followed Hyperlink" xfId="19690" xr:uid="{00000000-0005-0000-0000-0000DC180000}"/>
    <cellStyle name="general" xfId="2511" xr:uid="{00000000-0005-0000-0000-0000DD180000}"/>
    <cellStyle name="general 2" xfId="2512" xr:uid="{00000000-0005-0000-0000-0000DE180000}"/>
    <cellStyle name="general 2 2" xfId="2513" xr:uid="{00000000-0005-0000-0000-0000DF180000}"/>
    <cellStyle name="general 2 3" xfId="2514" xr:uid="{00000000-0005-0000-0000-0000E0180000}"/>
    <cellStyle name="general 2 4" xfId="19691" xr:uid="{00000000-0005-0000-0000-0000E1180000}"/>
    <cellStyle name="general 3" xfId="2515" xr:uid="{00000000-0005-0000-0000-0000E2180000}"/>
    <cellStyle name="general 4" xfId="2516" xr:uid="{00000000-0005-0000-0000-0000E3180000}"/>
    <cellStyle name="Good" xfId="2517" xr:uid="{00000000-0005-0000-0000-0000E4180000}"/>
    <cellStyle name="Good 2" xfId="696" xr:uid="{00000000-0005-0000-0000-0000E5180000}"/>
    <cellStyle name="Good 2 2" xfId="697" xr:uid="{00000000-0005-0000-0000-0000E6180000}"/>
    <cellStyle name="Good 2 2 2" xfId="698" xr:uid="{00000000-0005-0000-0000-0000E7180000}"/>
    <cellStyle name="Good 2 2 2 2" xfId="20572" xr:uid="{00000000-0005-0000-0000-0000E8180000}"/>
    <cellStyle name="Good 2 2 3" xfId="2519" xr:uid="{00000000-0005-0000-0000-0000E9180000}"/>
    <cellStyle name="Good 2 2 4" xfId="20571" xr:uid="{00000000-0005-0000-0000-0000EA180000}"/>
    <cellStyle name="Good 2 3" xfId="699" xr:uid="{00000000-0005-0000-0000-0000EB180000}"/>
    <cellStyle name="Good 2 3 2" xfId="2521" xr:uid="{00000000-0005-0000-0000-0000EC180000}"/>
    <cellStyle name="Good 2 3 3" xfId="2522" xr:uid="{00000000-0005-0000-0000-0000ED180000}"/>
    <cellStyle name="Good 2 3 4" xfId="2520" xr:uid="{00000000-0005-0000-0000-0000EE180000}"/>
    <cellStyle name="Good 2 3 5" xfId="20573" xr:uid="{00000000-0005-0000-0000-0000EF180000}"/>
    <cellStyle name="Good 2 4" xfId="700" xr:uid="{00000000-0005-0000-0000-0000F0180000}"/>
    <cellStyle name="Good 2 4 2" xfId="2524" xr:uid="{00000000-0005-0000-0000-0000F1180000}"/>
    <cellStyle name="Good 2 4 3" xfId="2525" xr:uid="{00000000-0005-0000-0000-0000F2180000}"/>
    <cellStyle name="Good 2 4 4" xfId="2523" xr:uid="{00000000-0005-0000-0000-0000F3180000}"/>
    <cellStyle name="Good 2 4 5" xfId="20574" xr:uid="{00000000-0005-0000-0000-0000F4180000}"/>
    <cellStyle name="Good 2 5" xfId="2526" xr:uid="{00000000-0005-0000-0000-0000F5180000}"/>
    <cellStyle name="Good 2 6" xfId="2527" xr:uid="{00000000-0005-0000-0000-0000F6180000}"/>
    <cellStyle name="Good 2 7" xfId="2518" xr:uid="{00000000-0005-0000-0000-0000F7180000}"/>
    <cellStyle name="Good 2 8" xfId="20570" xr:uid="{00000000-0005-0000-0000-0000F8180000}"/>
    <cellStyle name="Good 3" xfId="701" xr:uid="{00000000-0005-0000-0000-0000F9180000}"/>
    <cellStyle name="Good 3 2" xfId="702" xr:uid="{00000000-0005-0000-0000-0000FA180000}"/>
    <cellStyle name="Good 3 2 2" xfId="2529" xr:uid="{00000000-0005-0000-0000-0000FB180000}"/>
    <cellStyle name="Good 3 2 3" xfId="20576" xr:uid="{00000000-0005-0000-0000-0000FC180000}"/>
    <cellStyle name="Good 3 3" xfId="2530" xr:uid="{00000000-0005-0000-0000-0000FD180000}"/>
    <cellStyle name="Good 3 4" xfId="2528" xr:uid="{00000000-0005-0000-0000-0000FE180000}"/>
    <cellStyle name="Good 3 5" xfId="20575" xr:uid="{00000000-0005-0000-0000-0000FF180000}"/>
    <cellStyle name="Good 4" xfId="703" xr:uid="{00000000-0005-0000-0000-000000190000}"/>
    <cellStyle name="Good 4 2" xfId="704" xr:uid="{00000000-0005-0000-0000-000001190000}"/>
    <cellStyle name="Good 4 2 2" xfId="2532" xr:uid="{00000000-0005-0000-0000-000002190000}"/>
    <cellStyle name="Good 4 2 3" xfId="20578" xr:uid="{00000000-0005-0000-0000-000003190000}"/>
    <cellStyle name="Good 4 3" xfId="2533" xr:uid="{00000000-0005-0000-0000-000004190000}"/>
    <cellStyle name="Good 4 4" xfId="2531" xr:uid="{00000000-0005-0000-0000-000005190000}"/>
    <cellStyle name="Good 4 5" xfId="20577" xr:uid="{00000000-0005-0000-0000-000006190000}"/>
    <cellStyle name="Good 5" xfId="705" xr:uid="{00000000-0005-0000-0000-000007190000}"/>
    <cellStyle name="Good 5 2" xfId="706" xr:uid="{00000000-0005-0000-0000-000008190000}"/>
    <cellStyle name="Good 5 2 2" xfId="2535" xr:uid="{00000000-0005-0000-0000-000009190000}"/>
    <cellStyle name="Good 5 2 3" xfId="20580" xr:uid="{00000000-0005-0000-0000-00000A190000}"/>
    <cellStyle name="Good 5 3" xfId="2536" xr:uid="{00000000-0005-0000-0000-00000B190000}"/>
    <cellStyle name="Good 5 4" xfId="2534" xr:uid="{00000000-0005-0000-0000-00000C190000}"/>
    <cellStyle name="Good 5 5" xfId="20579" xr:uid="{00000000-0005-0000-0000-00000D190000}"/>
    <cellStyle name="Good 6" xfId="707" xr:uid="{00000000-0005-0000-0000-00000E190000}"/>
    <cellStyle name="Good 6 2" xfId="708" xr:uid="{00000000-0005-0000-0000-00000F190000}"/>
    <cellStyle name="Good 6 2 2" xfId="2538" xr:uid="{00000000-0005-0000-0000-000010190000}"/>
    <cellStyle name="Good 6 2 3" xfId="20582" xr:uid="{00000000-0005-0000-0000-000011190000}"/>
    <cellStyle name="Good 6 3" xfId="2539" xr:uid="{00000000-0005-0000-0000-000012190000}"/>
    <cellStyle name="Good 6 4" xfId="2537" xr:uid="{00000000-0005-0000-0000-000013190000}"/>
    <cellStyle name="Good 6 5" xfId="20581" xr:uid="{00000000-0005-0000-0000-000014190000}"/>
    <cellStyle name="Good 7" xfId="709" xr:uid="{00000000-0005-0000-0000-000015190000}"/>
    <cellStyle name="Good 7 2" xfId="20583" xr:uid="{00000000-0005-0000-0000-000016190000}"/>
    <cellStyle name="Good 8" xfId="20569" xr:uid="{00000000-0005-0000-0000-000017190000}"/>
    <cellStyle name="Grey" xfId="710" xr:uid="{00000000-0005-0000-0000-000018190000}"/>
    <cellStyle name="Grey 2" xfId="711" xr:uid="{00000000-0005-0000-0000-000019190000}"/>
    <cellStyle name="Grey 2 2" xfId="20585" xr:uid="{00000000-0005-0000-0000-00001A190000}"/>
    <cellStyle name="Grey 3" xfId="20584" xr:uid="{00000000-0005-0000-0000-00001B190000}"/>
    <cellStyle name="gs]_x000a__x000a_Window=2,20,640,452, , ,3_x000a__x000a_dir1=0,0,640,184,-1,-1,3,30,201,1808,254,C:\EXCEL\VERKAUF\GLOBUS\*.*_x000a__x000a_dir20=11" xfId="2540" xr:uid="{00000000-0005-0000-0000-00001C190000}"/>
    <cellStyle name="gs]_x000a__x000a_Window=2,20,640,452, , ,3_x000a__x000a_dir1=0,0,640,184,-1,-1,3,30,201,1808,254,C:\EXCEL\VERKAUF\GLOBUS\*.*_x000a__x000a_dir20=11 2" xfId="4475" xr:uid="{00000000-0005-0000-0000-00001D190000}"/>
    <cellStyle name="gs]_x000a__x000a_Window=2,20,640,452, , ,3_x000a__x000a_dir1=0,0,640,184,-1,-1,3,30,201,1808,254,C:\EXCEL\VERKAUF\GLOBUS\*.*_x000a__x000a_dir20=11 2 2" xfId="10207" xr:uid="{00000000-0005-0000-0000-00001E190000}"/>
    <cellStyle name="gs]_x000a__x000a_Window=2,20,640,452, , ,3_x000a__x000a_dir1=0,0,640,184,-1,-1,3,30,201,1808,254,C:\EXCEL\VERKAUF\GLOBUS\*.*_x000a__x000a_dir20=11 3" xfId="9133" xr:uid="{00000000-0005-0000-0000-00001F190000}"/>
    <cellStyle name="gs]_x000d__x000a_Window=2,20,640,452, , ,3_x000d__x000a_dir1=0,0,640,184,-1,-1,3,30,201,1808,254,C:\EXCEL\VERKAUF\GLOBUS\*.*_x000d__x000a_dir20=11" xfId="2541" xr:uid="{00000000-0005-0000-0000-000020190000}"/>
    <cellStyle name="H1" xfId="712" xr:uid="{00000000-0005-0000-0000-000021190000}"/>
    <cellStyle name="H1 2" xfId="20586" xr:uid="{00000000-0005-0000-0000-000022190000}"/>
    <cellStyle name="Heading" xfId="19692" xr:uid="{00000000-0005-0000-0000-000023190000}"/>
    <cellStyle name="Heading 1" xfId="2542" xr:uid="{00000000-0005-0000-0000-000024190000}"/>
    <cellStyle name="Heading 1 2" xfId="713" xr:uid="{00000000-0005-0000-0000-000025190000}"/>
    <cellStyle name="Heading 1 2 2" xfId="714" xr:uid="{00000000-0005-0000-0000-000026190000}"/>
    <cellStyle name="Heading 1 2 2 2" xfId="2544" xr:uid="{00000000-0005-0000-0000-000027190000}"/>
    <cellStyle name="Heading 1 2 2 3" xfId="20588" xr:uid="{00000000-0005-0000-0000-000028190000}"/>
    <cellStyle name="Heading 1 2 3" xfId="2545" xr:uid="{00000000-0005-0000-0000-000029190000}"/>
    <cellStyle name="Heading 1 2 3 2" xfId="2546" xr:uid="{00000000-0005-0000-0000-00002A190000}"/>
    <cellStyle name="Heading 1 2 3 3" xfId="2547" xr:uid="{00000000-0005-0000-0000-00002B190000}"/>
    <cellStyle name="Heading 1 2 4" xfId="2548" xr:uid="{00000000-0005-0000-0000-00002C190000}"/>
    <cellStyle name="Heading 1 2 4 2" xfId="2549" xr:uid="{00000000-0005-0000-0000-00002D190000}"/>
    <cellStyle name="Heading 1 2 4 3" xfId="2550" xr:uid="{00000000-0005-0000-0000-00002E190000}"/>
    <cellStyle name="Heading 1 2 5" xfId="2551" xr:uid="{00000000-0005-0000-0000-00002F190000}"/>
    <cellStyle name="Heading 1 2 6" xfId="2552" xr:uid="{00000000-0005-0000-0000-000030190000}"/>
    <cellStyle name="Heading 1 2 7" xfId="19693" xr:uid="{00000000-0005-0000-0000-000031190000}"/>
    <cellStyle name="Heading 1 2 8" xfId="2543" xr:uid="{00000000-0005-0000-0000-000032190000}"/>
    <cellStyle name="Heading 1 3" xfId="715" xr:uid="{00000000-0005-0000-0000-000033190000}"/>
    <cellStyle name="Heading 1 3 2" xfId="2554" xr:uid="{00000000-0005-0000-0000-000034190000}"/>
    <cellStyle name="Heading 1 3 3" xfId="2555" xr:uid="{00000000-0005-0000-0000-000035190000}"/>
    <cellStyle name="Heading 1 3 4" xfId="2553" xr:uid="{00000000-0005-0000-0000-000036190000}"/>
    <cellStyle name="Heading 1 3 5" xfId="20589" xr:uid="{00000000-0005-0000-0000-000037190000}"/>
    <cellStyle name="Heading 1 4" xfId="716" xr:uid="{00000000-0005-0000-0000-000038190000}"/>
    <cellStyle name="Heading 1 4 2" xfId="2557" xr:uid="{00000000-0005-0000-0000-000039190000}"/>
    <cellStyle name="Heading 1 4 3" xfId="2558" xr:uid="{00000000-0005-0000-0000-00003A190000}"/>
    <cellStyle name="Heading 1 4 4" xfId="2556" xr:uid="{00000000-0005-0000-0000-00003B190000}"/>
    <cellStyle name="Heading 1 4 5" xfId="20590" xr:uid="{00000000-0005-0000-0000-00003C190000}"/>
    <cellStyle name="Heading 1 5" xfId="717" xr:uid="{00000000-0005-0000-0000-00003D190000}"/>
    <cellStyle name="Heading 1 5 2" xfId="2560" xr:uid="{00000000-0005-0000-0000-00003E190000}"/>
    <cellStyle name="Heading 1 5 3" xfId="2561" xr:uid="{00000000-0005-0000-0000-00003F190000}"/>
    <cellStyle name="Heading 1 5 4" xfId="2559" xr:uid="{00000000-0005-0000-0000-000040190000}"/>
    <cellStyle name="Heading 1 5 5" xfId="20591" xr:uid="{00000000-0005-0000-0000-000041190000}"/>
    <cellStyle name="Heading 1 6" xfId="718" xr:uid="{00000000-0005-0000-0000-000042190000}"/>
    <cellStyle name="Heading 1 6 2" xfId="2562" xr:uid="{00000000-0005-0000-0000-000043190000}"/>
    <cellStyle name="Heading 1 7" xfId="719" xr:uid="{00000000-0005-0000-0000-000044190000}"/>
    <cellStyle name="Heading 1 7 2" xfId="2563" xr:uid="{00000000-0005-0000-0000-000045190000}"/>
    <cellStyle name="Heading 1 8" xfId="20587" xr:uid="{00000000-0005-0000-0000-000046190000}"/>
    <cellStyle name="Heading 2" xfId="2564" xr:uid="{00000000-0005-0000-0000-000047190000}"/>
    <cellStyle name="Heading 2 2" xfId="720" xr:uid="{00000000-0005-0000-0000-000048190000}"/>
    <cellStyle name="Heading 2 2 2" xfId="721" xr:uid="{00000000-0005-0000-0000-000049190000}"/>
    <cellStyle name="Heading 2 2 2 2" xfId="2566" xr:uid="{00000000-0005-0000-0000-00004A190000}"/>
    <cellStyle name="Heading 2 2 2 3" xfId="20593" xr:uid="{00000000-0005-0000-0000-00004B190000}"/>
    <cellStyle name="Heading 2 2 3" xfId="2567" xr:uid="{00000000-0005-0000-0000-00004C190000}"/>
    <cellStyle name="Heading 2 2 3 2" xfId="2568" xr:uid="{00000000-0005-0000-0000-00004D190000}"/>
    <cellStyle name="Heading 2 2 3 3" xfId="2569" xr:uid="{00000000-0005-0000-0000-00004E190000}"/>
    <cellStyle name="Heading 2 2 4" xfId="2570" xr:uid="{00000000-0005-0000-0000-00004F190000}"/>
    <cellStyle name="Heading 2 2 4 2" xfId="2571" xr:uid="{00000000-0005-0000-0000-000050190000}"/>
    <cellStyle name="Heading 2 2 4 3" xfId="2572" xr:uid="{00000000-0005-0000-0000-000051190000}"/>
    <cellStyle name="Heading 2 2 5" xfId="2573" xr:uid="{00000000-0005-0000-0000-000052190000}"/>
    <cellStyle name="Heading 2 2 6" xfId="2574" xr:uid="{00000000-0005-0000-0000-000053190000}"/>
    <cellStyle name="Heading 2 2 7" xfId="19694" xr:uid="{00000000-0005-0000-0000-000054190000}"/>
    <cellStyle name="Heading 2 2 8" xfId="2565" xr:uid="{00000000-0005-0000-0000-000055190000}"/>
    <cellStyle name="Heading 2 3" xfId="722" xr:uid="{00000000-0005-0000-0000-000056190000}"/>
    <cellStyle name="Heading 2 3 2" xfId="2576" xr:uid="{00000000-0005-0000-0000-000057190000}"/>
    <cellStyle name="Heading 2 3 3" xfId="2577" xr:uid="{00000000-0005-0000-0000-000058190000}"/>
    <cellStyle name="Heading 2 3 4" xfId="2575" xr:uid="{00000000-0005-0000-0000-000059190000}"/>
    <cellStyle name="Heading 2 3 5" xfId="20594" xr:uid="{00000000-0005-0000-0000-00005A190000}"/>
    <cellStyle name="Heading 2 4" xfId="723" xr:uid="{00000000-0005-0000-0000-00005B190000}"/>
    <cellStyle name="Heading 2 4 2" xfId="2579" xr:uid="{00000000-0005-0000-0000-00005C190000}"/>
    <cellStyle name="Heading 2 4 3" xfId="2580" xr:uid="{00000000-0005-0000-0000-00005D190000}"/>
    <cellStyle name="Heading 2 4 4" xfId="2578" xr:uid="{00000000-0005-0000-0000-00005E190000}"/>
    <cellStyle name="Heading 2 4 5" xfId="20595" xr:uid="{00000000-0005-0000-0000-00005F190000}"/>
    <cellStyle name="Heading 2 5" xfId="724" xr:uid="{00000000-0005-0000-0000-000060190000}"/>
    <cellStyle name="Heading 2 5 2" xfId="2582" xr:uid="{00000000-0005-0000-0000-000061190000}"/>
    <cellStyle name="Heading 2 5 3" xfId="2583" xr:uid="{00000000-0005-0000-0000-000062190000}"/>
    <cellStyle name="Heading 2 5 4" xfId="2581" xr:uid="{00000000-0005-0000-0000-000063190000}"/>
    <cellStyle name="Heading 2 5 5" xfId="20596" xr:uid="{00000000-0005-0000-0000-000064190000}"/>
    <cellStyle name="Heading 2 6" xfId="725" xr:uid="{00000000-0005-0000-0000-000065190000}"/>
    <cellStyle name="Heading 2 6 2" xfId="2584" xr:uid="{00000000-0005-0000-0000-000066190000}"/>
    <cellStyle name="Heading 2 7" xfId="726" xr:uid="{00000000-0005-0000-0000-000067190000}"/>
    <cellStyle name="Heading 2 7 2" xfId="2585" xr:uid="{00000000-0005-0000-0000-000068190000}"/>
    <cellStyle name="Heading 2 8" xfId="20592" xr:uid="{00000000-0005-0000-0000-000069190000}"/>
    <cellStyle name="Heading 3" xfId="2586" xr:uid="{00000000-0005-0000-0000-00006A190000}"/>
    <cellStyle name="Heading 3 2" xfId="727" xr:uid="{00000000-0005-0000-0000-00006B190000}"/>
    <cellStyle name="Heading 3 2 2" xfId="728" xr:uid="{00000000-0005-0000-0000-00006C190000}"/>
    <cellStyle name="Heading 3 2 2 2" xfId="2588" xr:uid="{00000000-0005-0000-0000-00006D190000}"/>
    <cellStyle name="Heading 3 2 2 3" xfId="20598" xr:uid="{00000000-0005-0000-0000-00006E190000}"/>
    <cellStyle name="Heading 3 2 3" xfId="2589" xr:uid="{00000000-0005-0000-0000-00006F190000}"/>
    <cellStyle name="Heading 3 2 3 2" xfId="2590" xr:uid="{00000000-0005-0000-0000-000070190000}"/>
    <cellStyle name="Heading 3 2 3 3" xfId="2591" xr:uid="{00000000-0005-0000-0000-000071190000}"/>
    <cellStyle name="Heading 3 2 4" xfId="2592" xr:uid="{00000000-0005-0000-0000-000072190000}"/>
    <cellStyle name="Heading 3 2 4 2" xfId="2593" xr:uid="{00000000-0005-0000-0000-000073190000}"/>
    <cellStyle name="Heading 3 2 4 3" xfId="2594" xr:uid="{00000000-0005-0000-0000-000074190000}"/>
    <cellStyle name="Heading 3 2 5" xfId="2595" xr:uid="{00000000-0005-0000-0000-000075190000}"/>
    <cellStyle name="Heading 3 2 6" xfId="2596" xr:uid="{00000000-0005-0000-0000-000076190000}"/>
    <cellStyle name="Heading 3 2 7" xfId="2587" xr:uid="{00000000-0005-0000-0000-000077190000}"/>
    <cellStyle name="Heading 3 3" xfId="729" xr:uid="{00000000-0005-0000-0000-000078190000}"/>
    <cellStyle name="Heading 3 3 2" xfId="2598" xr:uid="{00000000-0005-0000-0000-000079190000}"/>
    <cellStyle name="Heading 3 3 3" xfId="2599" xr:uid="{00000000-0005-0000-0000-00007A190000}"/>
    <cellStyle name="Heading 3 3 4" xfId="2597" xr:uid="{00000000-0005-0000-0000-00007B190000}"/>
    <cellStyle name="Heading 3 3 5" xfId="20599" xr:uid="{00000000-0005-0000-0000-00007C190000}"/>
    <cellStyle name="Heading 3 4" xfId="730" xr:uid="{00000000-0005-0000-0000-00007D190000}"/>
    <cellStyle name="Heading 3 4 2" xfId="2601" xr:uid="{00000000-0005-0000-0000-00007E190000}"/>
    <cellStyle name="Heading 3 4 3" xfId="2602" xr:uid="{00000000-0005-0000-0000-00007F190000}"/>
    <cellStyle name="Heading 3 4 4" xfId="2600" xr:uid="{00000000-0005-0000-0000-000080190000}"/>
    <cellStyle name="Heading 3 4 5" xfId="20600" xr:uid="{00000000-0005-0000-0000-000081190000}"/>
    <cellStyle name="Heading 3 5" xfId="731" xr:uid="{00000000-0005-0000-0000-000082190000}"/>
    <cellStyle name="Heading 3 5 2" xfId="2604" xr:uid="{00000000-0005-0000-0000-000083190000}"/>
    <cellStyle name="Heading 3 5 3" xfId="2605" xr:uid="{00000000-0005-0000-0000-000084190000}"/>
    <cellStyle name="Heading 3 5 4" xfId="2603" xr:uid="{00000000-0005-0000-0000-000085190000}"/>
    <cellStyle name="Heading 3 5 5" xfId="20601" xr:uid="{00000000-0005-0000-0000-000086190000}"/>
    <cellStyle name="Heading 3 6" xfId="732" xr:uid="{00000000-0005-0000-0000-000087190000}"/>
    <cellStyle name="Heading 3 6 2" xfId="2606" xr:uid="{00000000-0005-0000-0000-000088190000}"/>
    <cellStyle name="Heading 3 7" xfId="733" xr:uid="{00000000-0005-0000-0000-000089190000}"/>
    <cellStyle name="Heading 3 7 2" xfId="2607" xr:uid="{00000000-0005-0000-0000-00008A190000}"/>
    <cellStyle name="Heading 3 8" xfId="20597" xr:uid="{00000000-0005-0000-0000-00008B190000}"/>
    <cellStyle name="Heading 4" xfId="2608" xr:uid="{00000000-0005-0000-0000-00008C190000}"/>
    <cellStyle name="Heading 4 2" xfId="734" xr:uid="{00000000-0005-0000-0000-00008D190000}"/>
    <cellStyle name="Heading 4 2 2" xfId="735" xr:uid="{00000000-0005-0000-0000-00008E190000}"/>
    <cellStyle name="Heading 4 2 2 2" xfId="2610" xr:uid="{00000000-0005-0000-0000-00008F190000}"/>
    <cellStyle name="Heading 4 2 2 3" xfId="20603" xr:uid="{00000000-0005-0000-0000-000090190000}"/>
    <cellStyle name="Heading 4 2 3" xfId="2611" xr:uid="{00000000-0005-0000-0000-000091190000}"/>
    <cellStyle name="Heading 4 2 3 2" xfId="2612" xr:uid="{00000000-0005-0000-0000-000092190000}"/>
    <cellStyle name="Heading 4 2 3 3" xfId="2613" xr:uid="{00000000-0005-0000-0000-000093190000}"/>
    <cellStyle name="Heading 4 2 4" xfId="2614" xr:uid="{00000000-0005-0000-0000-000094190000}"/>
    <cellStyle name="Heading 4 2 4 2" xfId="2615" xr:uid="{00000000-0005-0000-0000-000095190000}"/>
    <cellStyle name="Heading 4 2 4 3" xfId="2616" xr:uid="{00000000-0005-0000-0000-000096190000}"/>
    <cellStyle name="Heading 4 2 5" xfId="2617" xr:uid="{00000000-0005-0000-0000-000097190000}"/>
    <cellStyle name="Heading 4 2 6" xfId="2618" xr:uid="{00000000-0005-0000-0000-000098190000}"/>
    <cellStyle name="Heading 4 2 7" xfId="2609" xr:uid="{00000000-0005-0000-0000-000099190000}"/>
    <cellStyle name="Heading 4 3" xfId="736" xr:uid="{00000000-0005-0000-0000-00009A190000}"/>
    <cellStyle name="Heading 4 3 2" xfId="2620" xr:uid="{00000000-0005-0000-0000-00009B190000}"/>
    <cellStyle name="Heading 4 3 3" xfId="2621" xr:uid="{00000000-0005-0000-0000-00009C190000}"/>
    <cellStyle name="Heading 4 3 4" xfId="2619" xr:uid="{00000000-0005-0000-0000-00009D190000}"/>
    <cellStyle name="Heading 4 3 5" xfId="20604" xr:uid="{00000000-0005-0000-0000-00009E190000}"/>
    <cellStyle name="Heading 4 4" xfId="737" xr:uid="{00000000-0005-0000-0000-00009F190000}"/>
    <cellStyle name="Heading 4 4 2" xfId="2623" xr:uid="{00000000-0005-0000-0000-0000A0190000}"/>
    <cellStyle name="Heading 4 4 3" xfId="2624" xr:uid="{00000000-0005-0000-0000-0000A1190000}"/>
    <cellStyle name="Heading 4 4 4" xfId="2622" xr:uid="{00000000-0005-0000-0000-0000A2190000}"/>
    <cellStyle name="Heading 4 4 5" xfId="20605" xr:uid="{00000000-0005-0000-0000-0000A3190000}"/>
    <cellStyle name="Heading 4 5" xfId="738" xr:uid="{00000000-0005-0000-0000-0000A4190000}"/>
    <cellStyle name="Heading 4 5 2" xfId="2626" xr:uid="{00000000-0005-0000-0000-0000A5190000}"/>
    <cellStyle name="Heading 4 5 3" xfId="2627" xr:uid="{00000000-0005-0000-0000-0000A6190000}"/>
    <cellStyle name="Heading 4 5 4" xfId="2625" xr:uid="{00000000-0005-0000-0000-0000A7190000}"/>
    <cellStyle name="Heading 4 5 5" xfId="20606" xr:uid="{00000000-0005-0000-0000-0000A8190000}"/>
    <cellStyle name="Heading 4 6" xfId="739" xr:uid="{00000000-0005-0000-0000-0000A9190000}"/>
    <cellStyle name="Heading 4 6 2" xfId="2628" xr:uid="{00000000-0005-0000-0000-0000AA190000}"/>
    <cellStyle name="Heading 4 7" xfId="740" xr:uid="{00000000-0005-0000-0000-0000AB190000}"/>
    <cellStyle name="Heading 4 7 2" xfId="2629" xr:uid="{00000000-0005-0000-0000-0000AC190000}"/>
    <cellStyle name="Heading 4 8" xfId="20602" xr:uid="{00000000-0005-0000-0000-0000AD190000}"/>
    <cellStyle name="Heading1" xfId="19695" xr:uid="{00000000-0005-0000-0000-0000AE190000}"/>
    <cellStyle name="Heading2" xfId="19696" xr:uid="{00000000-0005-0000-0000-0000AF190000}"/>
    <cellStyle name="Hiperpovezava 2" xfId="2630" xr:uid="{00000000-0005-0000-0000-0000B0190000}"/>
    <cellStyle name="Hiperpovezava 2 2" xfId="2631" xr:uid="{00000000-0005-0000-0000-0000B1190000}"/>
    <cellStyle name="Hiperpovezava 2 2 2" xfId="2632" xr:uid="{00000000-0005-0000-0000-0000B2190000}"/>
    <cellStyle name="Hiperpovezava 2 2 3" xfId="2633" xr:uid="{00000000-0005-0000-0000-0000B3190000}"/>
    <cellStyle name="Hiperpovezava 2 3" xfId="2634" xr:uid="{00000000-0005-0000-0000-0000B4190000}"/>
    <cellStyle name="Hiperpovezava 2 4" xfId="2635" xr:uid="{00000000-0005-0000-0000-0000B5190000}"/>
    <cellStyle name="Hiperpovezava 2 5" xfId="19698" xr:uid="{00000000-0005-0000-0000-0000B6190000}"/>
    <cellStyle name="Hiperpovezava 3" xfId="19699" xr:uid="{00000000-0005-0000-0000-0000B7190000}"/>
    <cellStyle name="Hiperpovezava 3 2" xfId="19700" xr:uid="{00000000-0005-0000-0000-0000B8190000}"/>
    <cellStyle name="Hiperpovezava 4" xfId="19697" xr:uid="{00000000-0005-0000-0000-0000B9190000}"/>
    <cellStyle name="Hiperpovezava 5" xfId="20607" xr:uid="{00000000-0005-0000-0000-0000BA190000}"/>
    <cellStyle name="Hyperlink" xfId="19701" xr:uid="{00000000-0005-0000-0000-0000BB190000}"/>
    <cellStyle name="Hyperlink 2" xfId="741" xr:uid="{00000000-0005-0000-0000-0000BC190000}"/>
    <cellStyle name="Hyperlink 2 2" xfId="742" xr:uid="{00000000-0005-0000-0000-0000BD190000}"/>
    <cellStyle name="Hyperlink 2 2 2" xfId="2637" xr:uid="{00000000-0005-0000-0000-0000BE190000}"/>
    <cellStyle name="Hyperlink 2 2 3" xfId="20609" xr:uid="{00000000-0005-0000-0000-0000BF190000}"/>
    <cellStyle name="Hyperlink 2 3" xfId="2638" xr:uid="{00000000-0005-0000-0000-0000C0190000}"/>
    <cellStyle name="Hyperlink 2 4" xfId="2636" xr:uid="{00000000-0005-0000-0000-0000C1190000}"/>
    <cellStyle name="Hyperlink 2 5" xfId="20608" xr:uid="{00000000-0005-0000-0000-0000C2190000}"/>
    <cellStyle name="Hyperlink_Popis Etk" xfId="5192" xr:uid="{00000000-0005-0000-0000-0000C3190000}"/>
    <cellStyle name="Input" xfId="2639" xr:uid="{00000000-0005-0000-0000-0000C4190000}"/>
    <cellStyle name="Input [yellow]" xfId="743" xr:uid="{00000000-0005-0000-0000-0000C5190000}"/>
    <cellStyle name="Input [yellow] 2" xfId="744" xr:uid="{00000000-0005-0000-0000-0000C6190000}"/>
    <cellStyle name="Input [yellow] 2 2" xfId="20612" xr:uid="{00000000-0005-0000-0000-0000C7190000}"/>
    <cellStyle name="Input [yellow] 3" xfId="745" xr:uid="{00000000-0005-0000-0000-0000C8190000}"/>
    <cellStyle name="Input [yellow] 3 2" xfId="20613" xr:uid="{00000000-0005-0000-0000-0000C9190000}"/>
    <cellStyle name="Input [yellow] 4" xfId="746" xr:uid="{00000000-0005-0000-0000-0000CA190000}"/>
    <cellStyle name="Input [yellow] 4 2" xfId="20614" xr:uid="{00000000-0005-0000-0000-0000CB190000}"/>
    <cellStyle name="Input [yellow] 5" xfId="20611" xr:uid="{00000000-0005-0000-0000-0000CC190000}"/>
    <cellStyle name="Input 10" xfId="747" xr:uid="{00000000-0005-0000-0000-0000CD190000}"/>
    <cellStyle name="Input 10 2" xfId="20615" xr:uid="{00000000-0005-0000-0000-0000CE190000}"/>
    <cellStyle name="Input 11" xfId="748" xr:uid="{00000000-0005-0000-0000-0000CF190000}"/>
    <cellStyle name="Input 11 2" xfId="20616" xr:uid="{00000000-0005-0000-0000-0000D0190000}"/>
    <cellStyle name="Input 12" xfId="749" xr:uid="{00000000-0005-0000-0000-0000D1190000}"/>
    <cellStyle name="Input 12 2" xfId="20617" xr:uid="{00000000-0005-0000-0000-0000D2190000}"/>
    <cellStyle name="Input 13" xfId="750" xr:uid="{00000000-0005-0000-0000-0000D3190000}"/>
    <cellStyle name="Input 13 2" xfId="20618" xr:uid="{00000000-0005-0000-0000-0000D4190000}"/>
    <cellStyle name="Input 14" xfId="751" xr:uid="{00000000-0005-0000-0000-0000D5190000}"/>
    <cellStyle name="Input 14 2" xfId="20619" xr:uid="{00000000-0005-0000-0000-0000D6190000}"/>
    <cellStyle name="Input 15" xfId="752" xr:uid="{00000000-0005-0000-0000-0000D7190000}"/>
    <cellStyle name="Input 15 2" xfId="20620" xr:uid="{00000000-0005-0000-0000-0000D8190000}"/>
    <cellStyle name="Input 16" xfId="753" xr:uid="{00000000-0005-0000-0000-0000D9190000}"/>
    <cellStyle name="Input 16 2" xfId="20621" xr:uid="{00000000-0005-0000-0000-0000DA190000}"/>
    <cellStyle name="Input 17" xfId="754" xr:uid="{00000000-0005-0000-0000-0000DB190000}"/>
    <cellStyle name="Input 17 2" xfId="20622" xr:uid="{00000000-0005-0000-0000-0000DC190000}"/>
    <cellStyle name="Input 18" xfId="755" xr:uid="{00000000-0005-0000-0000-0000DD190000}"/>
    <cellStyle name="Input 18 2" xfId="20623" xr:uid="{00000000-0005-0000-0000-0000DE190000}"/>
    <cellStyle name="Input 19" xfId="756" xr:uid="{00000000-0005-0000-0000-0000DF190000}"/>
    <cellStyle name="Input 19 2" xfId="20624" xr:uid="{00000000-0005-0000-0000-0000E0190000}"/>
    <cellStyle name="Input 2" xfId="757" xr:uid="{00000000-0005-0000-0000-0000E1190000}"/>
    <cellStyle name="Input 2 10" xfId="20625" xr:uid="{00000000-0005-0000-0000-0000E2190000}"/>
    <cellStyle name="Input 2 2" xfId="758" xr:uid="{00000000-0005-0000-0000-0000E3190000}"/>
    <cellStyle name="Input 2 2 2" xfId="2641" xr:uid="{00000000-0005-0000-0000-0000E4190000}"/>
    <cellStyle name="Input 2 2 3" xfId="20626" xr:uid="{00000000-0005-0000-0000-0000E5190000}"/>
    <cellStyle name="Input 2 3" xfId="759" xr:uid="{00000000-0005-0000-0000-0000E6190000}"/>
    <cellStyle name="Input 2 3 2" xfId="2643" xr:uid="{00000000-0005-0000-0000-0000E7190000}"/>
    <cellStyle name="Input 2 3 3" xfId="2644" xr:uid="{00000000-0005-0000-0000-0000E8190000}"/>
    <cellStyle name="Input 2 3 4" xfId="2642" xr:uid="{00000000-0005-0000-0000-0000E9190000}"/>
    <cellStyle name="Input 2 3 5" xfId="20627" xr:uid="{00000000-0005-0000-0000-0000EA190000}"/>
    <cellStyle name="Input 2 4" xfId="760" xr:uid="{00000000-0005-0000-0000-0000EB190000}"/>
    <cellStyle name="Input 2 4 2" xfId="2646" xr:uid="{00000000-0005-0000-0000-0000EC190000}"/>
    <cellStyle name="Input 2 4 2 2" xfId="5339" xr:uid="{00000000-0005-0000-0000-0000ED190000}"/>
    <cellStyle name="Input 2 4 2 2 2" xfId="8565" xr:uid="{00000000-0005-0000-0000-0000EE190000}"/>
    <cellStyle name="Input 2 4 2 2 2 2" xfId="14104" xr:uid="{00000000-0005-0000-0000-0000EF190000}"/>
    <cellStyle name="Input 2 4 2 2 2 3" xfId="15182" xr:uid="{00000000-0005-0000-0000-0000F0190000}"/>
    <cellStyle name="Input 2 4 2 2 2 4" xfId="15462" xr:uid="{00000000-0005-0000-0000-0000F1190000}"/>
    <cellStyle name="Input 2 4 2 2 2 5" xfId="19441" xr:uid="{00000000-0005-0000-0000-0000F2190000}"/>
    <cellStyle name="Input 2 4 2 2 3" xfId="7679" xr:uid="{00000000-0005-0000-0000-0000F3190000}"/>
    <cellStyle name="Input 2 4 2 2 3 2" xfId="13218" xr:uid="{00000000-0005-0000-0000-0000F4190000}"/>
    <cellStyle name="Input 2 4 2 2 3 3" xfId="9141" xr:uid="{00000000-0005-0000-0000-0000F5190000}"/>
    <cellStyle name="Input 2 4 2 2 3 4" xfId="8938" xr:uid="{00000000-0005-0000-0000-0000F6190000}"/>
    <cellStyle name="Input 2 4 2 2 3 5" xfId="18555" xr:uid="{00000000-0005-0000-0000-0000F7190000}"/>
    <cellStyle name="Input 2 4 2 2 4" xfId="15051" xr:uid="{00000000-0005-0000-0000-0000F8190000}"/>
    <cellStyle name="Input 2 4 2 2 5" xfId="9164" xr:uid="{00000000-0005-0000-0000-0000F9190000}"/>
    <cellStyle name="Input 2 4 2 2 6" xfId="9542" xr:uid="{00000000-0005-0000-0000-0000FA190000}"/>
    <cellStyle name="Input 2 4 3" xfId="2647" xr:uid="{00000000-0005-0000-0000-0000FB190000}"/>
    <cellStyle name="Input 2 4 3 2" xfId="5340" xr:uid="{00000000-0005-0000-0000-0000FC190000}"/>
    <cellStyle name="Input 2 4 3 2 2" xfId="8566" xr:uid="{00000000-0005-0000-0000-0000FD190000}"/>
    <cellStyle name="Input 2 4 3 2 2 2" xfId="14105" xr:uid="{00000000-0005-0000-0000-0000FE190000}"/>
    <cellStyle name="Input 2 4 3 2 2 3" xfId="15183" xr:uid="{00000000-0005-0000-0000-0000FF190000}"/>
    <cellStyle name="Input 2 4 3 2 2 4" xfId="15463" xr:uid="{00000000-0005-0000-0000-0000001A0000}"/>
    <cellStyle name="Input 2 4 3 2 2 5" xfId="19442" xr:uid="{00000000-0005-0000-0000-0000011A0000}"/>
    <cellStyle name="Input 2 4 3 2 3" xfId="7680" xr:uid="{00000000-0005-0000-0000-0000021A0000}"/>
    <cellStyle name="Input 2 4 3 2 3 2" xfId="13219" xr:uid="{00000000-0005-0000-0000-0000031A0000}"/>
    <cellStyle name="Input 2 4 3 2 3 3" xfId="9806" xr:uid="{00000000-0005-0000-0000-0000041A0000}"/>
    <cellStyle name="Input 2 4 3 2 3 4" xfId="14810" xr:uid="{00000000-0005-0000-0000-0000051A0000}"/>
    <cellStyle name="Input 2 4 3 2 3 5" xfId="18556" xr:uid="{00000000-0005-0000-0000-0000061A0000}"/>
    <cellStyle name="Input 2 4 3 2 4" xfId="14694" xr:uid="{00000000-0005-0000-0000-0000071A0000}"/>
    <cellStyle name="Input 2 4 3 2 5" xfId="9589" xr:uid="{00000000-0005-0000-0000-0000081A0000}"/>
    <cellStyle name="Input 2 4 3 2 6" xfId="14559" xr:uid="{00000000-0005-0000-0000-0000091A0000}"/>
    <cellStyle name="Input 2 4 4" xfId="5338" xr:uid="{00000000-0005-0000-0000-00000A1A0000}"/>
    <cellStyle name="Input 2 4 4 2" xfId="8564" xr:uid="{00000000-0005-0000-0000-00000B1A0000}"/>
    <cellStyle name="Input 2 4 4 2 2" xfId="14103" xr:uid="{00000000-0005-0000-0000-00000C1A0000}"/>
    <cellStyle name="Input 2 4 4 2 3" xfId="15181" xr:uid="{00000000-0005-0000-0000-00000D1A0000}"/>
    <cellStyle name="Input 2 4 4 2 4" xfId="15461" xr:uid="{00000000-0005-0000-0000-00000E1A0000}"/>
    <cellStyle name="Input 2 4 4 2 5" xfId="19440" xr:uid="{00000000-0005-0000-0000-00000F1A0000}"/>
    <cellStyle name="Input 2 4 4 3" xfId="7678" xr:uid="{00000000-0005-0000-0000-0000101A0000}"/>
    <cellStyle name="Input 2 4 4 3 2" xfId="13217" xr:uid="{00000000-0005-0000-0000-0000111A0000}"/>
    <cellStyle name="Input 2 4 4 3 3" xfId="14645" xr:uid="{00000000-0005-0000-0000-0000121A0000}"/>
    <cellStyle name="Input 2 4 4 3 4" xfId="14829" xr:uid="{00000000-0005-0000-0000-0000131A0000}"/>
    <cellStyle name="Input 2 4 4 3 5" xfId="18554" xr:uid="{00000000-0005-0000-0000-0000141A0000}"/>
    <cellStyle name="Input 2 4 4 4" xfId="14927" xr:uid="{00000000-0005-0000-0000-0000151A0000}"/>
    <cellStyle name="Input 2 4 4 5" xfId="15030" xr:uid="{00000000-0005-0000-0000-0000161A0000}"/>
    <cellStyle name="Input 2 4 4 6" xfId="9607" xr:uid="{00000000-0005-0000-0000-0000171A0000}"/>
    <cellStyle name="Input 2 4 5" xfId="2645" xr:uid="{00000000-0005-0000-0000-0000181A0000}"/>
    <cellStyle name="Input 2 4 6" xfId="20628" xr:uid="{00000000-0005-0000-0000-0000191A0000}"/>
    <cellStyle name="Input 2 5" xfId="2648" xr:uid="{00000000-0005-0000-0000-00001A1A0000}"/>
    <cellStyle name="Input 2 5 2" xfId="5341" xr:uid="{00000000-0005-0000-0000-00001B1A0000}"/>
    <cellStyle name="Input 2 5 2 2" xfId="8567" xr:uid="{00000000-0005-0000-0000-00001C1A0000}"/>
    <cellStyle name="Input 2 5 2 2 2" xfId="14106" xr:uid="{00000000-0005-0000-0000-00001D1A0000}"/>
    <cellStyle name="Input 2 5 2 2 3" xfId="15184" xr:uid="{00000000-0005-0000-0000-00001E1A0000}"/>
    <cellStyle name="Input 2 5 2 2 4" xfId="15464" xr:uid="{00000000-0005-0000-0000-00001F1A0000}"/>
    <cellStyle name="Input 2 5 2 2 5" xfId="19443" xr:uid="{00000000-0005-0000-0000-0000201A0000}"/>
    <cellStyle name="Input 2 5 2 3" xfId="7681" xr:uid="{00000000-0005-0000-0000-0000211A0000}"/>
    <cellStyle name="Input 2 5 2 3 2" xfId="13220" xr:uid="{00000000-0005-0000-0000-0000221A0000}"/>
    <cellStyle name="Input 2 5 2 3 3" xfId="14760" xr:uid="{00000000-0005-0000-0000-0000231A0000}"/>
    <cellStyle name="Input 2 5 2 3 4" xfId="9157" xr:uid="{00000000-0005-0000-0000-0000241A0000}"/>
    <cellStyle name="Input 2 5 2 3 5" xfId="18557" xr:uid="{00000000-0005-0000-0000-0000251A0000}"/>
    <cellStyle name="Input 2 5 2 4" xfId="14465" xr:uid="{00000000-0005-0000-0000-0000261A0000}"/>
    <cellStyle name="Input 2 5 2 5" xfId="14451" xr:uid="{00000000-0005-0000-0000-0000271A0000}"/>
    <cellStyle name="Input 2 5 2 6" xfId="14547" xr:uid="{00000000-0005-0000-0000-0000281A0000}"/>
    <cellStyle name="Input 2 6" xfId="2649" xr:uid="{00000000-0005-0000-0000-0000291A0000}"/>
    <cellStyle name="Input 2 6 2" xfId="5342" xr:uid="{00000000-0005-0000-0000-00002A1A0000}"/>
    <cellStyle name="Input 2 6 2 2" xfId="8568" xr:uid="{00000000-0005-0000-0000-00002B1A0000}"/>
    <cellStyle name="Input 2 6 2 2 2" xfId="14107" xr:uid="{00000000-0005-0000-0000-00002C1A0000}"/>
    <cellStyle name="Input 2 6 2 2 3" xfId="15185" xr:uid="{00000000-0005-0000-0000-00002D1A0000}"/>
    <cellStyle name="Input 2 6 2 2 4" xfId="15465" xr:uid="{00000000-0005-0000-0000-00002E1A0000}"/>
    <cellStyle name="Input 2 6 2 2 5" xfId="19444" xr:uid="{00000000-0005-0000-0000-00002F1A0000}"/>
    <cellStyle name="Input 2 6 2 3" xfId="7682" xr:uid="{00000000-0005-0000-0000-0000301A0000}"/>
    <cellStyle name="Input 2 6 2 3 2" xfId="13221" xr:uid="{00000000-0005-0000-0000-0000311A0000}"/>
    <cellStyle name="Input 2 6 2 3 3" xfId="14459" xr:uid="{00000000-0005-0000-0000-0000321A0000}"/>
    <cellStyle name="Input 2 6 2 3 4" xfId="9000" xr:uid="{00000000-0005-0000-0000-0000331A0000}"/>
    <cellStyle name="Input 2 6 2 3 5" xfId="18558" xr:uid="{00000000-0005-0000-0000-0000341A0000}"/>
    <cellStyle name="Input 2 6 2 4" xfId="9017" xr:uid="{00000000-0005-0000-0000-0000351A0000}"/>
    <cellStyle name="Input 2 6 2 5" xfId="9035" xr:uid="{00000000-0005-0000-0000-0000361A0000}"/>
    <cellStyle name="Input 2 6 2 6" xfId="8985" xr:uid="{00000000-0005-0000-0000-0000371A0000}"/>
    <cellStyle name="Input 2 7" xfId="5337" xr:uid="{00000000-0005-0000-0000-0000381A0000}"/>
    <cellStyle name="Input 2 7 2" xfId="8563" xr:uid="{00000000-0005-0000-0000-0000391A0000}"/>
    <cellStyle name="Input 2 7 2 2" xfId="14102" xr:uid="{00000000-0005-0000-0000-00003A1A0000}"/>
    <cellStyle name="Input 2 7 2 3" xfId="15180" xr:uid="{00000000-0005-0000-0000-00003B1A0000}"/>
    <cellStyle name="Input 2 7 2 4" xfId="15460" xr:uid="{00000000-0005-0000-0000-00003C1A0000}"/>
    <cellStyle name="Input 2 7 2 5" xfId="19439" xr:uid="{00000000-0005-0000-0000-00003D1A0000}"/>
    <cellStyle name="Input 2 7 3" xfId="7677" xr:uid="{00000000-0005-0000-0000-00003E1A0000}"/>
    <cellStyle name="Input 2 7 3 2" xfId="13216" xr:uid="{00000000-0005-0000-0000-00003F1A0000}"/>
    <cellStyle name="Input 2 7 3 3" xfId="14762" xr:uid="{00000000-0005-0000-0000-0000401A0000}"/>
    <cellStyle name="Input 2 7 3 4" xfId="14551" xr:uid="{00000000-0005-0000-0000-0000411A0000}"/>
    <cellStyle name="Input 2 7 3 5" xfId="18553" xr:uid="{00000000-0005-0000-0000-0000421A0000}"/>
    <cellStyle name="Input 2 7 4" xfId="14811" xr:uid="{00000000-0005-0000-0000-0000431A0000}"/>
    <cellStyle name="Input 2 7 5" xfId="15020" xr:uid="{00000000-0005-0000-0000-0000441A0000}"/>
    <cellStyle name="Input 2 7 6" xfId="9609" xr:uid="{00000000-0005-0000-0000-0000451A0000}"/>
    <cellStyle name="Input 2 8" xfId="19702" xr:uid="{00000000-0005-0000-0000-0000461A0000}"/>
    <cellStyle name="Input 2 9" xfId="2640" xr:uid="{00000000-0005-0000-0000-0000471A0000}"/>
    <cellStyle name="Input 20" xfId="761" xr:uid="{00000000-0005-0000-0000-0000481A0000}"/>
    <cellStyle name="Input 20 2" xfId="20629" xr:uid="{00000000-0005-0000-0000-0000491A0000}"/>
    <cellStyle name="Input 21" xfId="762" xr:uid="{00000000-0005-0000-0000-00004A1A0000}"/>
    <cellStyle name="Input 21 2" xfId="20630" xr:uid="{00000000-0005-0000-0000-00004B1A0000}"/>
    <cellStyle name="Input 22" xfId="763" xr:uid="{00000000-0005-0000-0000-00004C1A0000}"/>
    <cellStyle name="Input 22 2" xfId="20631" xr:uid="{00000000-0005-0000-0000-00004D1A0000}"/>
    <cellStyle name="Input 23" xfId="764" xr:uid="{00000000-0005-0000-0000-00004E1A0000}"/>
    <cellStyle name="Input 23 2" xfId="20632" xr:uid="{00000000-0005-0000-0000-00004F1A0000}"/>
    <cellStyle name="Input 24" xfId="765" xr:uid="{00000000-0005-0000-0000-0000501A0000}"/>
    <cellStyle name="Input 24 2" xfId="20633" xr:uid="{00000000-0005-0000-0000-0000511A0000}"/>
    <cellStyle name="Input 25" xfId="766" xr:uid="{00000000-0005-0000-0000-0000521A0000}"/>
    <cellStyle name="Input 25 2" xfId="20634" xr:uid="{00000000-0005-0000-0000-0000531A0000}"/>
    <cellStyle name="Input 26" xfId="767" xr:uid="{00000000-0005-0000-0000-0000541A0000}"/>
    <cellStyle name="Input 26 2" xfId="20635" xr:uid="{00000000-0005-0000-0000-0000551A0000}"/>
    <cellStyle name="Input 27" xfId="768" xr:uid="{00000000-0005-0000-0000-0000561A0000}"/>
    <cellStyle name="Input 27 2" xfId="20636" xr:uid="{00000000-0005-0000-0000-0000571A0000}"/>
    <cellStyle name="Input 28" xfId="769" xr:uid="{00000000-0005-0000-0000-0000581A0000}"/>
    <cellStyle name="Input 29" xfId="770" xr:uid="{00000000-0005-0000-0000-0000591A0000}"/>
    <cellStyle name="Input 3" xfId="771" xr:uid="{00000000-0005-0000-0000-00005A1A0000}"/>
    <cellStyle name="Input 3 2" xfId="772" xr:uid="{00000000-0005-0000-0000-00005B1A0000}"/>
    <cellStyle name="Input 3 2 2" xfId="5344" xr:uid="{00000000-0005-0000-0000-00005C1A0000}"/>
    <cellStyle name="Input 3 2 2 2" xfId="8570" xr:uid="{00000000-0005-0000-0000-00005D1A0000}"/>
    <cellStyle name="Input 3 2 2 2 2" xfId="14109" xr:uid="{00000000-0005-0000-0000-00005E1A0000}"/>
    <cellStyle name="Input 3 2 2 2 3" xfId="15187" xr:uid="{00000000-0005-0000-0000-00005F1A0000}"/>
    <cellStyle name="Input 3 2 2 2 4" xfId="15467" xr:uid="{00000000-0005-0000-0000-0000601A0000}"/>
    <cellStyle name="Input 3 2 2 2 5" xfId="19446" xr:uid="{00000000-0005-0000-0000-0000611A0000}"/>
    <cellStyle name="Input 3 2 2 3" xfId="7684" xr:uid="{00000000-0005-0000-0000-0000621A0000}"/>
    <cellStyle name="Input 3 2 2 3 2" xfId="13223" xr:uid="{00000000-0005-0000-0000-0000631A0000}"/>
    <cellStyle name="Input 3 2 2 3 3" xfId="14490" xr:uid="{00000000-0005-0000-0000-0000641A0000}"/>
    <cellStyle name="Input 3 2 2 3 4" xfId="14954" xr:uid="{00000000-0005-0000-0000-0000651A0000}"/>
    <cellStyle name="Input 3 2 2 3 5" xfId="18560" xr:uid="{00000000-0005-0000-0000-0000661A0000}"/>
    <cellStyle name="Input 3 2 2 4" xfId="9018" xr:uid="{00000000-0005-0000-0000-0000671A0000}"/>
    <cellStyle name="Input 3 2 2 5" xfId="9152" xr:uid="{00000000-0005-0000-0000-0000681A0000}"/>
    <cellStyle name="Input 3 2 2 6" xfId="14794" xr:uid="{00000000-0005-0000-0000-0000691A0000}"/>
    <cellStyle name="Input 3 2 3" xfId="2651" xr:uid="{00000000-0005-0000-0000-00006A1A0000}"/>
    <cellStyle name="Input 3 2 4" xfId="20638" xr:uid="{00000000-0005-0000-0000-00006B1A0000}"/>
    <cellStyle name="Input 3 3" xfId="773" xr:uid="{00000000-0005-0000-0000-00006C1A0000}"/>
    <cellStyle name="Input 3 3 2" xfId="5345" xr:uid="{00000000-0005-0000-0000-00006D1A0000}"/>
    <cellStyle name="Input 3 3 2 2" xfId="8571" xr:uid="{00000000-0005-0000-0000-00006E1A0000}"/>
    <cellStyle name="Input 3 3 2 2 2" xfId="14110" xr:uid="{00000000-0005-0000-0000-00006F1A0000}"/>
    <cellStyle name="Input 3 3 2 2 3" xfId="15188" xr:uid="{00000000-0005-0000-0000-0000701A0000}"/>
    <cellStyle name="Input 3 3 2 2 4" xfId="15468" xr:uid="{00000000-0005-0000-0000-0000711A0000}"/>
    <cellStyle name="Input 3 3 2 2 5" xfId="19447" xr:uid="{00000000-0005-0000-0000-0000721A0000}"/>
    <cellStyle name="Input 3 3 2 3" xfId="7685" xr:uid="{00000000-0005-0000-0000-0000731A0000}"/>
    <cellStyle name="Input 3 3 2 3 2" xfId="13224" xr:uid="{00000000-0005-0000-0000-0000741A0000}"/>
    <cellStyle name="Input 3 3 2 3 3" xfId="14916" xr:uid="{00000000-0005-0000-0000-0000751A0000}"/>
    <cellStyle name="Input 3 3 2 3 4" xfId="15145" xr:uid="{00000000-0005-0000-0000-0000761A0000}"/>
    <cellStyle name="Input 3 3 2 3 5" xfId="18561" xr:uid="{00000000-0005-0000-0000-0000771A0000}"/>
    <cellStyle name="Input 3 3 2 4" xfId="14770" xr:uid="{00000000-0005-0000-0000-0000781A0000}"/>
    <cellStyle name="Input 3 3 2 5" xfId="9528" xr:uid="{00000000-0005-0000-0000-0000791A0000}"/>
    <cellStyle name="Input 3 3 2 6" xfId="9031" xr:uid="{00000000-0005-0000-0000-00007A1A0000}"/>
    <cellStyle name="Input 3 3 3" xfId="2652" xr:uid="{00000000-0005-0000-0000-00007B1A0000}"/>
    <cellStyle name="Input 3 3 4" xfId="20639" xr:uid="{00000000-0005-0000-0000-00007C1A0000}"/>
    <cellStyle name="Input 3 4" xfId="5343" xr:uid="{00000000-0005-0000-0000-00007D1A0000}"/>
    <cellStyle name="Input 3 4 2" xfId="8569" xr:uid="{00000000-0005-0000-0000-00007E1A0000}"/>
    <cellStyle name="Input 3 4 2 2" xfId="14108" xr:uid="{00000000-0005-0000-0000-00007F1A0000}"/>
    <cellStyle name="Input 3 4 2 3" xfId="15186" xr:uid="{00000000-0005-0000-0000-0000801A0000}"/>
    <cellStyle name="Input 3 4 2 4" xfId="15466" xr:uid="{00000000-0005-0000-0000-0000811A0000}"/>
    <cellStyle name="Input 3 4 2 5" xfId="19445" xr:uid="{00000000-0005-0000-0000-0000821A0000}"/>
    <cellStyle name="Input 3 4 3" xfId="7683" xr:uid="{00000000-0005-0000-0000-0000831A0000}"/>
    <cellStyle name="Input 3 4 3 2" xfId="13222" xr:uid="{00000000-0005-0000-0000-0000841A0000}"/>
    <cellStyle name="Input 3 4 3 3" xfId="14699" xr:uid="{00000000-0005-0000-0000-0000851A0000}"/>
    <cellStyle name="Input 3 4 3 4" xfId="14698" xr:uid="{00000000-0005-0000-0000-0000861A0000}"/>
    <cellStyle name="Input 3 4 3 5" xfId="18559" xr:uid="{00000000-0005-0000-0000-0000871A0000}"/>
    <cellStyle name="Input 3 4 4" xfId="14771" xr:uid="{00000000-0005-0000-0000-0000881A0000}"/>
    <cellStyle name="Input 3 4 5" xfId="14724" xr:uid="{00000000-0005-0000-0000-0000891A0000}"/>
    <cellStyle name="Input 3 4 6" xfId="14481" xr:uid="{00000000-0005-0000-0000-00008A1A0000}"/>
    <cellStyle name="Input 3 5" xfId="2650" xr:uid="{00000000-0005-0000-0000-00008B1A0000}"/>
    <cellStyle name="Input 3 6" xfId="20637" xr:uid="{00000000-0005-0000-0000-00008C1A0000}"/>
    <cellStyle name="Input 30" xfId="774" xr:uid="{00000000-0005-0000-0000-00008D1A0000}"/>
    <cellStyle name="Input 31" xfId="775" xr:uid="{00000000-0005-0000-0000-00008E1A0000}"/>
    <cellStyle name="Input 32" xfId="776" xr:uid="{00000000-0005-0000-0000-00008F1A0000}"/>
    <cellStyle name="Input 33" xfId="777" xr:uid="{00000000-0005-0000-0000-0000901A0000}"/>
    <cellStyle name="Input 34" xfId="778" xr:uid="{00000000-0005-0000-0000-0000911A0000}"/>
    <cellStyle name="Input 35" xfId="779" xr:uid="{00000000-0005-0000-0000-0000921A0000}"/>
    <cellStyle name="Input 36" xfId="780" xr:uid="{00000000-0005-0000-0000-0000931A0000}"/>
    <cellStyle name="Input 37" xfId="781" xr:uid="{00000000-0005-0000-0000-0000941A0000}"/>
    <cellStyle name="Input 38" xfId="782" xr:uid="{00000000-0005-0000-0000-0000951A0000}"/>
    <cellStyle name="Input 39" xfId="783" xr:uid="{00000000-0005-0000-0000-0000961A0000}"/>
    <cellStyle name="Input 4" xfId="784" xr:uid="{00000000-0005-0000-0000-0000971A0000}"/>
    <cellStyle name="Input 4 2" xfId="785" xr:uid="{00000000-0005-0000-0000-0000981A0000}"/>
    <cellStyle name="Input 4 2 2" xfId="5347" xr:uid="{00000000-0005-0000-0000-0000991A0000}"/>
    <cellStyle name="Input 4 2 2 2" xfId="8573" xr:uid="{00000000-0005-0000-0000-00009A1A0000}"/>
    <cellStyle name="Input 4 2 2 2 2" xfId="14112" xr:uid="{00000000-0005-0000-0000-00009B1A0000}"/>
    <cellStyle name="Input 4 2 2 2 3" xfId="15190" xr:uid="{00000000-0005-0000-0000-00009C1A0000}"/>
    <cellStyle name="Input 4 2 2 2 4" xfId="15470" xr:uid="{00000000-0005-0000-0000-00009D1A0000}"/>
    <cellStyle name="Input 4 2 2 2 5" xfId="19449" xr:uid="{00000000-0005-0000-0000-00009E1A0000}"/>
    <cellStyle name="Input 4 2 2 3" xfId="7687" xr:uid="{00000000-0005-0000-0000-00009F1A0000}"/>
    <cellStyle name="Input 4 2 2 3 2" xfId="13226" xr:uid="{00000000-0005-0000-0000-0000A01A0000}"/>
    <cellStyle name="Input 4 2 2 3 3" xfId="14712" xr:uid="{00000000-0005-0000-0000-0000A11A0000}"/>
    <cellStyle name="Input 4 2 2 3 4" xfId="8988" xr:uid="{00000000-0005-0000-0000-0000A21A0000}"/>
    <cellStyle name="Input 4 2 2 3 5" xfId="18563" xr:uid="{00000000-0005-0000-0000-0000A31A0000}"/>
    <cellStyle name="Input 4 2 2 4" xfId="9019" xr:uid="{00000000-0005-0000-0000-0000A41A0000}"/>
    <cellStyle name="Input 4 2 2 5" xfId="14742" xr:uid="{00000000-0005-0000-0000-0000A51A0000}"/>
    <cellStyle name="Input 4 2 2 6" xfId="9091" xr:uid="{00000000-0005-0000-0000-0000A61A0000}"/>
    <cellStyle name="Input 4 2 3" xfId="2654" xr:uid="{00000000-0005-0000-0000-0000A71A0000}"/>
    <cellStyle name="Input 4 2 4" xfId="20641" xr:uid="{00000000-0005-0000-0000-0000A81A0000}"/>
    <cellStyle name="Input 4 3" xfId="786" xr:uid="{00000000-0005-0000-0000-0000A91A0000}"/>
    <cellStyle name="Input 4 3 2" xfId="5348" xr:uid="{00000000-0005-0000-0000-0000AA1A0000}"/>
    <cellStyle name="Input 4 3 2 2" xfId="8574" xr:uid="{00000000-0005-0000-0000-0000AB1A0000}"/>
    <cellStyle name="Input 4 3 2 2 2" xfId="14113" xr:uid="{00000000-0005-0000-0000-0000AC1A0000}"/>
    <cellStyle name="Input 4 3 2 2 3" xfId="15191" xr:uid="{00000000-0005-0000-0000-0000AD1A0000}"/>
    <cellStyle name="Input 4 3 2 2 4" xfId="15471" xr:uid="{00000000-0005-0000-0000-0000AE1A0000}"/>
    <cellStyle name="Input 4 3 2 2 5" xfId="19450" xr:uid="{00000000-0005-0000-0000-0000AF1A0000}"/>
    <cellStyle name="Input 4 3 2 3" xfId="7688" xr:uid="{00000000-0005-0000-0000-0000B01A0000}"/>
    <cellStyle name="Input 4 3 2 3 2" xfId="13227" xr:uid="{00000000-0005-0000-0000-0000B11A0000}"/>
    <cellStyle name="Input 4 3 2 3 3" xfId="14526" xr:uid="{00000000-0005-0000-0000-0000B21A0000}"/>
    <cellStyle name="Input 4 3 2 3 4" xfId="14777" xr:uid="{00000000-0005-0000-0000-0000B31A0000}"/>
    <cellStyle name="Input 4 3 2 3 5" xfId="18564" xr:uid="{00000000-0005-0000-0000-0000B41A0000}"/>
    <cellStyle name="Input 4 3 2 4" xfId="14994" xr:uid="{00000000-0005-0000-0000-0000B51A0000}"/>
    <cellStyle name="Input 4 3 2 5" xfId="14470" xr:uid="{00000000-0005-0000-0000-0000B61A0000}"/>
    <cellStyle name="Input 4 3 2 6" xfId="14415" xr:uid="{00000000-0005-0000-0000-0000B71A0000}"/>
    <cellStyle name="Input 4 3 3" xfId="2655" xr:uid="{00000000-0005-0000-0000-0000B81A0000}"/>
    <cellStyle name="Input 4 3 4" xfId="20642" xr:uid="{00000000-0005-0000-0000-0000B91A0000}"/>
    <cellStyle name="Input 4 4" xfId="5346" xr:uid="{00000000-0005-0000-0000-0000BA1A0000}"/>
    <cellStyle name="Input 4 4 2" xfId="8572" xr:uid="{00000000-0005-0000-0000-0000BB1A0000}"/>
    <cellStyle name="Input 4 4 2 2" xfId="14111" xr:uid="{00000000-0005-0000-0000-0000BC1A0000}"/>
    <cellStyle name="Input 4 4 2 3" xfId="15189" xr:uid="{00000000-0005-0000-0000-0000BD1A0000}"/>
    <cellStyle name="Input 4 4 2 4" xfId="15469" xr:uid="{00000000-0005-0000-0000-0000BE1A0000}"/>
    <cellStyle name="Input 4 4 2 5" xfId="19448" xr:uid="{00000000-0005-0000-0000-0000BF1A0000}"/>
    <cellStyle name="Input 4 4 3" xfId="7686" xr:uid="{00000000-0005-0000-0000-0000C01A0000}"/>
    <cellStyle name="Input 4 4 3 2" xfId="13225" xr:uid="{00000000-0005-0000-0000-0000C11A0000}"/>
    <cellStyle name="Input 4 4 3 3" xfId="14478" xr:uid="{00000000-0005-0000-0000-0000C21A0000}"/>
    <cellStyle name="Input 4 4 3 4" xfId="14472" xr:uid="{00000000-0005-0000-0000-0000C31A0000}"/>
    <cellStyle name="Input 4 4 3 5" xfId="18562" xr:uid="{00000000-0005-0000-0000-0000C41A0000}"/>
    <cellStyle name="Input 4 4 4" xfId="14877" xr:uid="{00000000-0005-0000-0000-0000C51A0000}"/>
    <cellStyle name="Input 4 4 5" xfId="9635" xr:uid="{00000000-0005-0000-0000-0000C61A0000}"/>
    <cellStyle name="Input 4 4 6" xfId="9139" xr:uid="{00000000-0005-0000-0000-0000C71A0000}"/>
    <cellStyle name="Input 4 5" xfId="2653" xr:uid="{00000000-0005-0000-0000-0000C81A0000}"/>
    <cellStyle name="Input 4 6" xfId="20640" xr:uid="{00000000-0005-0000-0000-0000C91A0000}"/>
    <cellStyle name="Input 40" xfId="20610" xr:uid="{00000000-0005-0000-0000-0000CA1A0000}"/>
    <cellStyle name="Input 5" xfId="787" xr:uid="{00000000-0005-0000-0000-0000CB1A0000}"/>
    <cellStyle name="Input 5 2" xfId="788" xr:uid="{00000000-0005-0000-0000-0000CC1A0000}"/>
    <cellStyle name="Input 5 2 2" xfId="5350" xr:uid="{00000000-0005-0000-0000-0000CD1A0000}"/>
    <cellStyle name="Input 5 2 2 2" xfId="8576" xr:uid="{00000000-0005-0000-0000-0000CE1A0000}"/>
    <cellStyle name="Input 5 2 2 2 2" xfId="14115" xr:uid="{00000000-0005-0000-0000-0000CF1A0000}"/>
    <cellStyle name="Input 5 2 2 2 3" xfId="15193" xr:uid="{00000000-0005-0000-0000-0000D01A0000}"/>
    <cellStyle name="Input 5 2 2 2 4" xfId="15473" xr:uid="{00000000-0005-0000-0000-0000D11A0000}"/>
    <cellStyle name="Input 5 2 2 2 5" xfId="19452" xr:uid="{00000000-0005-0000-0000-0000D21A0000}"/>
    <cellStyle name="Input 5 2 2 3" xfId="7690" xr:uid="{00000000-0005-0000-0000-0000D31A0000}"/>
    <cellStyle name="Input 5 2 2 3 2" xfId="13229" xr:uid="{00000000-0005-0000-0000-0000D41A0000}"/>
    <cellStyle name="Input 5 2 2 3 3" xfId="11102" xr:uid="{00000000-0005-0000-0000-0000D51A0000}"/>
    <cellStyle name="Input 5 2 2 3 4" xfId="14929" xr:uid="{00000000-0005-0000-0000-0000D61A0000}"/>
    <cellStyle name="Input 5 2 2 3 5" xfId="18566" xr:uid="{00000000-0005-0000-0000-0000D71A0000}"/>
    <cellStyle name="Input 5 2 2 4" xfId="14790" xr:uid="{00000000-0005-0000-0000-0000D81A0000}"/>
    <cellStyle name="Input 5 2 2 5" xfId="9138" xr:uid="{00000000-0005-0000-0000-0000D91A0000}"/>
    <cellStyle name="Input 5 2 2 6" xfId="14606" xr:uid="{00000000-0005-0000-0000-0000DA1A0000}"/>
    <cellStyle name="Input 5 2 3" xfId="2657" xr:uid="{00000000-0005-0000-0000-0000DB1A0000}"/>
    <cellStyle name="Input 5 2 4" xfId="20644" xr:uid="{00000000-0005-0000-0000-0000DC1A0000}"/>
    <cellStyle name="Input 5 3" xfId="789" xr:uid="{00000000-0005-0000-0000-0000DD1A0000}"/>
    <cellStyle name="Input 5 3 2" xfId="5351" xr:uid="{00000000-0005-0000-0000-0000DE1A0000}"/>
    <cellStyle name="Input 5 3 2 2" xfId="8577" xr:uid="{00000000-0005-0000-0000-0000DF1A0000}"/>
    <cellStyle name="Input 5 3 2 2 2" xfId="14116" xr:uid="{00000000-0005-0000-0000-0000E01A0000}"/>
    <cellStyle name="Input 5 3 2 2 3" xfId="15194" xr:uid="{00000000-0005-0000-0000-0000E11A0000}"/>
    <cellStyle name="Input 5 3 2 2 4" xfId="15474" xr:uid="{00000000-0005-0000-0000-0000E21A0000}"/>
    <cellStyle name="Input 5 3 2 2 5" xfId="19453" xr:uid="{00000000-0005-0000-0000-0000E31A0000}"/>
    <cellStyle name="Input 5 3 2 3" xfId="7691" xr:uid="{00000000-0005-0000-0000-0000E41A0000}"/>
    <cellStyle name="Input 5 3 2 3 2" xfId="13230" xr:uid="{00000000-0005-0000-0000-0000E51A0000}"/>
    <cellStyle name="Input 5 3 2 3 3" xfId="14479" xr:uid="{00000000-0005-0000-0000-0000E61A0000}"/>
    <cellStyle name="Input 5 3 2 3 4" xfId="8989" xr:uid="{00000000-0005-0000-0000-0000E71A0000}"/>
    <cellStyle name="Input 5 3 2 3 5" xfId="18567" xr:uid="{00000000-0005-0000-0000-0000E81A0000}"/>
    <cellStyle name="Input 5 3 2 4" xfId="14903" xr:uid="{00000000-0005-0000-0000-0000E91A0000}"/>
    <cellStyle name="Input 5 3 2 5" xfId="9798" xr:uid="{00000000-0005-0000-0000-0000EA1A0000}"/>
    <cellStyle name="Input 5 3 2 6" xfId="15438" xr:uid="{00000000-0005-0000-0000-0000EB1A0000}"/>
    <cellStyle name="Input 5 3 3" xfId="2658" xr:uid="{00000000-0005-0000-0000-0000EC1A0000}"/>
    <cellStyle name="Input 5 3 4" xfId="20645" xr:uid="{00000000-0005-0000-0000-0000ED1A0000}"/>
    <cellStyle name="Input 5 4" xfId="5349" xr:uid="{00000000-0005-0000-0000-0000EE1A0000}"/>
    <cellStyle name="Input 5 4 2" xfId="8575" xr:uid="{00000000-0005-0000-0000-0000EF1A0000}"/>
    <cellStyle name="Input 5 4 2 2" xfId="14114" xr:uid="{00000000-0005-0000-0000-0000F01A0000}"/>
    <cellStyle name="Input 5 4 2 3" xfId="15192" xr:uid="{00000000-0005-0000-0000-0000F11A0000}"/>
    <cellStyle name="Input 5 4 2 4" xfId="15472" xr:uid="{00000000-0005-0000-0000-0000F21A0000}"/>
    <cellStyle name="Input 5 4 2 5" xfId="19451" xr:uid="{00000000-0005-0000-0000-0000F31A0000}"/>
    <cellStyle name="Input 5 4 3" xfId="7689" xr:uid="{00000000-0005-0000-0000-0000F41A0000}"/>
    <cellStyle name="Input 5 4 3 2" xfId="13228" xr:uid="{00000000-0005-0000-0000-0000F51A0000}"/>
    <cellStyle name="Input 5 4 3 3" xfId="14495" xr:uid="{00000000-0005-0000-0000-0000F61A0000}"/>
    <cellStyle name="Input 5 4 3 4" xfId="15053" xr:uid="{00000000-0005-0000-0000-0000F71A0000}"/>
    <cellStyle name="Input 5 4 3 5" xfId="18565" xr:uid="{00000000-0005-0000-0000-0000F81A0000}"/>
    <cellStyle name="Input 5 4 4" xfId="14643" xr:uid="{00000000-0005-0000-0000-0000F91A0000}"/>
    <cellStyle name="Input 5 4 5" xfId="8982" xr:uid="{00000000-0005-0000-0000-0000FA1A0000}"/>
    <cellStyle name="Input 5 4 6" xfId="8900" xr:uid="{00000000-0005-0000-0000-0000FB1A0000}"/>
    <cellStyle name="Input 5 5" xfId="2656" xr:uid="{00000000-0005-0000-0000-0000FC1A0000}"/>
    <cellStyle name="Input 5 6" xfId="20643" xr:uid="{00000000-0005-0000-0000-0000FD1A0000}"/>
    <cellStyle name="Input 6" xfId="790" xr:uid="{00000000-0005-0000-0000-0000FE1A0000}"/>
    <cellStyle name="Input 6 2" xfId="791" xr:uid="{00000000-0005-0000-0000-0000FF1A0000}"/>
    <cellStyle name="Input 6 2 2" xfId="8578" xr:uid="{00000000-0005-0000-0000-0000001B0000}"/>
    <cellStyle name="Input 6 2 2 2" xfId="14117" xr:uid="{00000000-0005-0000-0000-0000011B0000}"/>
    <cellStyle name="Input 6 2 2 3" xfId="15195" xr:uid="{00000000-0005-0000-0000-0000021B0000}"/>
    <cellStyle name="Input 6 2 2 4" xfId="15475" xr:uid="{00000000-0005-0000-0000-0000031B0000}"/>
    <cellStyle name="Input 6 2 2 5" xfId="19454" xr:uid="{00000000-0005-0000-0000-0000041B0000}"/>
    <cellStyle name="Input 6 2 3" xfId="7692" xr:uid="{00000000-0005-0000-0000-0000051B0000}"/>
    <cellStyle name="Input 6 2 3 2" xfId="13231" xr:uid="{00000000-0005-0000-0000-0000061B0000}"/>
    <cellStyle name="Input 6 2 3 3" xfId="14513" xr:uid="{00000000-0005-0000-0000-0000071B0000}"/>
    <cellStyle name="Input 6 2 3 4" xfId="14695" xr:uid="{00000000-0005-0000-0000-0000081B0000}"/>
    <cellStyle name="Input 6 2 3 5" xfId="18568" xr:uid="{00000000-0005-0000-0000-0000091B0000}"/>
    <cellStyle name="Input 6 2 4" xfId="15028" xr:uid="{00000000-0005-0000-0000-00000A1B0000}"/>
    <cellStyle name="Input 6 2 5" xfId="14798" xr:uid="{00000000-0005-0000-0000-00000B1B0000}"/>
    <cellStyle name="Input 6 2 6" xfId="15015" xr:uid="{00000000-0005-0000-0000-00000C1B0000}"/>
    <cellStyle name="Input 6 2 7" xfId="5352" xr:uid="{00000000-0005-0000-0000-00000D1B0000}"/>
    <cellStyle name="Input 6 2 8" xfId="20647" xr:uid="{00000000-0005-0000-0000-00000E1B0000}"/>
    <cellStyle name="Input 6 3" xfId="792" xr:uid="{00000000-0005-0000-0000-00000F1B0000}"/>
    <cellStyle name="Input 6 3 2" xfId="20648" xr:uid="{00000000-0005-0000-0000-0000101B0000}"/>
    <cellStyle name="Input 6 4" xfId="2659" xr:uid="{00000000-0005-0000-0000-0000111B0000}"/>
    <cellStyle name="Input 6 5" xfId="20646" xr:uid="{00000000-0005-0000-0000-0000121B0000}"/>
    <cellStyle name="Input 7" xfId="793" xr:uid="{00000000-0005-0000-0000-0000131B0000}"/>
    <cellStyle name="Input 7 2" xfId="5353" xr:uid="{00000000-0005-0000-0000-0000141B0000}"/>
    <cellStyle name="Input 7 2 2" xfId="8579" xr:uid="{00000000-0005-0000-0000-0000151B0000}"/>
    <cellStyle name="Input 7 2 2 2" xfId="14118" xr:uid="{00000000-0005-0000-0000-0000161B0000}"/>
    <cellStyle name="Input 7 2 2 3" xfId="15196" xr:uid="{00000000-0005-0000-0000-0000171B0000}"/>
    <cellStyle name="Input 7 2 2 4" xfId="15476" xr:uid="{00000000-0005-0000-0000-0000181B0000}"/>
    <cellStyle name="Input 7 2 2 5" xfId="19455" xr:uid="{00000000-0005-0000-0000-0000191B0000}"/>
    <cellStyle name="Input 7 2 3" xfId="7693" xr:uid="{00000000-0005-0000-0000-00001A1B0000}"/>
    <cellStyle name="Input 7 2 3 2" xfId="13232" xr:uid="{00000000-0005-0000-0000-00001B1B0000}"/>
    <cellStyle name="Input 7 2 3 3" xfId="14533" xr:uid="{00000000-0005-0000-0000-00001C1B0000}"/>
    <cellStyle name="Input 7 2 3 4" xfId="14813" xr:uid="{00000000-0005-0000-0000-00001D1B0000}"/>
    <cellStyle name="Input 7 2 3 5" xfId="18569" xr:uid="{00000000-0005-0000-0000-00001E1B0000}"/>
    <cellStyle name="Input 7 2 4" xfId="14672" xr:uid="{00000000-0005-0000-0000-00001F1B0000}"/>
    <cellStyle name="Input 7 2 5" xfId="14970" xr:uid="{00000000-0005-0000-0000-0000201B0000}"/>
    <cellStyle name="Input 7 2 6" xfId="8930" xr:uid="{00000000-0005-0000-0000-0000211B0000}"/>
    <cellStyle name="Input 7 3" xfId="2660" xr:uid="{00000000-0005-0000-0000-0000221B0000}"/>
    <cellStyle name="Input 7 4" xfId="20649" xr:uid="{00000000-0005-0000-0000-0000231B0000}"/>
    <cellStyle name="Input 8" xfId="794" xr:uid="{00000000-0005-0000-0000-0000241B0000}"/>
    <cellStyle name="Input 8 2" xfId="8562" xr:uid="{00000000-0005-0000-0000-0000251B0000}"/>
    <cellStyle name="Input 8 2 2" xfId="14101" xr:uid="{00000000-0005-0000-0000-0000261B0000}"/>
    <cellStyle name="Input 8 2 3" xfId="15179" xr:uid="{00000000-0005-0000-0000-0000271B0000}"/>
    <cellStyle name="Input 8 2 4" xfId="15459" xr:uid="{00000000-0005-0000-0000-0000281B0000}"/>
    <cellStyle name="Input 8 2 5" xfId="19438" xr:uid="{00000000-0005-0000-0000-0000291B0000}"/>
    <cellStyle name="Input 8 3" xfId="7676" xr:uid="{00000000-0005-0000-0000-00002A1B0000}"/>
    <cellStyle name="Input 8 3 2" xfId="13215" xr:uid="{00000000-0005-0000-0000-00002B1B0000}"/>
    <cellStyle name="Input 8 3 3" xfId="9382" xr:uid="{00000000-0005-0000-0000-00002C1B0000}"/>
    <cellStyle name="Input 8 3 4" xfId="9303" xr:uid="{00000000-0005-0000-0000-00002D1B0000}"/>
    <cellStyle name="Input 8 3 5" xfId="18552" xr:uid="{00000000-0005-0000-0000-00002E1B0000}"/>
    <cellStyle name="Input 8 4" xfId="14524" xr:uid="{00000000-0005-0000-0000-00002F1B0000}"/>
    <cellStyle name="Input 8 5" xfId="14449" xr:uid="{00000000-0005-0000-0000-0000301B0000}"/>
    <cellStyle name="Input 8 6" xfId="14538" xr:uid="{00000000-0005-0000-0000-0000311B0000}"/>
    <cellStyle name="Input 8 7" xfId="5336" xr:uid="{00000000-0005-0000-0000-0000321B0000}"/>
    <cellStyle name="Input 9" xfId="795" xr:uid="{00000000-0005-0000-0000-0000331B0000}"/>
    <cellStyle name="Input 9 2" xfId="20650" xr:uid="{00000000-0005-0000-0000-0000341B0000}"/>
    <cellStyle name="Input_zahtevek" xfId="19703" xr:uid="{00000000-0005-0000-0000-0000351B0000}"/>
    <cellStyle name="Isticanje1" xfId="796" xr:uid="{00000000-0005-0000-0000-0000361B0000}"/>
    <cellStyle name="Isticanje1 2" xfId="797" xr:uid="{00000000-0005-0000-0000-0000371B0000}"/>
    <cellStyle name="Isticanje1 2 2" xfId="20652" xr:uid="{00000000-0005-0000-0000-0000381B0000}"/>
    <cellStyle name="Isticanje1 3" xfId="20651" xr:uid="{00000000-0005-0000-0000-0000391B0000}"/>
    <cellStyle name="Isticanje2" xfId="798" xr:uid="{00000000-0005-0000-0000-00003A1B0000}"/>
    <cellStyle name="Isticanje2 2" xfId="799" xr:uid="{00000000-0005-0000-0000-00003B1B0000}"/>
    <cellStyle name="Isticanje2 2 2" xfId="20654" xr:uid="{00000000-0005-0000-0000-00003C1B0000}"/>
    <cellStyle name="Isticanje2 3" xfId="20653" xr:uid="{00000000-0005-0000-0000-00003D1B0000}"/>
    <cellStyle name="Isticanje3" xfId="800" xr:uid="{00000000-0005-0000-0000-00003E1B0000}"/>
    <cellStyle name="Isticanje3 2" xfId="801" xr:uid="{00000000-0005-0000-0000-00003F1B0000}"/>
    <cellStyle name="Isticanje3 2 2" xfId="20656" xr:uid="{00000000-0005-0000-0000-0000401B0000}"/>
    <cellStyle name="Isticanje3 3" xfId="20655" xr:uid="{00000000-0005-0000-0000-0000411B0000}"/>
    <cellStyle name="Isticanje4" xfId="802" xr:uid="{00000000-0005-0000-0000-0000421B0000}"/>
    <cellStyle name="Isticanje4 2" xfId="803" xr:uid="{00000000-0005-0000-0000-0000431B0000}"/>
    <cellStyle name="Isticanje4 2 2" xfId="20658" xr:uid="{00000000-0005-0000-0000-0000441B0000}"/>
    <cellStyle name="Isticanje4 3" xfId="20657" xr:uid="{00000000-0005-0000-0000-0000451B0000}"/>
    <cellStyle name="Isticanje5" xfId="804" xr:uid="{00000000-0005-0000-0000-0000461B0000}"/>
    <cellStyle name="Isticanje5 2" xfId="805" xr:uid="{00000000-0005-0000-0000-0000471B0000}"/>
    <cellStyle name="Isticanje5 2 2" xfId="20660" xr:uid="{00000000-0005-0000-0000-0000481B0000}"/>
    <cellStyle name="Isticanje5 3" xfId="20659" xr:uid="{00000000-0005-0000-0000-0000491B0000}"/>
    <cellStyle name="Isticanje6" xfId="806" xr:uid="{00000000-0005-0000-0000-00004A1B0000}"/>
    <cellStyle name="Isticanje6 2" xfId="807" xr:uid="{00000000-0005-0000-0000-00004B1B0000}"/>
    <cellStyle name="Isticanje6 2 2" xfId="20662" xr:uid="{00000000-0005-0000-0000-00004C1B0000}"/>
    <cellStyle name="Isticanje6 3" xfId="20661" xr:uid="{00000000-0005-0000-0000-00004D1B0000}"/>
    <cellStyle name="Izhod 2" xfId="808" xr:uid="{00000000-0005-0000-0000-00004E1B0000}"/>
    <cellStyle name="Izhod 2 2" xfId="2663" xr:uid="{00000000-0005-0000-0000-00004F1B0000}"/>
    <cellStyle name="Izhod 2 2 2" xfId="2664" xr:uid="{00000000-0005-0000-0000-0000501B0000}"/>
    <cellStyle name="Izhod 2 2 2 2" xfId="5357" xr:uid="{00000000-0005-0000-0000-0000511B0000}"/>
    <cellStyle name="Izhod 2 2 2 2 2" xfId="8583" xr:uid="{00000000-0005-0000-0000-0000521B0000}"/>
    <cellStyle name="Izhod 2 2 2 2 2 2" xfId="14122" xr:uid="{00000000-0005-0000-0000-0000531B0000}"/>
    <cellStyle name="Izhod 2 2 2 2 2 3" xfId="15200" xr:uid="{00000000-0005-0000-0000-0000541B0000}"/>
    <cellStyle name="Izhod 2 2 2 2 2 4" xfId="15480" xr:uid="{00000000-0005-0000-0000-0000551B0000}"/>
    <cellStyle name="Izhod 2 2 2 2 2 5" xfId="19459" xr:uid="{00000000-0005-0000-0000-0000561B0000}"/>
    <cellStyle name="Izhod 2 2 2 2 3" xfId="7697" xr:uid="{00000000-0005-0000-0000-0000571B0000}"/>
    <cellStyle name="Izhod 2 2 2 2 3 2" xfId="13236" xr:uid="{00000000-0005-0000-0000-0000581B0000}"/>
    <cellStyle name="Izhod 2 2 2 2 3 3" xfId="15022" xr:uid="{00000000-0005-0000-0000-0000591B0000}"/>
    <cellStyle name="Izhod 2 2 2 2 3 4" xfId="14467" xr:uid="{00000000-0005-0000-0000-00005A1B0000}"/>
    <cellStyle name="Izhod 2 2 2 2 3 5" xfId="18573" xr:uid="{00000000-0005-0000-0000-00005B1B0000}"/>
    <cellStyle name="Izhod 2 2 2 2 4" xfId="15107" xr:uid="{00000000-0005-0000-0000-00005C1B0000}"/>
    <cellStyle name="Izhod 2 2 2 2 5" xfId="14897" xr:uid="{00000000-0005-0000-0000-00005D1B0000}"/>
    <cellStyle name="Izhod 2 2 2 2 6" xfId="15037" xr:uid="{00000000-0005-0000-0000-00005E1B0000}"/>
    <cellStyle name="Izhod 2 2 3" xfId="2665" xr:uid="{00000000-0005-0000-0000-00005F1B0000}"/>
    <cellStyle name="Izhod 2 2 3 2" xfId="5358" xr:uid="{00000000-0005-0000-0000-0000601B0000}"/>
    <cellStyle name="Izhod 2 2 3 2 2" xfId="8584" xr:uid="{00000000-0005-0000-0000-0000611B0000}"/>
    <cellStyle name="Izhod 2 2 3 2 2 2" xfId="14123" xr:uid="{00000000-0005-0000-0000-0000621B0000}"/>
    <cellStyle name="Izhod 2 2 3 2 2 3" xfId="15201" xr:uid="{00000000-0005-0000-0000-0000631B0000}"/>
    <cellStyle name="Izhod 2 2 3 2 2 4" xfId="15481" xr:uid="{00000000-0005-0000-0000-0000641B0000}"/>
    <cellStyle name="Izhod 2 2 3 2 2 5" xfId="19460" xr:uid="{00000000-0005-0000-0000-0000651B0000}"/>
    <cellStyle name="Izhod 2 2 3 2 3" xfId="7698" xr:uid="{00000000-0005-0000-0000-0000661B0000}"/>
    <cellStyle name="Izhod 2 2 3 2 3 2" xfId="13237" xr:uid="{00000000-0005-0000-0000-0000671B0000}"/>
    <cellStyle name="Izhod 2 2 3 2 3 3" xfId="14841" xr:uid="{00000000-0005-0000-0000-0000681B0000}"/>
    <cellStyle name="Izhod 2 2 3 2 3 4" xfId="8889" xr:uid="{00000000-0005-0000-0000-0000691B0000}"/>
    <cellStyle name="Izhod 2 2 3 2 3 5" xfId="18574" xr:uid="{00000000-0005-0000-0000-00006A1B0000}"/>
    <cellStyle name="Izhod 2 2 3 2 4" xfId="14748" xr:uid="{00000000-0005-0000-0000-00006B1B0000}"/>
    <cellStyle name="Izhod 2 2 3 2 5" xfId="15035" xr:uid="{00000000-0005-0000-0000-00006C1B0000}"/>
    <cellStyle name="Izhod 2 2 3 2 6" xfId="9514" xr:uid="{00000000-0005-0000-0000-00006D1B0000}"/>
    <cellStyle name="Izhod 2 2 4" xfId="5356" xr:uid="{00000000-0005-0000-0000-00006E1B0000}"/>
    <cellStyle name="Izhod 2 2 4 2" xfId="8582" xr:uid="{00000000-0005-0000-0000-00006F1B0000}"/>
    <cellStyle name="Izhod 2 2 4 2 2" xfId="14121" xr:uid="{00000000-0005-0000-0000-0000701B0000}"/>
    <cellStyle name="Izhod 2 2 4 2 3" xfId="15199" xr:uid="{00000000-0005-0000-0000-0000711B0000}"/>
    <cellStyle name="Izhod 2 2 4 2 4" xfId="15479" xr:uid="{00000000-0005-0000-0000-0000721B0000}"/>
    <cellStyle name="Izhod 2 2 4 2 5" xfId="19458" xr:uid="{00000000-0005-0000-0000-0000731B0000}"/>
    <cellStyle name="Izhod 2 2 4 3" xfId="7696" xr:uid="{00000000-0005-0000-0000-0000741B0000}"/>
    <cellStyle name="Izhod 2 2 4 3 2" xfId="13235" xr:uid="{00000000-0005-0000-0000-0000751B0000}"/>
    <cellStyle name="Izhod 2 2 4 3 3" xfId="9627" xr:uid="{00000000-0005-0000-0000-0000761B0000}"/>
    <cellStyle name="Izhod 2 2 4 3 4" xfId="10887" xr:uid="{00000000-0005-0000-0000-0000771B0000}"/>
    <cellStyle name="Izhod 2 2 4 3 5" xfId="18572" xr:uid="{00000000-0005-0000-0000-0000781B0000}"/>
    <cellStyle name="Izhod 2 2 4 4" xfId="14969" xr:uid="{00000000-0005-0000-0000-0000791B0000}"/>
    <cellStyle name="Izhod 2 2 4 5" xfId="9619" xr:uid="{00000000-0005-0000-0000-00007A1B0000}"/>
    <cellStyle name="Izhod 2 2 4 6" xfId="15392" xr:uid="{00000000-0005-0000-0000-00007B1B0000}"/>
    <cellStyle name="Izhod 2 2 5" xfId="19705" xr:uid="{00000000-0005-0000-0000-00007C1B0000}"/>
    <cellStyle name="Izhod 2 3" xfId="2666" xr:uid="{00000000-0005-0000-0000-00007D1B0000}"/>
    <cellStyle name="Izhod 2 3 2" xfId="5359" xr:uid="{00000000-0005-0000-0000-00007E1B0000}"/>
    <cellStyle name="Izhod 2 3 2 2" xfId="8585" xr:uid="{00000000-0005-0000-0000-00007F1B0000}"/>
    <cellStyle name="Izhod 2 3 2 2 2" xfId="14124" xr:uid="{00000000-0005-0000-0000-0000801B0000}"/>
    <cellStyle name="Izhod 2 3 2 2 3" xfId="15202" xr:uid="{00000000-0005-0000-0000-0000811B0000}"/>
    <cellStyle name="Izhod 2 3 2 2 4" xfId="15482" xr:uid="{00000000-0005-0000-0000-0000821B0000}"/>
    <cellStyle name="Izhod 2 3 2 2 5" xfId="19461" xr:uid="{00000000-0005-0000-0000-0000831B0000}"/>
    <cellStyle name="Izhod 2 3 2 3" xfId="7699" xr:uid="{00000000-0005-0000-0000-0000841B0000}"/>
    <cellStyle name="Izhod 2 3 2 3 2" xfId="13238" xr:uid="{00000000-0005-0000-0000-0000851B0000}"/>
    <cellStyle name="Izhod 2 3 2 3 3" xfId="14398" xr:uid="{00000000-0005-0000-0000-0000861B0000}"/>
    <cellStyle name="Izhod 2 3 2 3 4" xfId="14930" xr:uid="{00000000-0005-0000-0000-0000871B0000}"/>
    <cellStyle name="Izhod 2 3 2 3 5" xfId="18575" xr:uid="{00000000-0005-0000-0000-0000881B0000}"/>
    <cellStyle name="Izhod 2 3 2 4" xfId="14600" xr:uid="{00000000-0005-0000-0000-0000891B0000}"/>
    <cellStyle name="Izhod 2 3 2 5" xfId="14487" xr:uid="{00000000-0005-0000-0000-00008A1B0000}"/>
    <cellStyle name="Izhod 2 3 2 6" xfId="14960" xr:uid="{00000000-0005-0000-0000-00008B1B0000}"/>
    <cellStyle name="Izhod 2 4" xfId="2667" xr:uid="{00000000-0005-0000-0000-00008C1B0000}"/>
    <cellStyle name="Izhod 2 4 2" xfId="5360" xr:uid="{00000000-0005-0000-0000-00008D1B0000}"/>
    <cellStyle name="Izhod 2 4 2 2" xfId="8586" xr:uid="{00000000-0005-0000-0000-00008E1B0000}"/>
    <cellStyle name="Izhod 2 4 2 2 2" xfId="14125" xr:uid="{00000000-0005-0000-0000-00008F1B0000}"/>
    <cellStyle name="Izhod 2 4 2 2 3" xfId="15203" xr:uid="{00000000-0005-0000-0000-0000901B0000}"/>
    <cellStyle name="Izhod 2 4 2 2 4" xfId="15483" xr:uid="{00000000-0005-0000-0000-0000911B0000}"/>
    <cellStyle name="Izhod 2 4 2 2 5" xfId="19462" xr:uid="{00000000-0005-0000-0000-0000921B0000}"/>
    <cellStyle name="Izhod 2 4 2 3" xfId="7700" xr:uid="{00000000-0005-0000-0000-0000931B0000}"/>
    <cellStyle name="Izhod 2 4 2 3 2" xfId="13239" xr:uid="{00000000-0005-0000-0000-0000941B0000}"/>
    <cellStyle name="Izhod 2 4 2 3 3" xfId="9129" xr:uid="{00000000-0005-0000-0000-0000951B0000}"/>
    <cellStyle name="Izhod 2 4 2 3 4" xfId="9595" xr:uid="{00000000-0005-0000-0000-0000961B0000}"/>
    <cellStyle name="Izhod 2 4 2 3 5" xfId="18576" xr:uid="{00000000-0005-0000-0000-0000971B0000}"/>
    <cellStyle name="Izhod 2 4 2 4" xfId="14836" xr:uid="{00000000-0005-0000-0000-0000981B0000}"/>
    <cellStyle name="Izhod 2 4 2 5" xfId="14869" xr:uid="{00000000-0005-0000-0000-0000991B0000}"/>
    <cellStyle name="Izhod 2 4 2 6" xfId="14882" xr:uid="{00000000-0005-0000-0000-00009A1B0000}"/>
    <cellStyle name="Izhod 2 5" xfId="5355" xr:uid="{00000000-0005-0000-0000-00009B1B0000}"/>
    <cellStyle name="Izhod 2 5 2" xfId="8581" xr:uid="{00000000-0005-0000-0000-00009C1B0000}"/>
    <cellStyle name="Izhod 2 5 2 2" xfId="14120" xr:uid="{00000000-0005-0000-0000-00009D1B0000}"/>
    <cellStyle name="Izhod 2 5 2 3" xfId="15198" xr:uid="{00000000-0005-0000-0000-00009E1B0000}"/>
    <cellStyle name="Izhod 2 5 2 4" xfId="15478" xr:uid="{00000000-0005-0000-0000-00009F1B0000}"/>
    <cellStyle name="Izhod 2 5 2 5" xfId="19457" xr:uid="{00000000-0005-0000-0000-0000A01B0000}"/>
    <cellStyle name="Izhod 2 5 3" xfId="7695" xr:uid="{00000000-0005-0000-0000-0000A11B0000}"/>
    <cellStyle name="Izhod 2 5 3 2" xfId="13234" xr:uid="{00000000-0005-0000-0000-0000A21B0000}"/>
    <cellStyle name="Izhod 2 5 3 3" xfId="9520" xr:uid="{00000000-0005-0000-0000-0000A31B0000}"/>
    <cellStyle name="Izhod 2 5 3 4" xfId="15002" xr:uid="{00000000-0005-0000-0000-0000A41B0000}"/>
    <cellStyle name="Izhod 2 5 3 5" xfId="18571" xr:uid="{00000000-0005-0000-0000-0000A51B0000}"/>
    <cellStyle name="Izhod 2 5 4" xfId="14855" xr:uid="{00000000-0005-0000-0000-0000A61B0000}"/>
    <cellStyle name="Izhod 2 5 5" xfId="14621" xr:uid="{00000000-0005-0000-0000-0000A71B0000}"/>
    <cellStyle name="Izhod 2 5 6" xfId="14774" xr:uid="{00000000-0005-0000-0000-0000A81B0000}"/>
    <cellStyle name="Izhod 2 6" xfId="19704" xr:uid="{00000000-0005-0000-0000-0000A91B0000}"/>
    <cellStyle name="Izhod 2 7" xfId="2662" xr:uid="{00000000-0005-0000-0000-0000AA1B0000}"/>
    <cellStyle name="Izhod 2 8" xfId="20663" xr:uid="{00000000-0005-0000-0000-0000AB1B0000}"/>
    <cellStyle name="Izhod 3" xfId="2668" xr:uid="{00000000-0005-0000-0000-0000AC1B0000}"/>
    <cellStyle name="Izhod 3 2" xfId="2669" xr:uid="{00000000-0005-0000-0000-0000AD1B0000}"/>
    <cellStyle name="Izhod 3 2 2" xfId="5362" xr:uid="{00000000-0005-0000-0000-0000AE1B0000}"/>
    <cellStyle name="Izhod 3 2 2 2" xfId="8588" xr:uid="{00000000-0005-0000-0000-0000AF1B0000}"/>
    <cellStyle name="Izhod 3 2 2 2 2" xfId="14127" xr:uid="{00000000-0005-0000-0000-0000B01B0000}"/>
    <cellStyle name="Izhod 3 2 2 2 3" xfId="15205" xr:uid="{00000000-0005-0000-0000-0000B11B0000}"/>
    <cellStyle name="Izhod 3 2 2 2 4" xfId="15485" xr:uid="{00000000-0005-0000-0000-0000B21B0000}"/>
    <cellStyle name="Izhod 3 2 2 2 5" xfId="19464" xr:uid="{00000000-0005-0000-0000-0000B31B0000}"/>
    <cellStyle name="Izhod 3 2 2 3" xfId="7702" xr:uid="{00000000-0005-0000-0000-0000B41B0000}"/>
    <cellStyle name="Izhod 3 2 2 3 2" xfId="13241" xr:uid="{00000000-0005-0000-0000-0000B51B0000}"/>
    <cellStyle name="Izhod 3 2 2 3 3" xfId="9598" xr:uid="{00000000-0005-0000-0000-0000B61B0000}"/>
    <cellStyle name="Izhod 3 2 2 3 4" xfId="14558" xr:uid="{00000000-0005-0000-0000-0000B71B0000}"/>
    <cellStyle name="Izhod 3 2 2 3 5" xfId="18578" xr:uid="{00000000-0005-0000-0000-0000B81B0000}"/>
    <cellStyle name="Izhod 3 2 2 4" xfId="15078" xr:uid="{00000000-0005-0000-0000-0000B91B0000}"/>
    <cellStyle name="Izhod 3 2 2 5" xfId="14665" xr:uid="{00000000-0005-0000-0000-0000BA1B0000}"/>
    <cellStyle name="Izhod 3 2 2 6" xfId="14681" xr:uid="{00000000-0005-0000-0000-0000BB1B0000}"/>
    <cellStyle name="Izhod 3 3" xfId="2670" xr:uid="{00000000-0005-0000-0000-0000BC1B0000}"/>
    <cellStyle name="Izhod 3 3 2" xfId="5363" xr:uid="{00000000-0005-0000-0000-0000BD1B0000}"/>
    <cellStyle name="Izhod 3 3 2 2" xfId="8589" xr:uid="{00000000-0005-0000-0000-0000BE1B0000}"/>
    <cellStyle name="Izhod 3 3 2 2 2" xfId="14128" xr:uid="{00000000-0005-0000-0000-0000BF1B0000}"/>
    <cellStyle name="Izhod 3 3 2 2 3" xfId="15206" xr:uid="{00000000-0005-0000-0000-0000C01B0000}"/>
    <cellStyle name="Izhod 3 3 2 2 4" xfId="15486" xr:uid="{00000000-0005-0000-0000-0000C11B0000}"/>
    <cellStyle name="Izhod 3 3 2 2 5" xfId="19465" xr:uid="{00000000-0005-0000-0000-0000C21B0000}"/>
    <cellStyle name="Izhod 3 3 2 3" xfId="7703" xr:uid="{00000000-0005-0000-0000-0000C31B0000}"/>
    <cellStyle name="Izhod 3 3 2 3 2" xfId="13242" xr:uid="{00000000-0005-0000-0000-0000C41B0000}"/>
    <cellStyle name="Izhod 3 3 2 3 3" xfId="14791" xr:uid="{00000000-0005-0000-0000-0000C51B0000}"/>
    <cellStyle name="Izhod 3 3 2 3 4" xfId="14444" xr:uid="{00000000-0005-0000-0000-0000C61B0000}"/>
    <cellStyle name="Izhod 3 3 2 3 5" xfId="18579" xr:uid="{00000000-0005-0000-0000-0000C71B0000}"/>
    <cellStyle name="Izhod 3 3 2 4" xfId="14721" xr:uid="{00000000-0005-0000-0000-0000C81B0000}"/>
    <cellStyle name="Izhod 3 3 2 5" xfId="14675" xr:uid="{00000000-0005-0000-0000-0000C91B0000}"/>
    <cellStyle name="Izhod 3 3 2 6" xfId="9400" xr:uid="{00000000-0005-0000-0000-0000CA1B0000}"/>
    <cellStyle name="Izhod 3 4" xfId="5361" xr:uid="{00000000-0005-0000-0000-0000CB1B0000}"/>
    <cellStyle name="Izhod 3 4 2" xfId="8587" xr:uid="{00000000-0005-0000-0000-0000CC1B0000}"/>
    <cellStyle name="Izhod 3 4 2 2" xfId="14126" xr:uid="{00000000-0005-0000-0000-0000CD1B0000}"/>
    <cellStyle name="Izhod 3 4 2 3" xfId="15204" xr:uid="{00000000-0005-0000-0000-0000CE1B0000}"/>
    <cellStyle name="Izhod 3 4 2 4" xfId="15484" xr:uid="{00000000-0005-0000-0000-0000CF1B0000}"/>
    <cellStyle name="Izhod 3 4 2 5" xfId="19463" xr:uid="{00000000-0005-0000-0000-0000D01B0000}"/>
    <cellStyle name="Izhod 3 4 3" xfId="7701" xr:uid="{00000000-0005-0000-0000-0000D11B0000}"/>
    <cellStyle name="Izhod 3 4 3 2" xfId="13240" xr:uid="{00000000-0005-0000-0000-0000D21B0000}"/>
    <cellStyle name="Izhod 3 4 3 3" xfId="9383" xr:uid="{00000000-0005-0000-0000-0000D31B0000}"/>
    <cellStyle name="Izhod 3 4 3 4" xfId="8947" xr:uid="{00000000-0005-0000-0000-0000D41B0000}"/>
    <cellStyle name="Izhod 3 4 3 5" xfId="18577" xr:uid="{00000000-0005-0000-0000-0000D51B0000}"/>
    <cellStyle name="Izhod 3 4 4" xfId="14952" xr:uid="{00000000-0005-0000-0000-0000D61B0000}"/>
    <cellStyle name="Izhod 3 4 5" xfId="9661" xr:uid="{00000000-0005-0000-0000-0000D71B0000}"/>
    <cellStyle name="Izhod 3 4 6" xfId="9612" xr:uid="{00000000-0005-0000-0000-0000D81B0000}"/>
    <cellStyle name="Izhod 3 5" xfId="19706" xr:uid="{00000000-0005-0000-0000-0000D91B0000}"/>
    <cellStyle name="Izhod 4" xfId="2671" xr:uid="{00000000-0005-0000-0000-0000DA1B0000}"/>
    <cellStyle name="Izhod 4 2" xfId="2672" xr:uid="{00000000-0005-0000-0000-0000DB1B0000}"/>
    <cellStyle name="Izhod 4 2 2" xfId="5365" xr:uid="{00000000-0005-0000-0000-0000DC1B0000}"/>
    <cellStyle name="Izhod 4 2 2 2" xfId="8591" xr:uid="{00000000-0005-0000-0000-0000DD1B0000}"/>
    <cellStyle name="Izhod 4 2 2 2 2" xfId="14130" xr:uid="{00000000-0005-0000-0000-0000DE1B0000}"/>
    <cellStyle name="Izhod 4 2 2 2 3" xfId="15208" xr:uid="{00000000-0005-0000-0000-0000DF1B0000}"/>
    <cellStyle name="Izhod 4 2 2 2 4" xfId="15488" xr:uid="{00000000-0005-0000-0000-0000E01B0000}"/>
    <cellStyle name="Izhod 4 2 2 2 5" xfId="19467" xr:uid="{00000000-0005-0000-0000-0000E11B0000}"/>
    <cellStyle name="Izhod 4 2 2 3" xfId="7705" xr:uid="{00000000-0005-0000-0000-0000E21B0000}"/>
    <cellStyle name="Izhod 4 2 2 3 2" xfId="13244" xr:uid="{00000000-0005-0000-0000-0000E31B0000}"/>
    <cellStyle name="Izhod 4 2 2 3 3" xfId="9807" xr:uid="{00000000-0005-0000-0000-0000E41B0000}"/>
    <cellStyle name="Izhod 4 2 2 3 4" xfId="14864" xr:uid="{00000000-0005-0000-0000-0000E51B0000}"/>
    <cellStyle name="Izhod 4 2 2 3 5" xfId="18581" xr:uid="{00000000-0005-0000-0000-0000E61B0000}"/>
    <cellStyle name="Izhod 4 2 2 4" xfId="14809" xr:uid="{00000000-0005-0000-0000-0000E71B0000}"/>
    <cellStyle name="Izhod 4 2 2 5" xfId="9590" xr:uid="{00000000-0005-0000-0000-0000E81B0000}"/>
    <cellStyle name="Izhod 4 2 2 6" xfId="15003" xr:uid="{00000000-0005-0000-0000-0000E91B0000}"/>
    <cellStyle name="Izhod 4 3" xfId="2673" xr:uid="{00000000-0005-0000-0000-0000EA1B0000}"/>
    <cellStyle name="Izhod 4 3 2" xfId="5366" xr:uid="{00000000-0005-0000-0000-0000EB1B0000}"/>
    <cellStyle name="Izhod 4 3 2 2" xfId="8592" xr:uid="{00000000-0005-0000-0000-0000EC1B0000}"/>
    <cellStyle name="Izhod 4 3 2 2 2" xfId="14131" xr:uid="{00000000-0005-0000-0000-0000ED1B0000}"/>
    <cellStyle name="Izhod 4 3 2 2 3" xfId="15209" xr:uid="{00000000-0005-0000-0000-0000EE1B0000}"/>
    <cellStyle name="Izhod 4 3 2 2 4" xfId="15489" xr:uid="{00000000-0005-0000-0000-0000EF1B0000}"/>
    <cellStyle name="Izhod 4 3 2 2 5" xfId="19468" xr:uid="{00000000-0005-0000-0000-0000F01B0000}"/>
    <cellStyle name="Izhod 4 3 2 3" xfId="7706" xr:uid="{00000000-0005-0000-0000-0000F11B0000}"/>
    <cellStyle name="Izhod 4 3 2 3 2" xfId="13245" xr:uid="{00000000-0005-0000-0000-0000F21B0000}"/>
    <cellStyle name="Izhod 4 3 2 3 3" xfId="14866" xr:uid="{00000000-0005-0000-0000-0000F31B0000}"/>
    <cellStyle name="Izhod 4 3 2 3 4" xfId="14904" xr:uid="{00000000-0005-0000-0000-0000F41B0000}"/>
    <cellStyle name="Izhod 4 3 2 3 5" xfId="18582" xr:uid="{00000000-0005-0000-0000-0000F51B0000}"/>
    <cellStyle name="Izhod 4 3 2 4" xfId="14926" xr:uid="{00000000-0005-0000-0000-0000F61B0000}"/>
    <cellStyle name="Izhod 4 3 2 5" xfId="11107" xr:uid="{00000000-0005-0000-0000-0000F71B0000}"/>
    <cellStyle name="Izhod 4 3 2 6" xfId="14528" xr:uid="{00000000-0005-0000-0000-0000F81B0000}"/>
    <cellStyle name="Izhod 4 4" xfId="5364" xr:uid="{00000000-0005-0000-0000-0000F91B0000}"/>
    <cellStyle name="Izhod 4 4 2" xfId="8590" xr:uid="{00000000-0005-0000-0000-0000FA1B0000}"/>
    <cellStyle name="Izhod 4 4 2 2" xfId="14129" xr:uid="{00000000-0005-0000-0000-0000FB1B0000}"/>
    <cellStyle name="Izhod 4 4 2 3" xfId="15207" xr:uid="{00000000-0005-0000-0000-0000FC1B0000}"/>
    <cellStyle name="Izhod 4 4 2 4" xfId="15487" xr:uid="{00000000-0005-0000-0000-0000FD1B0000}"/>
    <cellStyle name="Izhod 4 4 2 5" xfId="19466" xr:uid="{00000000-0005-0000-0000-0000FE1B0000}"/>
    <cellStyle name="Izhod 4 4 3" xfId="7704" xr:uid="{00000000-0005-0000-0000-0000FF1B0000}"/>
    <cellStyle name="Izhod 4 4 3 2" xfId="13243" xr:uid="{00000000-0005-0000-0000-0000001C0000}"/>
    <cellStyle name="Izhod 4 4 3 3" xfId="14985" xr:uid="{00000000-0005-0000-0000-0000011C0000}"/>
    <cellStyle name="Izhod 4 4 3 4" xfId="14653" xr:uid="{00000000-0005-0000-0000-0000021C0000}"/>
    <cellStyle name="Izhod 4 4 3 5" xfId="18580" xr:uid="{00000000-0005-0000-0000-0000031C0000}"/>
    <cellStyle name="Izhod 4 4 4" xfId="14523" xr:uid="{00000000-0005-0000-0000-0000041C0000}"/>
    <cellStyle name="Izhod 4 4 5" xfId="9165" xr:uid="{00000000-0005-0000-0000-0000051C0000}"/>
    <cellStyle name="Izhod 4 4 6" xfId="14426" xr:uid="{00000000-0005-0000-0000-0000061C0000}"/>
    <cellStyle name="Izhod 5" xfId="2674" xr:uid="{00000000-0005-0000-0000-0000071C0000}"/>
    <cellStyle name="Izhod 5 2" xfId="5367" xr:uid="{00000000-0005-0000-0000-0000081C0000}"/>
    <cellStyle name="Izhod 5 2 2" xfId="8593" xr:uid="{00000000-0005-0000-0000-0000091C0000}"/>
    <cellStyle name="Izhod 5 2 2 2" xfId="14132" xr:uid="{00000000-0005-0000-0000-00000A1C0000}"/>
    <cellStyle name="Izhod 5 2 2 3" xfId="15210" xr:uid="{00000000-0005-0000-0000-00000B1C0000}"/>
    <cellStyle name="Izhod 5 2 2 4" xfId="15490" xr:uid="{00000000-0005-0000-0000-00000C1C0000}"/>
    <cellStyle name="Izhod 5 2 2 5" xfId="19469" xr:uid="{00000000-0005-0000-0000-00000D1C0000}"/>
    <cellStyle name="Izhod 5 2 3" xfId="7707" xr:uid="{00000000-0005-0000-0000-00000E1C0000}"/>
    <cellStyle name="Izhod 5 2 3 2" xfId="13246" xr:uid="{00000000-0005-0000-0000-00000F1C0000}"/>
    <cellStyle name="Izhod 5 2 3 3" xfId="9027" xr:uid="{00000000-0005-0000-0000-0000101C0000}"/>
    <cellStyle name="Izhod 5 2 3 4" xfId="14469" xr:uid="{00000000-0005-0000-0000-0000111C0000}"/>
    <cellStyle name="Izhod 5 2 3 5" xfId="18583" xr:uid="{00000000-0005-0000-0000-0000121C0000}"/>
    <cellStyle name="Izhod 5 2 4" xfId="15050" xr:uid="{00000000-0005-0000-0000-0000131C0000}"/>
    <cellStyle name="Izhod 5 2 5" xfId="14611" xr:uid="{00000000-0005-0000-0000-0000141C0000}"/>
    <cellStyle name="Izhod 5 2 6" xfId="14649" xr:uid="{00000000-0005-0000-0000-0000151C0000}"/>
    <cellStyle name="Izhod 6" xfId="5354" xr:uid="{00000000-0005-0000-0000-0000161C0000}"/>
    <cellStyle name="Izhod 6 2" xfId="8580" xr:uid="{00000000-0005-0000-0000-0000171C0000}"/>
    <cellStyle name="Izhod 6 2 2" xfId="14119" xr:uid="{00000000-0005-0000-0000-0000181C0000}"/>
    <cellStyle name="Izhod 6 2 3" xfId="15197" xr:uid="{00000000-0005-0000-0000-0000191C0000}"/>
    <cellStyle name="Izhod 6 2 4" xfId="15477" xr:uid="{00000000-0005-0000-0000-00001A1C0000}"/>
    <cellStyle name="Izhod 6 2 5" xfId="19456" xr:uid="{00000000-0005-0000-0000-00001B1C0000}"/>
    <cellStyle name="Izhod 6 3" xfId="7694" xr:uid="{00000000-0005-0000-0000-00001C1C0000}"/>
    <cellStyle name="Izhod 6 3 2" xfId="13233" xr:uid="{00000000-0005-0000-0000-00001D1C0000}"/>
    <cellStyle name="Izhod 6 3 3" xfId="10958" xr:uid="{00000000-0005-0000-0000-00001E1C0000}"/>
    <cellStyle name="Izhod 6 3 4" xfId="14886" xr:uid="{00000000-0005-0000-0000-00001F1C0000}"/>
    <cellStyle name="Izhod 6 3 5" xfId="18570" xr:uid="{00000000-0005-0000-0000-0000201C0000}"/>
    <cellStyle name="Izhod 6 4" xfId="14439" xr:uid="{00000000-0005-0000-0000-0000211C0000}"/>
    <cellStyle name="Izhod 6 5" xfId="9144" xr:uid="{00000000-0005-0000-0000-0000221C0000}"/>
    <cellStyle name="Izhod 6 6" xfId="14867" xr:uid="{00000000-0005-0000-0000-0000231C0000}"/>
    <cellStyle name="Izhod 7" xfId="2661" xr:uid="{00000000-0005-0000-0000-0000241C0000}"/>
    <cellStyle name="Izlaz" xfId="809" xr:uid="{00000000-0005-0000-0000-0000251C0000}"/>
    <cellStyle name="Izlaz 2" xfId="810" xr:uid="{00000000-0005-0000-0000-0000261C0000}"/>
    <cellStyle name="Izlaz 2 2" xfId="20665" xr:uid="{00000000-0005-0000-0000-0000271C0000}"/>
    <cellStyle name="Izlaz 3" xfId="20664" xr:uid="{00000000-0005-0000-0000-0000281C0000}"/>
    <cellStyle name="Izračun" xfId="811" xr:uid="{00000000-0005-0000-0000-0000291C0000}"/>
    <cellStyle name="Izračun 2" xfId="812" xr:uid="{00000000-0005-0000-0000-00002A1C0000}"/>
    <cellStyle name="Izračun 2 2" xfId="20667" xr:uid="{00000000-0005-0000-0000-00002B1C0000}"/>
    <cellStyle name="Izračun 3" xfId="20666" xr:uid="{00000000-0005-0000-0000-00002C1C0000}"/>
    <cellStyle name="KOLICINA" xfId="19707" xr:uid="{00000000-0005-0000-0000-00002D1C0000}"/>
    <cellStyle name="kolona A" xfId="813" xr:uid="{00000000-0005-0000-0000-00002E1C0000}"/>
    <cellStyle name="kolona A 2" xfId="2676" xr:uid="{00000000-0005-0000-0000-00002F1C0000}"/>
    <cellStyle name="kolona A 3" xfId="2677" xr:uid="{00000000-0005-0000-0000-0000301C0000}"/>
    <cellStyle name="kolona A 4" xfId="2675" xr:uid="{00000000-0005-0000-0000-0000311C0000}"/>
    <cellStyle name="kolona B" xfId="814" xr:uid="{00000000-0005-0000-0000-0000321C0000}"/>
    <cellStyle name="kolona B 2" xfId="2679" xr:uid="{00000000-0005-0000-0000-0000331C0000}"/>
    <cellStyle name="kolona B 3" xfId="2680" xr:uid="{00000000-0005-0000-0000-0000341C0000}"/>
    <cellStyle name="kolona B 4" xfId="2678" xr:uid="{00000000-0005-0000-0000-0000351C0000}"/>
    <cellStyle name="kolona C" xfId="815" xr:uid="{00000000-0005-0000-0000-0000361C0000}"/>
    <cellStyle name="kolona C 2" xfId="2682" xr:uid="{00000000-0005-0000-0000-0000371C0000}"/>
    <cellStyle name="kolona C 3" xfId="2683" xr:uid="{00000000-0005-0000-0000-0000381C0000}"/>
    <cellStyle name="kolona C 4" xfId="2681" xr:uid="{00000000-0005-0000-0000-0000391C0000}"/>
    <cellStyle name="kolona D" xfId="816" xr:uid="{00000000-0005-0000-0000-00003A1C0000}"/>
    <cellStyle name="kolona D 2" xfId="20668" xr:uid="{00000000-0005-0000-0000-00003B1C0000}"/>
    <cellStyle name="kolona E" xfId="817" xr:uid="{00000000-0005-0000-0000-00003C1C0000}"/>
    <cellStyle name="kolona E 2" xfId="2685" xr:uid="{00000000-0005-0000-0000-00003D1C0000}"/>
    <cellStyle name="kolona E 3" xfId="2686" xr:uid="{00000000-0005-0000-0000-00003E1C0000}"/>
    <cellStyle name="kolona E 4" xfId="2684" xr:uid="{00000000-0005-0000-0000-00003F1C0000}"/>
    <cellStyle name="kolona F" xfId="818" xr:uid="{00000000-0005-0000-0000-0000401C0000}"/>
    <cellStyle name="kolona F 2" xfId="2688" xr:uid="{00000000-0005-0000-0000-0000411C0000}"/>
    <cellStyle name="kolona F 3" xfId="2689" xr:uid="{00000000-0005-0000-0000-0000421C0000}"/>
    <cellStyle name="kolona F 4" xfId="2687" xr:uid="{00000000-0005-0000-0000-0000431C0000}"/>
    <cellStyle name="kolona G" xfId="819" xr:uid="{00000000-0005-0000-0000-0000441C0000}"/>
    <cellStyle name="kolona G 2" xfId="2691" xr:uid="{00000000-0005-0000-0000-0000451C0000}"/>
    <cellStyle name="kolona G 3" xfId="2692" xr:uid="{00000000-0005-0000-0000-0000461C0000}"/>
    <cellStyle name="kolona G 4" xfId="2690" xr:uid="{00000000-0005-0000-0000-0000471C0000}"/>
    <cellStyle name="kolona H" xfId="820" xr:uid="{00000000-0005-0000-0000-0000481C0000}"/>
    <cellStyle name="kolona H 2" xfId="2694" xr:uid="{00000000-0005-0000-0000-0000491C0000}"/>
    <cellStyle name="kolona H 3" xfId="2695" xr:uid="{00000000-0005-0000-0000-00004A1C0000}"/>
    <cellStyle name="kolona H 4" xfId="2693" xr:uid="{00000000-0005-0000-0000-00004B1C0000}"/>
    <cellStyle name="kolona1" xfId="821" xr:uid="{00000000-0005-0000-0000-00004C1C0000}"/>
    <cellStyle name="kolona1 2" xfId="20669" xr:uid="{00000000-0005-0000-0000-00004D1C0000}"/>
    <cellStyle name="kolona2" xfId="822" xr:uid="{00000000-0005-0000-0000-00004E1C0000}"/>
    <cellStyle name="kolona2 2" xfId="20670" xr:uid="{00000000-0005-0000-0000-00004F1C0000}"/>
    <cellStyle name="kolona3" xfId="823" xr:uid="{00000000-0005-0000-0000-0000501C0000}"/>
    <cellStyle name="kolona3 2" xfId="20671" xr:uid="{00000000-0005-0000-0000-0000511C0000}"/>
    <cellStyle name="komadi" xfId="824" xr:uid="{00000000-0005-0000-0000-0000521C0000}"/>
    <cellStyle name="komadi 2" xfId="20672" xr:uid="{00000000-0005-0000-0000-0000531C0000}"/>
    <cellStyle name="Komma0" xfId="2696" xr:uid="{00000000-0005-0000-0000-0000541C0000}"/>
    <cellStyle name="Komma0 2" xfId="2697" xr:uid="{00000000-0005-0000-0000-0000551C0000}"/>
    <cellStyle name="Komma0 2 2" xfId="2698" xr:uid="{00000000-0005-0000-0000-0000561C0000}"/>
    <cellStyle name="Komma0 2 2 2" xfId="2699" xr:uid="{00000000-0005-0000-0000-0000571C0000}"/>
    <cellStyle name="Komma0 2 2 3" xfId="2700" xr:uid="{00000000-0005-0000-0000-0000581C0000}"/>
    <cellStyle name="Komma0 2 3" xfId="2701" xr:uid="{00000000-0005-0000-0000-0000591C0000}"/>
    <cellStyle name="Komma0 2 4" xfId="2702" xr:uid="{00000000-0005-0000-0000-00005A1C0000}"/>
    <cellStyle name="Komma0 3" xfId="2703" xr:uid="{00000000-0005-0000-0000-00005B1C0000}"/>
    <cellStyle name="Komma0 3 2" xfId="2704" xr:uid="{00000000-0005-0000-0000-00005C1C0000}"/>
    <cellStyle name="Komma0 3 2 2" xfId="2705" xr:uid="{00000000-0005-0000-0000-00005D1C0000}"/>
    <cellStyle name="Komma0 3 2 3" xfId="2706" xr:uid="{00000000-0005-0000-0000-00005E1C0000}"/>
    <cellStyle name="Komma0 3 3" xfId="2707" xr:uid="{00000000-0005-0000-0000-00005F1C0000}"/>
    <cellStyle name="Komma0 3 4" xfId="2708" xr:uid="{00000000-0005-0000-0000-0000601C0000}"/>
    <cellStyle name="Komma0 4" xfId="2709" xr:uid="{00000000-0005-0000-0000-0000611C0000}"/>
    <cellStyle name="Komma0 4 2" xfId="2710" xr:uid="{00000000-0005-0000-0000-0000621C0000}"/>
    <cellStyle name="Komma0 4 2 2" xfId="2711" xr:uid="{00000000-0005-0000-0000-0000631C0000}"/>
    <cellStyle name="Komma0 4 2 2 2" xfId="2712" xr:uid="{00000000-0005-0000-0000-0000641C0000}"/>
    <cellStyle name="Komma0 4 2 2 3" xfId="2713" xr:uid="{00000000-0005-0000-0000-0000651C0000}"/>
    <cellStyle name="Komma0 4 2 3" xfId="2714" xr:uid="{00000000-0005-0000-0000-0000661C0000}"/>
    <cellStyle name="Komma0 4 2 4" xfId="2715" xr:uid="{00000000-0005-0000-0000-0000671C0000}"/>
    <cellStyle name="Komma0 4 3" xfId="2716" xr:uid="{00000000-0005-0000-0000-0000681C0000}"/>
    <cellStyle name="Komma0 4 4" xfId="2717" xr:uid="{00000000-0005-0000-0000-0000691C0000}"/>
    <cellStyle name="Komma0 5" xfId="2718" xr:uid="{00000000-0005-0000-0000-00006A1C0000}"/>
    <cellStyle name="Komma0 6" xfId="2719" xr:uid="{00000000-0005-0000-0000-00006B1C0000}"/>
    <cellStyle name="Komma0_List1" xfId="2720" xr:uid="{00000000-0005-0000-0000-00006C1C0000}"/>
    <cellStyle name="ĹëČ­ [0]_laroux" xfId="19708" xr:uid="{00000000-0005-0000-0000-00006D1C0000}"/>
    <cellStyle name="ĹëČ­_laroux" xfId="19709" xr:uid="{00000000-0005-0000-0000-00006E1C0000}"/>
    <cellStyle name="Linked Cell" xfId="2721" xr:uid="{00000000-0005-0000-0000-00006F1C0000}"/>
    <cellStyle name="Linked Cell 2" xfId="825" xr:uid="{00000000-0005-0000-0000-0000701C0000}"/>
    <cellStyle name="Linked Cell 2 2" xfId="826" xr:uid="{00000000-0005-0000-0000-0000711C0000}"/>
    <cellStyle name="Linked Cell 2 2 2" xfId="2723" xr:uid="{00000000-0005-0000-0000-0000721C0000}"/>
    <cellStyle name="Linked Cell 2 2 3" xfId="20674" xr:uid="{00000000-0005-0000-0000-0000731C0000}"/>
    <cellStyle name="Linked Cell 2 3" xfId="2724" xr:uid="{00000000-0005-0000-0000-0000741C0000}"/>
    <cellStyle name="Linked Cell 2 3 2" xfId="2725" xr:uid="{00000000-0005-0000-0000-0000751C0000}"/>
    <cellStyle name="Linked Cell 2 3 3" xfId="2726" xr:uid="{00000000-0005-0000-0000-0000761C0000}"/>
    <cellStyle name="Linked Cell 2 4" xfId="2727" xr:uid="{00000000-0005-0000-0000-0000771C0000}"/>
    <cellStyle name="Linked Cell 2 4 2" xfId="2728" xr:uid="{00000000-0005-0000-0000-0000781C0000}"/>
    <cellStyle name="Linked Cell 2 4 3" xfId="2729" xr:uid="{00000000-0005-0000-0000-0000791C0000}"/>
    <cellStyle name="Linked Cell 2 5" xfId="2730" xr:uid="{00000000-0005-0000-0000-00007A1C0000}"/>
    <cellStyle name="Linked Cell 2 6" xfId="2731" xr:uid="{00000000-0005-0000-0000-00007B1C0000}"/>
    <cellStyle name="Linked Cell 2 7" xfId="2722" xr:uid="{00000000-0005-0000-0000-00007C1C0000}"/>
    <cellStyle name="Linked Cell 3" xfId="827" xr:uid="{00000000-0005-0000-0000-00007D1C0000}"/>
    <cellStyle name="Linked Cell 3 2" xfId="2733" xr:uid="{00000000-0005-0000-0000-00007E1C0000}"/>
    <cellStyle name="Linked Cell 3 3" xfId="2734" xr:uid="{00000000-0005-0000-0000-00007F1C0000}"/>
    <cellStyle name="Linked Cell 3 4" xfId="2732" xr:uid="{00000000-0005-0000-0000-0000801C0000}"/>
    <cellStyle name="Linked Cell 3 5" xfId="20675" xr:uid="{00000000-0005-0000-0000-0000811C0000}"/>
    <cellStyle name="Linked Cell 4" xfId="828" xr:uid="{00000000-0005-0000-0000-0000821C0000}"/>
    <cellStyle name="Linked Cell 4 2" xfId="2736" xr:uid="{00000000-0005-0000-0000-0000831C0000}"/>
    <cellStyle name="Linked Cell 4 3" xfId="2737" xr:uid="{00000000-0005-0000-0000-0000841C0000}"/>
    <cellStyle name="Linked Cell 4 4" xfId="2735" xr:uid="{00000000-0005-0000-0000-0000851C0000}"/>
    <cellStyle name="Linked Cell 4 5" xfId="20676" xr:uid="{00000000-0005-0000-0000-0000861C0000}"/>
    <cellStyle name="Linked Cell 5" xfId="829" xr:uid="{00000000-0005-0000-0000-0000871C0000}"/>
    <cellStyle name="Linked Cell 5 2" xfId="2739" xr:uid="{00000000-0005-0000-0000-0000881C0000}"/>
    <cellStyle name="Linked Cell 5 3" xfId="2740" xr:uid="{00000000-0005-0000-0000-0000891C0000}"/>
    <cellStyle name="Linked Cell 5 4" xfId="2738" xr:uid="{00000000-0005-0000-0000-00008A1C0000}"/>
    <cellStyle name="Linked Cell 5 5" xfId="20677" xr:uid="{00000000-0005-0000-0000-00008B1C0000}"/>
    <cellStyle name="Linked Cell 6" xfId="830" xr:uid="{00000000-0005-0000-0000-00008C1C0000}"/>
    <cellStyle name="Linked Cell 6 2" xfId="2741" xr:uid="{00000000-0005-0000-0000-00008D1C0000}"/>
    <cellStyle name="Linked Cell 7" xfId="831" xr:uid="{00000000-0005-0000-0000-00008E1C0000}"/>
    <cellStyle name="Linked Cell 7 2" xfId="2742" xr:uid="{00000000-0005-0000-0000-00008F1C0000}"/>
    <cellStyle name="Linked Cell 8" xfId="20673" xr:uid="{00000000-0005-0000-0000-0000901C0000}"/>
    <cellStyle name="Loše" xfId="832" xr:uid="{00000000-0005-0000-0000-0000911C0000}"/>
    <cellStyle name="Loše 2" xfId="833" xr:uid="{00000000-0005-0000-0000-0000921C0000}"/>
    <cellStyle name="Loše 2 2" xfId="20679" xr:uid="{00000000-0005-0000-0000-0000931C0000}"/>
    <cellStyle name="Loše 3" xfId="20678" xr:uid="{00000000-0005-0000-0000-0000941C0000}"/>
    <cellStyle name="ME" xfId="19710" xr:uid="{00000000-0005-0000-0000-0000951C0000}"/>
    <cellStyle name="merge" xfId="834" xr:uid="{00000000-0005-0000-0000-0000961C0000}"/>
    <cellStyle name="merge 2" xfId="20680" xr:uid="{00000000-0005-0000-0000-0000971C0000}"/>
    <cellStyle name="nabrajanje" xfId="835" xr:uid="{00000000-0005-0000-0000-0000981C0000}"/>
    <cellStyle name="nabrajanje 2" xfId="20681" xr:uid="{00000000-0005-0000-0000-0000991C0000}"/>
    <cellStyle name="Naslov 1 1" xfId="836" xr:uid="{00000000-0005-0000-0000-00009A1C0000}"/>
    <cellStyle name="Naslov 1 1 2" xfId="2746" xr:uid="{00000000-0005-0000-0000-00009B1C0000}"/>
    <cellStyle name="Naslov 1 1 3" xfId="2747" xr:uid="{00000000-0005-0000-0000-00009C1C0000}"/>
    <cellStyle name="Naslov 1 1 4" xfId="2745" xr:uid="{00000000-0005-0000-0000-00009D1C0000}"/>
    <cellStyle name="Naslov 1 2" xfId="837" xr:uid="{00000000-0005-0000-0000-00009E1C0000}"/>
    <cellStyle name="Naslov 1 2 2" xfId="838" xr:uid="{00000000-0005-0000-0000-00009F1C0000}"/>
    <cellStyle name="Naslov 1 2 2 2" xfId="2750" xr:uid="{00000000-0005-0000-0000-0000A01C0000}"/>
    <cellStyle name="Naslov 1 2 2 3" xfId="2751" xr:uid="{00000000-0005-0000-0000-0000A11C0000}"/>
    <cellStyle name="Naslov 1 2 2 4" xfId="2749" xr:uid="{00000000-0005-0000-0000-0000A21C0000}"/>
    <cellStyle name="Naslov 1 2 2 5" xfId="20682" xr:uid="{00000000-0005-0000-0000-0000A31C0000}"/>
    <cellStyle name="Naslov 1 2 3" xfId="2752" xr:uid="{00000000-0005-0000-0000-0000A41C0000}"/>
    <cellStyle name="Naslov 1 2 4" xfId="2753" xr:uid="{00000000-0005-0000-0000-0000A51C0000}"/>
    <cellStyle name="Naslov 1 2 5" xfId="2748" xr:uid="{00000000-0005-0000-0000-0000A61C0000}"/>
    <cellStyle name="Naslov 1 3" xfId="2754" xr:uid="{00000000-0005-0000-0000-0000A71C0000}"/>
    <cellStyle name="Naslov 1 3 2" xfId="2755" xr:uid="{00000000-0005-0000-0000-0000A81C0000}"/>
    <cellStyle name="Naslov 1 3 3" xfId="2756" xr:uid="{00000000-0005-0000-0000-0000A91C0000}"/>
    <cellStyle name="Naslov 1 3 4" xfId="19711" xr:uid="{00000000-0005-0000-0000-0000AA1C0000}"/>
    <cellStyle name="Naslov 1 4" xfId="2757" xr:uid="{00000000-0005-0000-0000-0000AB1C0000}"/>
    <cellStyle name="Naslov 1 4 2" xfId="2758" xr:uid="{00000000-0005-0000-0000-0000AC1C0000}"/>
    <cellStyle name="Naslov 1 4 3" xfId="2759" xr:uid="{00000000-0005-0000-0000-0000AD1C0000}"/>
    <cellStyle name="Naslov 1 5" xfId="2760" xr:uid="{00000000-0005-0000-0000-0000AE1C0000}"/>
    <cellStyle name="Naslov 1 6" xfId="2761" xr:uid="{00000000-0005-0000-0000-0000AF1C0000}"/>
    <cellStyle name="Naslov 1 7" xfId="2744" xr:uid="{00000000-0005-0000-0000-0000B01C0000}"/>
    <cellStyle name="Naslov 1A" xfId="19712" xr:uid="{00000000-0005-0000-0000-0000B11C0000}"/>
    <cellStyle name="Naslov 2 2" xfId="839" xr:uid="{00000000-0005-0000-0000-0000B21C0000}"/>
    <cellStyle name="Naslov 2 2 2" xfId="840" xr:uid="{00000000-0005-0000-0000-0000B31C0000}"/>
    <cellStyle name="Naslov 2 2 2 2" xfId="2765" xr:uid="{00000000-0005-0000-0000-0000B41C0000}"/>
    <cellStyle name="Naslov 2 2 2 3" xfId="2766" xr:uid="{00000000-0005-0000-0000-0000B51C0000}"/>
    <cellStyle name="Naslov 2 2 2 4" xfId="2764" xr:uid="{00000000-0005-0000-0000-0000B61C0000}"/>
    <cellStyle name="Naslov 2 2 2 5" xfId="20683" xr:uid="{00000000-0005-0000-0000-0000B71C0000}"/>
    <cellStyle name="Naslov 2 2 3" xfId="2767" xr:uid="{00000000-0005-0000-0000-0000B81C0000}"/>
    <cellStyle name="Naslov 2 2 4" xfId="2768" xr:uid="{00000000-0005-0000-0000-0000B91C0000}"/>
    <cellStyle name="Naslov 2 2 5" xfId="2763" xr:uid="{00000000-0005-0000-0000-0000BA1C0000}"/>
    <cellStyle name="Naslov 2 3" xfId="2769" xr:uid="{00000000-0005-0000-0000-0000BB1C0000}"/>
    <cellStyle name="Naslov 2 3 2" xfId="2770" xr:uid="{00000000-0005-0000-0000-0000BC1C0000}"/>
    <cellStyle name="Naslov 2 3 3" xfId="2771" xr:uid="{00000000-0005-0000-0000-0000BD1C0000}"/>
    <cellStyle name="Naslov 2 3 4" xfId="19713" xr:uid="{00000000-0005-0000-0000-0000BE1C0000}"/>
    <cellStyle name="Naslov 2 4" xfId="2772" xr:uid="{00000000-0005-0000-0000-0000BF1C0000}"/>
    <cellStyle name="Naslov 2 4 2" xfId="2773" xr:uid="{00000000-0005-0000-0000-0000C01C0000}"/>
    <cellStyle name="Naslov 2 4 3" xfId="2774" xr:uid="{00000000-0005-0000-0000-0000C11C0000}"/>
    <cellStyle name="Naslov 2 5" xfId="2775" xr:uid="{00000000-0005-0000-0000-0000C21C0000}"/>
    <cellStyle name="Naslov 2 6" xfId="2776" xr:uid="{00000000-0005-0000-0000-0000C31C0000}"/>
    <cellStyle name="Naslov 2 7" xfId="2762" xr:uid="{00000000-0005-0000-0000-0000C41C0000}"/>
    <cellStyle name="Naslov 3 2" xfId="841" xr:uid="{00000000-0005-0000-0000-0000C51C0000}"/>
    <cellStyle name="Naslov 3 2 2" xfId="842" xr:uid="{00000000-0005-0000-0000-0000C61C0000}"/>
    <cellStyle name="Naslov 3 2 2 2" xfId="2780" xr:uid="{00000000-0005-0000-0000-0000C71C0000}"/>
    <cellStyle name="Naslov 3 2 2 3" xfId="2781" xr:uid="{00000000-0005-0000-0000-0000C81C0000}"/>
    <cellStyle name="Naslov 3 2 2 4" xfId="2779" xr:uid="{00000000-0005-0000-0000-0000C91C0000}"/>
    <cellStyle name="Naslov 3 2 2 5" xfId="20684" xr:uid="{00000000-0005-0000-0000-0000CA1C0000}"/>
    <cellStyle name="Naslov 3 2 3" xfId="2782" xr:uid="{00000000-0005-0000-0000-0000CB1C0000}"/>
    <cellStyle name="Naslov 3 2 4" xfId="2783" xr:uid="{00000000-0005-0000-0000-0000CC1C0000}"/>
    <cellStyle name="Naslov 3 2 5" xfId="2778" xr:uid="{00000000-0005-0000-0000-0000CD1C0000}"/>
    <cellStyle name="Naslov 3 3" xfId="2784" xr:uid="{00000000-0005-0000-0000-0000CE1C0000}"/>
    <cellStyle name="Naslov 3 3 2" xfId="2785" xr:uid="{00000000-0005-0000-0000-0000CF1C0000}"/>
    <cellStyle name="Naslov 3 3 3" xfId="2786" xr:uid="{00000000-0005-0000-0000-0000D01C0000}"/>
    <cellStyle name="Naslov 3 3 4" xfId="19714" xr:uid="{00000000-0005-0000-0000-0000D11C0000}"/>
    <cellStyle name="Naslov 3 4" xfId="2787" xr:uid="{00000000-0005-0000-0000-0000D21C0000}"/>
    <cellStyle name="Naslov 3 4 2" xfId="2788" xr:uid="{00000000-0005-0000-0000-0000D31C0000}"/>
    <cellStyle name="Naslov 3 4 3" xfId="2789" xr:uid="{00000000-0005-0000-0000-0000D41C0000}"/>
    <cellStyle name="Naslov 3 5" xfId="2790" xr:uid="{00000000-0005-0000-0000-0000D51C0000}"/>
    <cellStyle name="Naslov 3 6" xfId="2791" xr:uid="{00000000-0005-0000-0000-0000D61C0000}"/>
    <cellStyle name="Naslov 3 7" xfId="2777" xr:uid="{00000000-0005-0000-0000-0000D71C0000}"/>
    <cellStyle name="Naslov 4 2" xfId="843" xr:uid="{00000000-0005-0000-0000-0000D81C0000}"/>
    <cellStyle name="Naslov 4 2 2" xfId="844" xr:uid="{00000000-0005-0000-0000-0000D91C0000}"/>
    <cellStyle name="Naslov 4 2 2 2" xfId="2795" xr:uid="{00000000-0005-0000-0000-0000DA1C0000}"/>
    <cellStyle name="Naslov 4 2 2 3" xfId="2796" xr:uid="{00000000-0005-0000-0000-0000DB1C0000}"/>
    <cellStyle name="Naslov 4 2 2 4" xfId="2794" xr:uid="{00000000-0005-0000-0000-0000DC1C0000}"/>
    <cellStyle name="Naslov 4 2 2 5" xfId="20685" xr:uid="{00000000-0005-0000-0000-0000DD1C0000}"/>
    <cellStyle name="Naslov 4 2 3" xfId="2797" xr:uid="{00000000-0005-0000-0000-0000DE1C0000}"/>
    <cellStyle name="Naslov 4 2 4" xfId="2798" xr:uid="{00000000-0005-0000-0000-0000DF1C0000}"/>
    <cellStyle name="Naslov 4 2 5" xfId="2793" xr:uid="{00000000-0005-0000-0000-0000E01C0000}"/>
    <cellStyle name="Naslov 4 3" xfId="2799" xr:uid="{00000000-0005-0000-0000-0000E11C0000}"/>
    <cellStyle name="Naslov 4 3 2" xfId="2800" xr:uid="{00000000-0005-0000-0000-0000E21C0000}"/>
    <cellStyle name="Naslov 4 3 3" xfId="2801" xr:uid="{00000000-0005-0000-0000-0000E31C0000}"/>
    <cellStyle name="Naslov 4 3 4" xfId="19715" xr:uid="{00000000-0005-0000-0000-0000E41C0000}"/>
    <cellStyle name="Naslov 4 4" xfId="2802" xr:uid="{00000000-0005-0000-0000-0000E51C0000}"/>
    <cellStyle name="Naslov 4 4 2" xfId="2803" xr:uid="{00000000-0005-0000-0000-0000E61C0000}"/>
    <cellStyle name="Naslov 4 4 3" xfId="2804" xr:uid="{00000000-0005-0000-0000-0000E71C0000}"/>
    <cellStyle name="Naslov 4 5" xfId="2805" xr:uid="{00000000-0005-0000-0000-0000E81C0000}"/>
    <cellStyle name="Naslov 4 6" xfId="2806" xr:uid="{00000000-0005-0000-0000-0000E91C0000}"/>
    <cellStyle name="Naslov 4 7" xfId="2792" xr:uid="{00000000-0005-0000-0000-0000EA1C0000}"/>
    <cellStyle name="Naslov 5" xfId="845" xr:uid="{00000000-0005-0000-0000-0000EB1C0000}"/>
    <cellStyle name="Naslov 5 2" xfId="846" xr:uid="{00000000-0005-0000-0000-0000EC1C0000}"/>
    <cellStyle name="Naslov 5 2 2" xfId="2808" xr:uid="{00000000-0005-0000-0000-0000ED1C0000}"/>
    <cellStyle name="Naslov 5 2 3" xfId="20686" xr:uid="{00000000-0005-0000-0000-0000EE1C0000}"/>
    <cellStyle name="Naslov 5 3" xfId="2809" xr:uid="{00000000-0005-0000-0000-0000EF1C0000}"/>
    <cellStyle name="Naslov 5 4" xfId="2807" xr:uid="{00000000-0005-0000-0000-0000F01C0000}"/>
    <cellStyle name="Naslov 6" xfId="2810" xr:uid="{00000000-0005-0000-0000-0000F11C0000}"/>
    <cellStyle name="Naslov 7" xfId="19716" xr:uid="{00000000-0005-0000-0000-0000F21C0000}"/>
    <cellStyle name="Naslov 8" xfId="2743" xr:uid="{00000000-0005-0000-0000-0000F31C0000}"/>
    <cellStyle name="Navadno" xfId="0" builtinId="0"/>
    <cellStyle name="Navadno 10" xfId="847" xr:uid="{00000000-0005-0000-0000-0000F51C0000}"/>
    <cellStyle name="Navadno 10 10" xfId="6952" xr:uid="{00000000-0005-0000-0000-0000F61C0000}"/>
    <cellStyle name="Navadno 10 10 2" xfId="12491" xr:uid="{00000000-0005-0000-0000-0000F71C0000}"/>
    <cellStyle name="Navadno 10 10 3" xfId="17828" xr:uid="{00000000-0005-0000-0000-0000F81C0000}"/>
    <cellStyle name="Navadno 10 11" xfId="6248" xr:uid="{00000000-0005-0000-0000-0000F91C0000}"/>
    <cellStyle name="Navadno 10 11 2" xfId="11787" xr:uid="{00000000-0005-0000-0000-0000FA1C0000}"/>
    <cellStyle name="Navadno 10 11 3" xfId="17125" xr:uid="{00000000-0005-0000-0000-0000FB1C0000}"/>
    <cellStyle name="Navadno 10 12" xfId="9166" xr:uid="{00000000-0005-0000-0000-0000FC1C0000}"/>
    <cellStyle name="Navadno 10 13" xfId="15716" xr:uid="{00000000-0005-0000-0000-0000FD1C0000}"/>
    <cellStyle name="Navadno 10 14" xfId="19717" xr:uid="{00000000-0005-0000-0000-0000FE1C0000}"/>
    <cellStyle name="Navadno 10 15" xfId="2811" xr:uid="{00000000-0005-0000-0000-0000FF1C0000}"/>
    <cellStyle name="Navadno 10 2" xfId="848" xr:uid="{00000000-0005-0000-0000-0000001D0000}"/>
    <cellStyle name="Navadno 10 2 2" xfId="2813" xr:uid="{00000000-0005-0000-0000-0000011D0000}"/>
    <cellStyle name="Navadno 10 2 2 2" xfId="3982" xr:uid="{00000000-0005-0000-0000-0000021D0000}"/>
    <cellStyle name="Navadno 10 2 2 2 2" xfId="9789" xr:uid="{00000000-0005-0000-0000-0000031D0000}"/>
    <cellStyle name="Navadno 10 2 2 3" xfId="9168" xr:uid="{00000000-0005-0000-0000-0000041D0000}"/>
    <cellStyle name="Navadno 10 2 3" xfId="4477" xr:uid="{00000000-0005-0000-0000-0000051D0000}"/>
    <cellStyle name="Navadno 10 2 3 2" xfId="10209" xr:uid="{00000000-0005-0000-0000-0000061D0000}"/>
    <cellStyle name="Navadno 10 2 4" xfId="9167" xr:uid="{00000000-0005-0000-0000-0000071D0000}"/>
    <cellStyle name="Navadno 10 2 5" xfId="2812" xr:uid="{00000000-0005-0000-0000-0000081D0000}"/>
    <cellStyle name="Navadno 10 3" xfId="849" xr:uid="{00000000-0005-0000-0000-0000091D0000}"/>
    <cellStyle name="Navadno 10 3 10" xfId="15717" xr:uid="{00000000-0005-0000-0000-00000A1D0000}"/>
    <cellStyle name="Navadno 10 3 11" xfId="2814" xr:uid="{00000000-0005-0000-0000-00000B1D0000}"/>
    <cellStyle name="Navadno 10 3 12" xfId="20687" xr:uid="{00000000-0005-0000-0000-00000C1D0000}"/>
    <cellStyle name="Navadno 10 3 2" xfId="4249" xr:uid="{00000000-0005-0000-0000-00000D1D0000}"/>
    <cellStyle name="Navadno 10 3 2 2" xfId="5785" xr:uid="{00000000-0005-0000-0000-00000E1D0000}"/>
    <cellStyle name="Navadno 10 3 2 2 2" xfId="8125" xr:uid="{00000000-0005-0000-0000-00000F1D0000}"/>
    <cellStyle name="Navadno 10 3 2 2 2 2" xfId="13664" xr:uid="{00000000-0005-0000-0000-0000101D0000}"/>
    <cellStyle name="Navadno 10 3 2 2 2 3" xfId="19001" xr:uid="{00000000-0005-0000-0000-0000111D0000}"/>
    <cellStyle name="Navadno 10 3 2 2 3" xfId="11324" xr:uid="{00000000-0005-0000-0000-0000121D0000}"/>
    <cellStyle name="Navadno 10 3 2 2 4" xfId="16703" xr:uid="{00000000-0005-0000-0000-0000131D0000}"/>
    <cellStyle name="Navadno 10 3 2 3" xfId="7233" xr:uid="{00000000-0005-0000-0000-0000141D0000}"/>
    <cellStyle name="Navadno 10 3 2 3 2" xfId="12772" xr:uid="{00000000-0005-0000-0000-0000151D0000}"/>
    <cellStyle name="Navadno 10 3 2 3 3" xfId="18109" xr:uid="{00000000-0005-0000-0000-0000161D0000}"/>
    <cellStyle name="Navadno 10 3 2 4" xfId="6530" xr:uid="{00000000-0005-0000-0000-0000171D0000}"/>
    <cellStyle name="Navadno 10 3 2 4 2" xfId="12069" xr:uid="{00000000-0005-0000-0000-0000181D0000}"/>
    <cellStyle name="Navadno 10 3 2 4 3" xfId="17406" xr:uid="{00000000-0005-0000-0000-0000191D0000}"/>
    <cellStyle name="Navadno 10 3 2 5" xfId="9997" xr:uid="{00000000-0005-0000-0000-00001A1D0000}"/>
    <cellStyle name="Navadno 10 3 2 6" xfId="15997" xr:uid="{00000000-0005-0000-0000-00001B1D0000}"/>
    <cellStyle name="Navadno 10 3 3" xfId="4478" xr:uid="{00000000-0005-0000-0000-00001C1D0000}"/>
    <cellStyle name="Navadno 10 3 3 2" xfId="5925" xr:uid="{00000000-0005-0000-0000-00001D1D0000}"/>
    <cellStyle name="Navadno 10 3 3 2 2" xfId="8265" xr:uid="{00000000-0005-0000-0000-00001E1D0000}"/>
    <cellStyle name="Navadno 10 3 3 2 2 2" xfId="13804" xr:uid="{00000000-0005-0000-0000-00001F1D0000}"/>
    <cellStyle name="Navadno 10 3 3 2 2 3" xfId="19141" xr:uid="{00000000-0005-0000-0000-0000201D0000}"/>
    <cellStyle name="Navadno 10 3 3 2 3" xfId="11464" xr:uid="{00000000-0005-0000-0000-0000211D0000}"/>
    <cellStyle name="Navadno 10 3 3 2 4" xfId="16843" xr:uid="{00000000-0005-0000-0000-0000221D0000}"/>
    <cellStyle name="Navadno 10 3 3 3" xfId="7373" xr:uid="{00000000-0005-0000-0000-0000231D0000}"/>
    <cellStyle name="Navadno 10 3 3 3 2" xfId="12912" xr:uid="{00000000-0005-0000-0000-0000241D0000}"/>
    <cellStyle name="Navadno 10 3 3 3 3" xfId="18249" xr:uid="{00000000-0005-0000-0000-0000251D0000}"/>
    <cellStyle name="Navadno 10 3 3 4" xfId="6670" xr:uid="{00000000-0005-0000-0000-0000261D0000}"/>
    <cellStyle name="Navadno 10 3 3 4 2" xfId="12209" xr:uid="{00000000-0005-0000-0000-0000271D0000}"/>
    <cellStyle name="Navadno 10 3 3 4 3" xfId="17546" xr:uid="{00000000-0005-0000-0000-0000281D0000}"/>
    <cellStyle name="Navadno 10 3 3 5" xfId="10210" xr:uid="{00000000-0005-0000-0000-0000291D0000}"/>
    <cellStyle name="Navadno 10 3 3 6" xfId="16137" xr:uid="{00000000-0005-0000-0000-00002A1D0000}"/>
    <cellStyle name="Navadno 10 3 4" xfId="5048" xr:uid="{00000000-0005-0000-0000-00002B1D0000}"/>
    <cellStyle name="Navadno 10 3 4 2" xfId="6106" xr:uid="{00000000-0005-0000-0000-00002C1D0000}"/>
    <cellStyle name="Navadno 10 3 4 2 2" xfId="8446" xr:uid="{00000000-0005-0000-0000-00002D1D0000}"/>
    <cellStyle name="Navadno 10 3 4 2 2 2" xfId="13985" xr:uid="{00000000-0005-0000-0000-00002E1D0000}"/>
    <cellStyle name="Navadno 10 3 4 2 2 3" xfId="19322" xr:uid="{00000000-0005-0000-0000-00002F1D0000}"/>
    <cellStyle name="Navadno 10 3 4 2 3" xfId="11645" xr:uid="{00000000-0005-0000-0000-0000301D0000}"/>
    <cellStyle name="Navadno 10 3 4 2 4" xfId="16983" xr:uid="{00000000-0005-0000-0000-0000311D0000}"/>
    <cellStyle name="Navadno 10 3 4 3" xfId="7513" xr:uid="{00000000-0005-0000-0000-0000321D0000}"/>
    <cellStyle name="Navadno 10 3 4 3 2" xfId="13052" xr:uid="{00000000-0005-0000-0000-0000331D0000}"/>
    <cellStyle name="Navadno 10 3 4 3 3" xfId="18389" xr:uid="{00000000-0005-0000-0000-0000341D0000}"/>
    <cellStyle name="Navadno 10 3 4 4" xfId="6810" xr:uid="{00000000-0005-0000-0000-0000351D0000}"/>
    <cellStyle name="Navadno 10 3 4 4 2" xfId="12349" xr:uid="{00000000-0005-0000-0000-0000361D0000}"/>
    <cellStyle name="Navadno 10 3 4 4 3" xfId="17686" xr:uid="{00000000-0005-0000-0000-0000371D0000}"/>
    <cellStyle name="Navadno 10 3 4 5" xfId="10752" xr:uid="{00000000-0005-0000-0000-0000381D0000}"/>
    <cellStyle name="Navadno 10 3 4 6" xfId="16277" xr:uid="{00000000-0005-0000-0000-0000391D0000}"/>
    <cellStyle name="Navadno 10 3 5" xfId="4104" xr:uid="{00000000-0005-0000-0000-00003A1D0000}"/>
    <cellStyle name="Navadno 10 3 5 2" xfId="5645" xr:uid="{00000000-0005-0000-0000-00003B1D0000}"/>
    <cellStyle name="Navadno 10 3 5 2 2" xfId="7985" xr:uid="{00000000-0005-0000-0000-00003C1D0000}"/>
    <cellStyle name="Navadno 10 3 5 2 2 2" xfId="13524" xr:uid="{00000000-0005-0000-0000-00003D1D0000}"/>
    <cellStyle name="Navadno 10 3 5 2 2 3" xfId="18861" xr:uid="{00000000-0005-0000-0000-00003E1D0000}"/>
    <cellStyle name="Navadno 10 3 5 2 3" xfId="11184" xr:uid="{00000000-0005-0000-0000-00003F1D0000}"/>
    <cellStyle name="Navadno 10 3 5 2 4" xfId="16563" xr:uid="{00000000-0005-0000-0000-0000401D0000}"/>
    <cellStyle name="Navadno 10 3 5 3" xfId="7093" xr:uid="{00000000-0005-0000-0000-0000411D0000}"/>
    <cellStyle name="Navadno 10 3 5 3 2" xfId="12632" xr:uid="{00000000-0005-0000-0000-0000421D0000}"/>
    <cellStyle name="Navadno 10 3 5 3 3" xfId="17969" xr:uid="{00000000-0005-0000-0000-0000431D0000}"/>
    <cellStyle name="Navadno 10 3 5 4" xfId="6390" xr:uid="{00000000-0005-0000-0000-0000441D0000}"/>
    <cellStyle name="Navadno 10 3 5 4 2" xfId="11929" xr:uid="{00000000-0005-0000-0000-0000451D0000}"/>
    <cellStyle name="Navadno 10 3 5 4 3" xfId="17266" xr:uid="{00000000-0005-0000-0000-0000461D0000}"/>
    <cellStyle name="Navadno 10 3 5 5" xfId="9853" xr:uid="{00000000-0005-0000-0000-0000471D0000}"/>
    <cellStyle name="Navadno 10 3 5 6" xfId="15857" xr:uid="{00000000-0005-0000-0000-0000481D0000}"/>
    <cellStyle name="Navadno 10 3 6" xfId="5369" xr:uid="{00000000-0005-0000-0000-0000491D0000}"/>
    <cellStyle name="Navadno 10 3 6 2" xfId="7709" xr:uid="{00000000-0005-0000-0000-00004A1D0000}"/>
    <cellStyle name="Navadno 10 3 6 2 2" xfId="13248" xr:uid="{00000000-0005-0000-0000-00004B1D0000}"/>
    <cellStyle name="Navadno 10 3 6 2 3" xfId="18585" xr:uid="{00000000-0005-0000-0000-00004C1D0000}"/>
    <cellStyle name="Navadno 10 3 6 3" xfId="10962" xr:uid="{00000000-0005-0000-0000-00004D1D0000}"/>
    <cellStyle name="Navadno 10 3 6 4" xfId="16423" xr:uid="{00000000-0005-0000-0000-00004E1D0000}"/>
    <cellStyle name="Navadno 10 3 7" xfId="6953" xr:uid="{00000000-0005-0000-0000-00004F1D0000}"/>
    <cellStyle name="Navadno 10 3 7 2" xfId="12492" xr:uid="{00000000-0005-0000-0000-0000501D0000}"/>
    <cellStyle name="Navadno 10 3 7 3" xfId="17829" xr:uid="{00000000-0005-0000-0000-0000511D0000}"/>
    <cellStyle name="Navadno 10 3 8" xfId="6249" xr:uid="{00000000-0005-0000-0000-0000521D0000}"/>
    <cellStyle name="Navadno 10 3 8 2" xfId="11788" xr:uid="{00000000-0005-0000-0000-0000531D0000}"/>
    <cellStyle name="Navadno 10 3 8 3" xfId="17126" xr:uid="{00000000-0005-0000-0000-0000541D0000}"/>
    <cellStyle name="Navadno 10 3 9" xfId="9169" xr:uid="{00000000-0005-0000-0000-0000551D0000}"/>
    <cellStyle name="Navadno 10 4" xfId="850" xr:uid="{00000000-0005-0000-0000-0000561D0000}"/>
    <cellStyle name="Navadno 10 4 2" xfId="2815" xr:uid="{00000000-0005-0000-0000-0000571D0000}"/>
    <cellStyle name="Navadno 10 4 3" xfId="20688" xr:uid="{00000000-0005-0000-0000-0000581D0000}"/>
    <cellStyle name="Navadno 10 5" xfId="851" xr:uid="{00000000-0005-0000-0000-0000591D0000}"/>
    <cellStyle name="Navadno 10 5 2" xfId="5784" xr:uid="{00000000-0005-0000-0000-00005A1D0000}"/>
    <cellStyle name="Navadno 10 5 2 2" xfId="8124" xr:uid="{00000000-0005-0000-0000-00005B1D0000}"/>
    <cellStyle name="Navadno 10 5 2 2 2" xfId="13663" xr:uid="{00000000-0005-0000-0000-00005C1D0000}"/>
    <cellStyle name="Navadno 10 5 2 2 3" xfId="19000" xr:uid="{00000000-0005-0000-0000-00005D1D0000}"/>
    <cellStyle name="Navadno 10 5 2 3" xfId="11323" xr:uid="{00000000-0005-0000-0000-00005E1D0000}"/>
    <cellStyle name="Navadno 10 5 2 4" xfId="16702" xr:uid="{00000000-0005-0000-0000-00005F1D0000}"/>
    <cellStyle name="Navadno 10 5 3" xfId="7232" xr:uid="{00000000-0005-0000-0000-0000601D0000}"/>
    <cellStyle name="Navadno 10 5 3 2" xfId="12771" xr:uid="{00000000-0005-0000-0000-0000611D0000}"/>
    <cellStyle name="Navadno 10 5 3 3" xfId="18108" xr:uid="{00000000-0005-0000-0000-0000621D0000}"/>
    <cellStyle name="Navadno 10 5 4" xfId="6529" xr:uid="{00000000-0005-0000-0000-0000631D0000}"/>
    <cellStyle name="Navadno 10 5 4 2" xfId="12068" xr:uid="{00000000-0005-0000-0000-0000641D0000}"/>
    <cellStyle name="Navadno 10 5 4 3" xfId="17405" xr:uid="{00000000-0005-0000-0000-0000651D0000}"/>
    <cellStyle name="Navadno 10 5 5" xfId="9996" xr:uid="{00000000-0005-0000-0000-0000661D0000}"/>
    <cellStyle name="Navadno 10 5 6" xfId="15996" xr:uid="{00000000-0005-0000-0000-0000671D0000}"/>
    <cellStyle name="Navadno 10 5 7" xfId="4248" xr:uid="{00000000-0005-0000-0000-0000681D0000}"/>
    <cellStyle name="Navadno 10 6" xfId="4476" xr:uid="{00000000-0005-0000-0000-0000691D0000}"/>
    <cellStyle name="Navadno 10 6 2" xfId="5924" xr:uid="{00000000-0005-0000-0000-00006A1D0000}"/>
    <cellStyle name="Navadno 10 6 2 2" xfId="8264" xr:uid="{00000000-0005-0000-0000-00006B1D0000}"/>
    <cellStyle name="Navadno 10 6 2 2 2" xfId="13803" xr:uid="{00000000-0005-0000-0000-00006C1D0000}"/>
    <cellStyle name="Navadno 10 6 2 2 3" xfId="19140" xr:uid="{00000000-0005-0000-0000-00006D1D0000}"/>
    <cellStyle name="Navadno 10 6 2 3" xfId="11463" xr:uid="{00000000-0005-0000-0000-00006E1D0000}"/>
    <cellStyle name="Navadno 10 6 2 4" xfId="16842" xr:uid="{00000000-0005-0000-0000-00006F1D0000}"/>
    <cellStyle name="Navadno 10 6 3" xfId="7372" xr:uid="{00000000-0005-0000-0000-0000701D0000}"/>
    <cellStyle name="Navadno 10 6 3 2" xfId="12911" xr:uid="{00000000-0005-0000-0000-0000711D0000}"/>
    <cellStyle name="Navadno 10 6 3 3" xfId="18248" xr:uid="{00000000-0005-0000-0000-0000721D0000}"/>
    <cellStyle name="Navadno 10 6 4" xfId="6669" xr:uid="{00000000-0005-0000-0000-0000731D0000}"/>
    <cellStyle name="Navadno 10 6 4 2" xfId="12208" xr:uid="{00000000-0005-0000-0000-0000741D0000}"/>
    <cellStyle name="Navadno 10 6 4 3" xfId="17545" xr:uid="{00000000-0005-0000-0000-0000751D0000}"/>
    <cellStyle name="Navadno 10 6 5" xfId="10208" xr:uid="{00000000-0005-0000-0000-0000761D0000}"/>
    <cellStyle name="Navadno 10 6 6" xfId="16136" xr:uid="{00000000-0005-0000-0000-0000771D0000}"/>
    <cellStyle name="Navadno 10 7" xfId="5047" xr:uid="{00000000-0005-0000-0000-0000781D0000}"/>
    <cellStyle name="Navadno 10 7 2" xfId="6105" xr:uid="{00000000-0005-0000-0000-0000791D0000}"/>
    <cellStyle name="Navadno 10 7 2 2" xfId="8445" xr:uid="{00000000-0005-0000-0000-00007A1D0000}"/>
    <cellStyle name="Navadno 10 7 2 2 2" xfId="13984" xr:uid="{00000000-0005-0000-0000-00007B1D0000}"/>
    <cellStyle name="Navadno 10 7 2 2 3" xfId="19321" xr:uid="{00000000-0005-0000-0000-00007C1D0000}"/>
    <cellStyle name="Navadno 10 7 2 3" xfId="11644" xr:uid="{00000000-0005-0000-0000-00007D1D0000}"/>
    <cellStyle name="Navadno 10 7 2 4" xfId="16982" xr:uid="{00000000-0005-0000-0000-00007E1D0000}"/>
    <cellStyle name="Navadno 10 7 3" xfId="7512" xr:uid="{00000000-0005-0000-0000-00007F1D0000}"/>
    <cellStyle name="Navadno 10 7 3 2" xfId="13051" xr:uid="{00000000-0005-0000-0000-0000801D0000}"/>
    <cellStyle name="Navadno 10 7 3 3" xfId="18388" xr:uid="{00000000-0005-0000-0000-0000811D0000}"/>
    <cellStyle name="Navadno 10 7 4" xfId="6809" xr:uid="{00000000-0005-0000-0000-0000821D0000}"/>
    <cellStyle name="Navadno 10 7 4 2" xfId="12348" xr:uid="{00000000-0005-0000-0000-0000831D0000}"/>
    <cellStyle name="Navadno 10 7 4 3" xfId="17685" xr:uid="{00000000-0005-0000-0000-0000841D0000}"/>
    <cellStyle name="Navadno 10 7 5" xfId="10751" xr:uid="{00000000-0005-0000-0000-0000851D0000}"/>
    <cellStyle name="Navadno 10 7 6" xfId="16276" xr:uid="{00000000-0005-0000-0000-0000861D0000}"/>
    <cellStyle name="Navadno 10 8" xfId="4103" xr:uid="{00000000-0005-0000-0000-0000871D0000}"/>
    <cellStyle name="Navadno 10 8 2" xfId="5644" xr:uid="{00000000-0005-0000-0000-0000881D0000}"/>
    <cellStyle name="Navadno 10 8 2 2" xfId="7984" xr:uid="{00000000-0005-0000-0000-0000891D0000}"/>
    <cellStyle name="Navadno 10 8 2 2 2" xfId="13523" xr:uid="{00000000-0005-0000-0000-00008A1D0000}"/>
    <cellStyle name="Navadno 10 8 2 2 3" xfId="18860" xr:uid="{00000000-0005-0000-0000-00008B1D0000}"/>
    <cellStyle name="Navadno 10 8 2 3" xfId="11183" xr:uid="{00000000-0005-0000-0000-00008C1D0000}"/>
    <cellStyle name="Navadno 10 8 2 4" xfId="16562" xr:uid="{00000000-0005-0000-0000-00008D1D0000}"/>
    <cellStyle name="Navadno 10 8 3" xfId="7092" xr:uid="{00000000-0005-0000-0000-00008E1D0000}"/>
    <cellStyle name="Navadno 10 8 3 2" xfId="12631" xr:uid="{00000000-0005-0000-0000-00008F1D0000}"/>
    <cellStyle name="Navadno 10 8 3 3" xfId="17968" xr:uid="{00000000-0005-0000-0000-0000901D0000}"/>
    <cellStyle name="Navadno 10 8 4" xfId="6389" xr:uid="{00000000-0005-0000-0000-0000911D0000}"/>
    <cellStyle name="Navadno 10 8 4 2" xfId="11928" xr:uid="{00000000-0005-0000-0000-0000921D0000}"/>
    <cellStyle name="Navadno 10 8 4 3" xfId="17265" xr:uid="{00000000-0005-0000-0000-0000931D0000}"/>
    <cellStyle name="Navadno 10 8 5" xfId="9852" xr:uid="{00000000-0005-0000-0000-0000941D0000}"/>
    <cellStyle name="Navadno 10 8 6" xfId="15856" xr:uid="{00000000-0005-0000-0000-0000951D0000}"/>
    <cellStyle name="Navadno 10 9" xfId="5368" xr:uid="{00000000-0005-0000-0000-0000961D0000}"/>
    <cellStyle name="Navadno 10 9 2" xfId="7708" xr:uid="{00000000-0005-0000-0000-0000971D0000}"/>
    <cellStyle name="Navadno 10 9 2 2" xfId="13247" xr:uid="{00000000-0005-0000-0000-0000981D0000}"/>
    <cellStyle name="Navadno 10 9 2 3" xfId="18584" xr:uid="{00000000-0005-0000-0000-0000991D0000}"/>
    <cellStyle name="Navadno 10 9 3" xfId="10961" xr:uid="{00000000-0005-0000-0000-00009A1D0000}"/>
    <cellStyle name="Navadno 10 9 4" xfId="16422" xr:uid="{00000000-0005-0000-0000-00009B1D0000}"/>
    <cellStyle name="Navadno 10_zahtevek" xfId="19718" xr:uid="{00000000-0005-0000-0000-00009C1D0000}"/>
    <cellStyle name="Navadno 100 2" xfId="19719" xr:uid="{00000000-0005-0000-0000-00009D1D0000}"/>
    <cellStyle name="Navadno 11" xfId="852" xr:uid="{00000000-0005-0000-0000-00009E1D0000}"/>
    <cellStyle name="Navadno 11 2" xfId="2817" xr:uid="{00000000-0005-0000-0000-00009F1D0000}"/>
    <cellStyle name="Navadno 11 2 2" xfId="2818" xr:uid="{00000000-0005-0000-0000-0000A01D0000}"/>
    <cellStyle name="Navadno 11 2 2 2" xfId="2819" xr:uid="{00000000-0005-0000-0000-0000A11D0000}"/>
    <cellStyle name="Navadno 11 2 2 2 2" xfId="2820" xr:uid="{00000000-0005-0000-0000-0000A21D0000}"/>
    <cellStyle name="Navadno 11 2 2 2 2 2" xfId="4483" xr:uid="{00000000-0005-0000-0000-0000A31D0000}"/>
    <cellStyle name="Navadno 11 2 2 2 2 2 2" xfId="10215" xr:uid="{00000000-0005-0000-0000-0000A41D0000}"/>
    <cellStyle name="Navadno 11 2 2 2 2 3" xfId="9174" xr:uid="{00000000-0005-0000-0000-0000A51D0000}"/>
    <cellStyle name="Navadno 11 2 2 2 3" xfId="4482" xr:uid="{00000000-0005-0000-0000-0000A61D0000}"/>
    <cellStyle name="Navadno 11 2 2 2 3 2" xfId="10214" xr:uid="{00000000-0005-0000-0000-0000A71D0000}"/>
    <cellStyle name="Navadno 11 2 2 2 4" xfId="9173" xr:uid="{00000000-0005-0000-0000-0000A81D0000}"/>
    <cellStyle name="Navadno 11 2 2 3" xfId="2821" xr:uid="{00000000-0005-0000-0000-0000A91D0000}"/>
    <cellStyle name="Navadno 11 2 2 3 2" xfId="4484" xr:uid="{00000000-0005-0000-0000-0000AA1D0000}"/>
    <cellStyle name="Navadno 11 2 2 3 2 2" xfId="10216" xr:uid="{00000000-0005-0000-0000-0000AB1D0000}"/>
    <cellStyle name="Navadno 11 2 2 3 3" xfId="9175" xr:uid="{00000000-0005-0000-0000-0000AC1D0000}"/>
    <cellStyle name="Navadno 11 2 2 4" xfId="4481" xr:uid="{00000000-0005-0000-0000-0000AD1D0000}"/>
    <cellStyle name="Navadno 11 2 2 4 2" xfId="10213" xr:uid="{00000000-0005-0000-0000-0000AE1D0000}"/>
    <cellStyle name="Navadno 11 2 2 5" xfId="9172" xr:uid="{00000000-0005-0000-0000-0000AF1D0000}"/>
    <cellStyle name="Navadno 11 2 3" xfId="2822" xr:uid="{00000000-0005-0000-0000-0000B01D0000}"/>
    <cellStyle name="Navadno 11 2 3 2" xfId="4485" xr:uid="{00000000-0005-0000-0000-0000B11D0000}"/>
    <cellStyle name="Navadno 11 2 3 2 2" xfId="10217" xr:uid="{00000000-0005-0000-0000-0000B21D0000}"/>
    <cellStyle name="Navadno 11 2 3 3" xfId="9176" xr:uid="{00000000-0005-0000-0000-0000B31D0000}"/>
    <cellStyle name="Navadno 11 2 4" xfId="4480" xr:uid="{00000000-0005-0000-0000-0000B41D0000}"/>
    <cellStyle name="Navadno 11 2 4 2" xfId="10212" xr:uid="{00000000-0005-0000-0000-0000B51D0000}"/>
    <cellStyle name="Navadno 11 2 5" xfId="9171" xr:uid="{00000000-0005-0000-0000-0000B61D0000}"/>
    <cellStyle name="Navadno 11 3" xfId="2823" xr:uid="{00000000-0005-0000-0000-0000B71D0000}"/>
    <cellStyle name="Navadno 11 3 2" xfId="2824" xr:uid="{00000000-0005-0000-0000-0000B81D0000}"/>
    <cellStyle name="Navadno 11 3 2 2" xfId="4487" xr:uid="{00000000-0005-0000-0000-0000B91D0000}"/>
    <cellStyle name="Navadno 11 3 2 2 2" xfId="10219" xr:uid="{00000000-0005-0000-0000-0000BA1D0000}"/>
    <cellStyle name="Navadno 11 3 2 3" xfId="9178" xr:uid="{00000000-0005-0000-0000-0000BB1D0000}"/>
    <cellStyle name="Navadno 11 3 3" xfId="4486" xr:uid="{00000000-0005-0000-0000-0000BC1D0000}"/>
    <cellStyle name="Navadno 11 3 3 2" xfId="10218" xr:uid="{00000000-0005-0000-0000-0000BD1D0000}"/>
    <cellStyle name="Navadno 11 3 4" xfId="9177" xr:uid="{00000000-0005-0000-0000-0000BE1D0000}"/>
    <cellStyle name="Navadno 11 4" xfId="2825" xr:uid="{00000000-0005-0000-0000-0000BF1D0000}"/>
    <cellStyle name="Navadno 11 4 2" xfId="4488" xr:uid="{00000000-0005-0000-0000-0000C01D0000}"/>
    <cellStyle name="Navadno 11 4 2 2" xfId="10220" xr:uid="{00000000-0005-0000-0000-0000C11D0000}"/>
    <cellStyle name="Navadno 11 4 3" xfId="9179" xr:uid="{00000000-0005-0000-0000-0000C21D0000}"/>
    <cellStyle name="Navadno 11 5" xfId="4479" xr:uid="{00000000-0005-0000-0000-0000C31D0000}"/>
    <cellStyle name="Navadno 11 5 2" xfId="10211" xr:uid="{00000000-0005-0000-0000-0000C41D0000}"/>
    <cellStyle name="Navadno 11 6" xfId="9170" xr:uid="{00000000-0005-0000-0000-0000C51D0000}"/>
    <cellStyle name="Navadno 11 7" xfId="19720" xr:uid="{00000000-0005-0000-0000-0000C61D0000}"/>
    <cellStyle name="Navadno 11 8" xfId="2816" xr:uid="{00000000-0005-0000-0000-0000C71D0000}"/>
    <cellStyle name="Navadno 11 9" xfId="20689" xr:uid="{00000000-0005-0000-0000-0000C81D0000}"/>
    <cellStyle name="Navadno 12" xfId="853" xr:uid="{00000000-0005-0000-0000-0000C91D0000}"/>
    <cellStyle name="Navadno 12 10" xfId="6250" xr:uid="{00000000-0005-0000-0000-0000CA1D0000}"/>
    <cellStyle name="Navadno 12 10 2" xfId="11789" xr:uid="{00000000-0005-0000-0000-0000CB1D0000}"/>
    <cellStyle name="Navadno 12 10 3" xfId="17127" xr:uid="{00000000-0005-0000-0000-0000CC1D0000}"/>
    <cellStyle name="Navadno 12 11" xfId="9180" xr:uid="{00000000-0005-0000-0000-0000CD1D0000}"/>
    <cellStyle name="Navadno 12 12" xfId="15718" xr:uid="{00000000-0005-0000-0000-0000CE1D0000}"/>
    <cellStyle name="Navadno 12 13" xfId="19721" xr:uid="{00000000-0005-0000-0000-0000CF1D0000}"/>
    <cellStyle name="Navadno 12 14" xfId="2826" xr:uid="{00000000-0005-0000-0000-0000D01D0000}"/>
    <cellStyle name="Navadno 12 2" xfId="854" xr:uid="{00000000-0005-0000-0000-0000D11D0000}"/>
    <cellStyle name="Navadno 12 2 10" xfId="15719" xr:uid="{00000000-0005-0000-0000-0000D21D0000}"/>
    <cellStyle name="Navadno 12 2 11" xfId="2827" xr:uid="{00000000-0005-0000-0000-0000D31D0000}"/>
    <cellStyle name="Navadno 12 2 12" xfId="20690" xr:uid="{00000000-0005-0000-0000-0000D41D0000}"/>
    <cellStyle name="Navadno 12 2 2" xfId="4251" xr:uid="{00000000-0005-0000-0000-0000D51D0000}"/>
    <cellStyle name="Navadno 12 2 2 2" xfId="5787" xr:uid="{00000000-0005-0000-0000-0000D61D0000}"/>
    <cellStyle name="Navadno 12 2 2 2 2" xfId="8127" xr:uid="{00000000-0005-0000-0000-0000D71D0000}"/>
    <cellStyle name="Navadno 12 2 2 2 2 2" xfId="13666" xr:uid="{00000000-0005-0000-0000-0000D81D0000}"/>
    <cellStyle name="Navadno 12 2 2 2 2 3" xfId="19003" xr:uid="{00000000-0005-0000-0000-0000D91D0000}"/>
    <cellStyle name="Navadno 12 2 2 2 3" xfId="11326" xr:uid="{00000000-0005-0000-0000-0000DA1D0000}"/>
    <cellStyle name="Navadno 12 2 2 2 4" xfId="16705" xr:uid="{00000000-0005-0000-0000-0000DB1D0000}"/>
    <cellStyle name="Navadno 12 2 2 3" xfId="7235" xr:uid="{00000000-0005-0000-0000-0000DC1D0000}"/>
    <cellStyle name="Navadno 12 2 2 3 2" xfId="12774" xr:uid="{00000000-0005-0000-0000-0000DD1D0000}"/>
    <cellStyle name="Navadno 12 2 2 3 3" xfId="18111" xr:uid="{00000000-0005-0000-0000-0000DE1D0000}"/>
    <cellStyle name="Navadno 12 2 2 4" xfId="6532" xr:uid="{00000000-0005-0000-0000-0000DF1D0000}"/>
    <cellStyle name="Navadno 12 2 2 4 2" xfId="12071" xr:uid="{00000000-0005-0000-0000-0000E01D0000}"/>
    <cellStyle name="Navadno 12 2 2 4 3" xfId="17408" xr:uid="{00000000-0005-0000-0000-0000E11D0000}"/>
    <cellStyle name="Navadno 12 2 2 5" xfId="9999" xr:uid="{00000000-0005-0000-0000-0000E21D0000}"/>
    <cellStyle name="Navadno 12 2 2 6" xfId="15999" xr:uid="{00000000-0005-0000-0000-0000E31D0000}"/>
    <cellStyle name="Navadno 12 2 3" xfId="4490" xr:uid="{00000000-0005-0000-0000-0000E41D0000}"/>
    <cellStyle name="Navadno 12 2 3 2" xfId="5927" xr:uid="{00000000-0005-0000-0000-0000E51D0000}"/>
    <cellStyle name="Navadno 12 2 3 2 2" xfId="8267" xr:uid="{00000000-0005-0000-0000-0000E61D0000}"/>
    <cellStyle name="Navadno 12 2 3 2 2 2" xfId="13806" xr:uid="{00000000-0005-0000-0000-0000E71D0000}"/>
    <cellStyle name="Navadno 12 2 3 2 2 3" xfId="19143" xr:uid="{00000000-0005-0000-0000-0000E81D0000}"/>
    <cellStyle name="Navadno 12 2 3 2 3" xfId="11466" xr:uid="{00000000-0005-0000-0000-0000E91D0000}"/>
    <cellStyle name="Navadno 12 2 3 2 4" xfId="16845" xr:uid="{00000000-0005-0000-0000-0000EA1D0000}"/>
    <cellStyle name="Navadno 12 2 3 3" xfId="7375" xr:uid="{00000000-0005-0000-0000-0000EB1D0000}"/>
    <cellStyle name="Navadno 12 2 3 3 2" xfId="12914" xr:uid="{00000000-0005-0000-0000-0000EC1D0000}"/>
    <cellStyle name="Navadno 12 2 3 3 3" xfId="18251" xr:uid="{00000000-0005-0000-0000-0000ED1D0000}"/>
    <cellStyle name="Navadno 12 2 3 4" xfId="6672" xr:uid="{00000000-0005-0000-0000-0000EE1D0000}"/>
    <cellStyle name="Navadno 12 2 3 4 2" xfId="12211" xr:uid="{00000000-0005-0000-0000-0000EF1D0000}"/>
    <cellStyle name="Navadno 12 2 3 4 3" xfId="17548" xr:uid="{00000000-0005-0000-0000-0000F01D0000}"/>
    <cellStyle name="Navadno 12 2 3 5" xfId="10222" xr:uid="{00000000-0005-0000-0000-0000F11D0000}"/>
    <cellStyle name="Navadno 12 2 3 6" xfId="16139" xr:uid="{00000000-0005-0000-0000-0000F21D0000}"/>
    <cellStyle name="Navadno 12 2 4" xfId="5050" xr:uid="{00000000-0005-0000-0000-0000F31D0000}"/>
    <cellStyle name="Navadno 12 2 4 2" xfId="6108" xr:uid="{00000000-0005-0000-0000-0000F41D0000}"/>
    <cellStyle name="Navadno 12 2 4 2 2" xfId="8448" xr:uid="{00000000-0005-0000-0000-0000F51D0000}"/>
    <cellStyle name="Navadno 12 2 4 2 2 2" xfId="13987" xr:uid="{00000000-0005-0000-0000-0000F61D0000}"/>
    <cellStyle name="Navadno 12 2 4 2 2 3" xfId="19324" xr:uid="{00000000-0005-0000-0000-0000F71D0000}"/>
    <cellStyle name="Navadno 12 2 4 2 3" xfId="11647" xr:uid="{00000000-0005-0000-0000-0000F81D0000}"/>
    <cellStyle name="Navadno 12 2 4 2 4" xfId="16985" xr:uid="{00000000-0005-0000-0000-0000F91D0000}"/>
    <cellStyle name="Navadno 12 2 4 3" xfId="7515" xr:uid="{00000000-0005-0000-0000-0000FA1D0000}"/>
    <cellStyle name="Navadno 12 2 4 3 2" xfId="13054" xr:uid="{00000000-0005-0000-0000-0000FB1D0000}"/>
    <cellStyle name="Navadno 12 2 4 3 3" xfId="18391" xr:uid="{00000000-0005-0000-0000-0000FC1D0000}"/>
    <cellStyle name="Navadno 12 2 4 4" xfId="6812" xr:uid="{00000000-0005-0000-0000-0000FD1D0000}"/>
    <cellStyle name="Navadno 12 2 4 4 2" xfId="12351" xr:uid="{00000000-0005-0000-0000-0000FE1D0000}"/>
    <cellStyle name="Navadno 12 2 4 4 3" xfId="17688" xr:uid="{00000000-0005-0000-0000-0000FF1D0000}"/>
    <cellStyle name="Navadno 12 2 4 5" xfId="10754" xr:uid="{00000000-0005-0000-0000-0000001E0000}"/>
    <cellStyle name="Navadno 12 2 4 6" xfId="16279" xr:uid="{00000000-0005-0000-0000-0000011E0000}"/>
    <cellStyle name="Navadno 12 2 5" xfId="4106" xr:uid="{00000000-0005-0000-0000-0000021E0000}"/>
    <cellStyle name="Navadno 12 2 5 2" xfId="5647" xr:uid="{00000000-0005-0000-0000-0000031E0000}"/>
    <cellStyle name="Navadno 12 2 5 2 2" xfId="7987" xr:uid="{00000000-0005-0000-0000-0000041E0000}"/>
    <cellStyle name="Navadno 12 2 5 2 2 2" xfId="13526" xr:uid="{00000000-0005-0000-0000-0000051E0000}"/>
    <cellStyle name="Navadno 12 2 5 2 2 3" xfId="18863" xr:uid="{00000000-0005-0000-0000-0000061E0000}"/>
    <cellStyle name="Navadno 12 2 5 2 3" xfId="11186" xr:uid="{00000000-0005-0000-0000-0000071E0000}"/>
    <cellStyle name="Navadno 12 2 5 2 4" xfId="16565" xr:uid="{00000000-0005-0000-0000-0000081E0000}"/>
    <cellStyle name="Navadno 12 2 5 3" xfId="7095" xr:uid="{00000000-0005-0000-0000-0000091E0000}"/>
    <cellStyle name="Navadno 12 2 5 3 2" xfId="12634" xr:uid="{00000000-0005-0000-0000-00000A1E0000}"/>
    <cellStyle name="Navadno 12 2 5 3 3" xfId="17971" xr:uid="{00000000-0005-0000-0000-00000B1E0000}"/>
    <cellStyle name="Navadno 12 2 5 4" xfId="6392" xr:uid="{00000000-0005-0000-0000-00000C1E0000}"/>
    <cellStyle name="Navadno 12 2 5 4 2" xfId="11931" xr:uid="{00000000-0005-0000-0000-00000D1E0000}"/>
    <cellStyle name="Navadno 12 2 5 4 3" xfId="17268" xr:uid="{00000000-0005-0000-0000-00000E1E0000}"/>
    <cellStyle name="Navadno 12 2 5 5" xfId="9855" xr:uid="{00000000-0005-0000-0000-00000F1E0000}"/>
    <cellStyle name="Navadno 12 2 5 6" xfId="15859" xr:uid="{00000000-0005-0000-0000-0000101E0000}"/>
    <cellStyle name="Navadno 12 2 6" xfId="5371" xr:uid="{00000000-0005-0000-0000-0000111E0000}"/>
    <cellStyle name="Navadno 12 2 6 2" xfId="7711" xr:uid="{00000000-0005-0000-0000-0000121E0000}"/>
    <cellStyle name="Navadno 12 2 6 2 2" xfId="13250" xr:uid="{00000000-0005-0000-0000-0000131E0000}"/>
    <cellStyle name="Navadno 12 2 6 2 3" xfId="18587" xr:uid="{00000000-0005-0000-0000-0000141E0000}"/>
    <cellStyle name="Navadno 12 2 6 3" xfId="10964" xr:uid="{00000000-0005-0000-0000-0000151E0000}"/>
    <cellStyle name="Navadno 12 2 6 4" xfId="16425" xr:uid="{00000000-0005-0000-0000-0000161E0000}"/>
    <cellStyle name="Navadno 12 2 7" xfId="6955" xr:uid="{00000000-0005-0000-0000-0000171E0000}"/>
    <cellStyle name="Navadno 12 2 7 2" xfId="12494" xr:uid="{00000000-0005-0000-0000-0000181E0000}"/>
    <cellStyle name="Navadno 12 2 7 3" xfId="17831" xr:uid="{00000000-0005-0000-0000-0000191E0000}"/>
    <cellStyle name="Navadno 12 2 8" xfId="6251" xr:uid="{00000000-0005-0000-0000-00001A1E0000}"/>
    <cellStyle name="Navadno 12 2 8 2" xfId="11790" xr:uid="{00000000-0005-0000-0000-00001B1E0000}"/>
    <cellStyle name="Navadno 12 2 8 3" xfId="17128" xr:uid="{00000000-0005-0000-0000-00001C1E0000}"/>
    <cellStyle name="Navadno 12 2 9" xfId="9181" xr:uid="{00000000-0005-0000-0000-00001D1E0000}"/>
    <cellStyle name="Navadno 12 3" xfId="2828" xr:uid="{00000000-0005-0000-0000-00001E1E0000}"/>
    <cellStyle name="Navadno 12 4" xfId="4250" xr:uid="{00000000-0005-0000-0000-00001F1E0000}"/>
    <cellStyle name="Navadno 12 4 2" xfId="5786" xr:uid="{00000000-0005-0000-0000-0000201E0000}"/>
    <cellStyle name="Navadno 12 4 2 2" xfId="8126" xr:uid="{00000000-0005-0000-0000-0000211E0000}"/>
    <cellStyle name="Navadno 12 4 2 2 2" xfId="13665" xr:uid="{00000000-0005-0000-0000-0000221E0000}"/>
    <cellStyle name="Navadno 12 4 2 2 3" xfId="19002" xr:uid="{00000000-0005-0000-0000-0000231E0000}"/>
    <cellStyle name="Navadno 12 4 2 3" xfId="11325" xr:uid="{00000000-0005-0000-0000-0000241E0000}"/>
    <cellStyle name="Navadno 12 4 2 4" xfId="16704" xr:uid="{00000000-0005-0000-0000-0000251E0000}"/>
    <cellStyle name="Navadno 12 4 3" xfId="7234" xr:uid="{00000000-0005-0000-0000-0000261E0000}"/>
    <cellStyle name="Navadno 12 4 3 2" xfId="12773" xr:uid="{00000000-0005-0000-0000-0000271E0000}"/>
    <cellStyle name="Navadno 12 4 3 3" xfId="18110" xr:uid="{00000000-0005-0000-0000-0000281E0000}"/>
    <cellStyle name="Navadno 12 4 4" xfId="6531" xr:uid="{00000000-0005-0000-0000-0000291E0000}"/>
    <cellStyle name="Navadno 12 4 4 2" xfId="12070" xr:uid="{00000000-0005-0000-0000-00002A1E0000}"/>
    <cellStyle name="Navadno 12 4 4 3" xfId="17407" xr:uid="{00000000-0005-0000-0000-00002B1E0000}"/>
    <cellStyle name="Navadno 12 4 5" xfId="9998" xr:uid="{00000000-0005-0000-0000-00002C1E0000}"/>
    <cellStyle name="Navadno 12 4 6" xfId="15998" xr:uid="{00000000-0005-0000-0000-00002D1E0000}"/>
    <cellStyle name="Navadno 12 5" xfId="4489" xr:uid="{00000000-0005-0000-0000-00002E1E0000}"/>
    <cellStyle name="Navadno 12 5 2" xfId="5926" xr:uid="{00000000-0005-0000-0000-00002F1E0000}"/>
    <cellStyle name="Navadno 12 5 2 2" xfId="8266" xr:uid="{00000000-0005-0000-0000-0000301E0000}"/>
    <cellStyle name="Navadno 12 5 2 2 2" xfId="13805" xr:uid="{00000000-0005-0000-0000-0000311E0000}"/>
    <cellStyle name="Navadno 12 5 2 2 3" xfId="19142" xr:uid="{00000000-0005-0000-0000-0000321E0000}"/>
    <cellStyle name="Navadno 12 5 2 3" xfId="11465" xr:uid="{00000000-0005-0000-0000-0000331E0000}"/>
    <cellStyle name="Navadno 12 5 2 4" xfId="16844" xr:uid="{00000000-0005-0000-0000-0000341E0000}"/>
    <cellStyle name="Navadno 12 5 3" xfId="7374" xr:uid="{00000000-0005-0000-0000-0000351E0000}"/>
    <cellStyle name="Navadno 12 5 3 2" xfId="12913" xr:uid="{00000000-0005-0000-0000-0000361E0000}"/>
    <cellStyle name="Navadno 12 5 3 3" xfId="18250" xr:uid="{00000000-0005-0000-0000-0000371E0000}"/>
    <cellStyle name="Navadno 12 5 4" xfId="6671" xr:uid="{00000000-0005-0000-0000-0000381E0000}"/>
    <cellStyle name="Navadno 12 5 4 2" xfId="12210" xr:uid="{00000000-0005-0000-0000-0000391E0000}"/>
    <cellStyle name="Navadno 12 5 4 3" xfId="17547" xr:uid="{00000000-0005-0000-0000-00003A1E0000}"/>
    <cellStyle name="Navadno 12 5 5" xfId="10221" xr:uid="{00000000-0005-0000-0000-00003B1E0000}"/>
    <cellStyle name="Navadno 12 5 6" xfId="16138" xr:uid="{00000000-0005-0000-0000-00003C1E0000}"/>
    <cellStyle name="Navadno 12 6" xfId="5049" xr:uid="{00000000-0005-0000-0000-00003D1E0000}"/>
    <cellStyle name="Navadno 12 6 2" xfId="6107" xr:uid="{00000000-0005-0000-0000-00003E1E0000}"/>
    <cellStyle name="Navadno 12 6 2 2" xfId="8447" xr:uid="{00000000-0005-0000-0000-00003F1E0000}"/>
    <cellStyle name="Navadno 12 6 2 2 2" xfId="13986" xr:uid="{00000000-0005-0000-0000-0000401E0000}"/>
    <cellStyle name="Navadno 12 6 2 2 3" xfId="19323" xr:uid="{00000000-0005-0000-0000-0000411E0000}"/>
    <cellStyle name="Navadno 12 6 2 3" xfId="11646" xr:uid="{00000000-0005-0000-0000-0000421E0000}"/>
    <cellStyle name="Navadno 12 6 2 4" xfId="16984" xr:uid="{00000000-0005-0000-0000-0000431E0000}"/>
    <cellStyle name="Navadno 12 6 3" xfId="7514" xr:uid="{00000000-0005-0000-0000-0000441E0000}"/>
    <cellStyle name="Navadno 12 6 3 2" xfId="13053" xr:uid="{00000000-0005-0000-0000-0000451E0000}"/>
    <cellStyle name="Navadno 12 6 3 3" xfId="18390" xr:uid="{00000000-0005-0000-0000-0000461E0000}"/>
    <cellStyle name="Navadno 12 6 4" xfId="6811" xr:uid="{00000000-0005-0000-0000-0000471E0000}"/>
    <cellStyle name="Navadno 12 6 4 2" xfId="12350" xr:uid="{00000000-0005-0000-0000-0000481E0000}"/>
    <cellStyle name="Navadno 12 6 4 3" xfId="17687" xr:uid="{00000000-0005-0000-0000-0000491E0000}"/>
    <cellStyle name="Navadno 12 6 5" xfId="10753" xr:uid="{00000000-0005-0000-0000-00004A1E0000}"/>
    <cellStyle name="Navadno 12 6 6" xfId="16278" xr:uid="{00000000-0005-0000-0000-00004B1E0000}"/>
    <cellStyle name="Navadno 12 7" xfId="4105" xr:uid="{00000000-0005-0000-0000-00004C1E0000}"/>
    <cellStyle name="Navadno 12 7 2" xfId="5646" xr:uid="{00000000-0005-0000-0000-00004D1E0000}"/>
    <cellStyle name="Navadno 12 7 2 2" xfId="7986" xr:uid="{00000000-0005-0000-0000-00004E1E0000}"/>
    <cellStyle name="Navadno 12 7 2 2 2" xfId="13525" xr:uid="{00000000-0005-0000-0000-00004F1E0000}"/>
    <cellStyle name="Navadno 12 7 2 2 3" xfId="18862" xr:uid="{00000000-0005-0000-0000-0000501E0000}"/>
    <cellStyle name="Navadno 12 7 2 3" xfId="11185" xr:uid="{00000000-0005-0000-0000-0000511E0000}"/>
    <cellStyle name="Navadno 12 7 2 4" xfId="16564" xr:uid="{00000000-0005-0000-0000-0000521E0000}"/>
    <cellStyle name="Navadno 12 7 3" xfId="7094" xr:uid="{00000000-0005-0000-0000-0000531E0000}"/>
    <cellStyle name="Navadno 12 7 3 2" xfId="12633" xr:uid="{00000000-0005-0000-0000-0000541E0000}"/>
    <cellStyle name="Navadno 12 7 3 3" xfId="17970" xr:uid="{00000000-0005-0000-0000-0000551E0000}"/>
    <cellStyle name="Navadno 12 7 4" xfId="6391" xr:uid="{00000000-0005-0000-0000-0000561E0000}"/>
    <cellStyle name="Navadno 12 7 4 2" xfId="11930" xr:uid="{00000000-0005-0000-0000-0000571E0000}"/>
    <cellStyle name="Navadno 12 7 4 3" xfId="17267" xr:uid="{00000000-0005-0000-0000-0000581E0000}"/>
    <cellStyle name="Navadno 12 7 5" xfId="9854" xr:uid="{00000000-0005-0000-0000-0000591E0000}"/>
    <cellStyle name="Navadno 12 7 6" xfId="15858" xr:uid="{00000000-0005-0000-0000-00005A1E0000}"/>
    <cellStyle name="Navadno 12 8" xfId="5370" xr:uid="{00000000-0005-0000-0000-00005B1E0000}"/>
    <cellStyle name="Navadno 12 8 2" xfId="7710" xr:uid="{00000000-0005-0000-0000-00005C1E0000}"/>
    <cellStyle name="Navadno 12 8 2 2" xfId="13249" xr:uid="{00000000-0005-0000-0000-00005D1E0000}"/>
    <cellStyle name="Navadno 12 8 2 3" xfId="18586" xr:uid="{00000000-0005-0000-0000-00005E1E0000}"/>
    <cellStyle name="Navadno 12 8 3" xfId="10963" xr:uid="{00000000-0005-0000-0000-00005F1E0000}"/>
    <cellStyle name="Navadno 12 8 4" xfId="16424" xr:uid="{00000000-0005-0000-0000-0000601E0000}"/>
    <cellStyle name="Navadno 12 9" xfId="6954" xr:uid="{00000000-0005-0000-0000-0000611E0000}"/>
    <cellStyle name="Navadno 12 9 2" xfId="12493" xr:uid="{00000000-0005-0000-0000-0000621E0000}"/>
    <cellStyle name="Navadno 12 9 3" xfId="17830" xr:uid="{00000000-0005-0000-0000-0000631E0000}"/>
    <cellStyle name="Navadno 13" xfId="855" xr:uid="{00000000-0005-0000-0000-0000641E0000}"/>
    <cellStyle name="Navadno 13 2" xfId="2830" xr:uid="{00000000-0005-0000-0000-0000651E0000}"/>
    <cellStyle name="Navadno 13 2 2" xfId="2831" xr:uid="{00000000-0005-0000-0000-0000661E0000}"/>
    <cellStyle name="Navadno 13 2 2 2" xfId="4493" xr:uid="{00000000-0005-0000-0000-0000671E0000}"/>
    <cellStyle name="Navadno 13 2 2 2 2" xfId="10225" xr:uid="{00000000-0005-0000-0000-0000681E0000}"/>
    <cellStyle name="Navadno 13 2 2 3" xfId="9184" xr:uid="{00000000-0005-0000-0000-0000691E0000}"/>
    <cellStyle name="Navadno 13 2 3" xfId="4492" xr:uid="{00000000-0005-0000-0000-00006A1E0000}"/>
    <cellStyle name="Navadno 13 2 3 2" xfId="10224" xr:uid="{00000000-0005-0000-0000-00006B1E0000}"/>
    <cellStyle name="Navadno 13 2 4" xfId="9183" xr:uid="{00000000-0005-0000-0000-00006C1E0000}"/>
    <cellStyle name="Navadno 13 3" xfId="2832" xr:uid="{00000000-0005-0000-0000-00006D1E0000}"/>
    <cellStyle name="Navadno 13 3 2" xfId="4494" xr:uid="{00000000-0005-0000-0000-00006E1E0000}"/>
    <cellStyle name="Navadno 13 3 2 2" xfId="10226" xr:uid="{00000000-0005-0000-0000-00006F1E0000}"/>
    <cellStyle name="Navadno 13 3 3" xfId="9185" xr:uid="{00000000-0005-0000-0000-0000701E0000}"/>
    <cellStyle name="Navadno 13 4" xfId="4491" xr:uid="{00000000-0005-0000-0000-0000711E0000}"/>
    <cellStyle name="Navadno 13 4 2" xfId="10223" xr:uid="{00000000-0005-0000-0000-0000721E0000}"/>
    <cellStyle name="Navadno 13 4 3" xfId="19723" xr:uid="{00000000-0005-0000-0000-0000731E0000}"/>
    <cellStyle name="Navadno 13 5" xfId="9182" xr:uid="{00000000-0005-0000-0000-0000741E0000}"/>
    <cellStyle name="Navadno 13 6" xfId="19722" xr:uid="{00000000-0005-0000-0000-0000751E0000}"/>
    <cellStyle name="Navadno 13 7" xfId="2829" xr:uid="{00000000-0005-0000-0000-0000761E0000}"/>
    <cellStyle name="Navadno 14" xfId="2" xr:uid="{00000000-0005-0000-0000-0000771E0000}"/>
    <cellStyle name="Navadno 14 2" xfId="2834" xr:uid="{00000000-0005-0000-0000-0000781E0000}"/>
    <cellStyle name="Navadno 14 2 2" xfId="2835" xr:uid="{00000000-0005-0000-0000-0000791E0000}"/>
    <cellStyle name="Navadno 14 2 2 2" xfId="2836" xr:uid="{00000000-0005-0000-0000-00007A1E0000}"/>
    <cellStyle name="Navadno 14 2 2 2 2" xfId="4498" xr:uid="{00000000-0005-0000-0000-00007B1E0000}"/>
    <cellStyle name="Navadno 14 2 2 2 2 2" xfId="10230" xr:uid="{00000000-0005-0000-0000-00007C1E0000}"/>
    <cellStyle name="Navadno 14 2 2 2 3" xfId="9189" xr:uid="{00000000-0005-0000-0000-00007D1E0000}"/>
    <cellStyle name="Navadno 14 2 2 3" xfId="4497" xr:uid="{00000000-0005-0000-0000-00007E1E0000}"/>
    <cellStyle name="Navadno 14 2 2 3 2" xfId="10229" xr:uid="{00000000-0005-0000-0000-00007F1E0000}"/>
    <cellStyle name="Navadno 14 2 2 4" xfId="9188" xr:uid="{00000000-0005-0000-0000-0000801E0000}"/>
    <cellStyle name="Navadno 14 2 3" xfId="2837" xr:uid="{00000000-0005-0000-0000-0000811E0000}"/>
    <cellStyle name="Navadno 14 2 3 2" xfId="4499" xr:uid="{00000000-0005-0000-0000-0000821E0000}"/>
    <cellStyle name="Navadno 14 2 3 2 2" xfId="10231" xr:uid="{00000000-0005-0000-0000-0000831E0000}"/>
    <cellStyle name="Navadno 14 2 3 3" xfId="9190" xr:uid="{00000000-0005-0000-0000-0000841E0000}"/>
    <cellStyle name="Navadno 14 2 4" xfId="4496" xr:uid="{00000000-0005-0000-0000-0000851E0000}"/>
    <cellStyle name="Navadno 14 2 4 2" xfId="10228" xr:uid="{00000000-0005-0000-0000-0000861E0000}"/>
    <cellStyle name="Navadno 14 2 5" xfId="9187" xr:uid="{00000000-0005-0000-0000-0000871E0000}"/>
    <cellStyle name="Navadno 14 2 6" xfId="19725" xr:uid="{00000000-0005-0000-0000-0000881E0000}"/>
    <cellStyle name="Navadno 14 3" xfId="2838" xr:uid="{00000000-0005-0000-0000-0000891E0000}"/>
    <cellStyle name="Navadno 14 3 2" xfId="2839" xr:uid="{00000000-0005-0000-0000-00008A1E0000}"/>
    <cellStyle name="Navadno 14 3 2 2" xfId="4501" xr:uid="{00000000-0005-0000-0000-00008B1E0000}"/>
    <cellStyle name="Navadno 14 3 2 2 2" xfId="10233" xr:uid="{00000000-0005-0000-0000-00008C1E0000}"/>
    <cellStyle name="Navadno 14 3 2 3" xfId="9192" xr:uid="{00000000-0005-0000-0000-00008D1E0000}"/>
    <cellStyle name="Navadno 14 3 3" xfId="4500" xr:uid="{00000000-0005-0000-0000-00008E1E0000}"/>
    <cellStyle name="Navadno 14 3 3 2" xfId="10232" xr:uid="{00000000-0005-0000-0000-00008F1E0000}"/>
    <cellStyle name="Navadno 14 3 4" xfId="9191" xr:uid="{00000000-0005-0000-0000-0000901E0000}"/>
    <cellStyle name="Navadno 14 4" xfId="2840" xr:uid="{00000000-0005-0000-0000-0000911E0000}"/>
    <cellStyle name="Navadno 14 4 2" xfId="4502" xr:uid="{00000000-0005-0000-0000-0000921E0000}"/>
    <cellStyle name="Navadno 14 4 2 2" xfId="10234" xr:uid="{00000000-0005-0000-0000-0000931E0000}"/>
    <cellStyle name="Navadno 14 4 3" xfId="9193" xr:uid="{00000000-0005-0000-0000-0000941E0000}"/>
    <cellStyle name="Navadno 14 5" xfId="4495" xr:uid="{00000000-0005-0000-0000-0000951E0000}"/>
    <cellStyle name="Navadno 14 5 2" xfId="10227" xr:uid="{00000000-0005-0000-0000-0000961E0000}"/>
    <cellStyle name="Navadno 14 6" xfId="9186" xr:uid="{00000000-0005-0000-0000-0000971E0000}"/>
    <cellStyle name="Navadno 14 7" xfId="19724" xr:uid="{00000000-0005-0000-0000-0000981E0000}"/>
    <cellStyle name="Navadno 14 8" xfId="2833" xr:uid="{00000000-0005-0000-0000-0000991E0000}"/>
    <cellStyle name="Navadno 14 9" xfId="20691" xr:uid="{00000000-0005-0000-0000-00009A1E0000}"/>
    <cellStyle name="Navadno 15" xfId="2841" xr:uid="{00000000-0005-0000-0000-00009B1E0000}"/>
    <cellStyle name="Navadno 15 2" xfId="2842" xr:uid="{00000000-0005-0000-0000-00009C1E0000}"/>
    <cellStyle name="Navadno 15 2 2" xfId="2843" xr:uid="{00000000-0005-0000-0000-00009D1E0000}"/>
    <cellStyle name="Navadno 15 2 2 2" xfId="2844" xr:uid="{00000000-0005-0000-0000-00009E1E0000}"/>
    <cellStyle name="Navadno 15 2 2 2 2" xfId="4506" xr:uid="{00000000-0005-0000-0000-00009F1E0000}"/>
    <cellStyle name="Navadno 15 2 2 2 2 2" xfId="10238" xr:uid="{00000000-0005-0000-0000-0000A01E0000}"/>
    <cellStyle name="Navadno 15 2 2 2 3" xfId="9197" xr:uid="{00000000-0005-0000-0000-0000A11E0000}"/>
    <cellStyle name="Navadno 15 2 2 3" xfId="4505" xr:uid="{00000000-0005-0000-0000-0000A21E0000}"/>
    <cellStyle name="Navadno 15 2 2 3 2" xfId="10237" xr:uid="{00000000-0005-0000-0000-0000A31E0000}"/>
    <cellStyle name="Navadno 15 2 2 4" xfId="9196" xr:uid="{00000000-0005-0000-0000-0000A41E0000}"/>
    <cellStyle name="Navadno 15 2 3" xfId="2845" xr:uid="{00000000-0005-0000-0000-0000A51E0000}"/>
    <cellStyle name="Navadno 15 2 3 2" xfId="4507" xr:uid="{00000000-0005-0000-0000-0000A61E0000}"/>
    <cellStyle name="Navadno 15 2 3 2 2" xfId="10239" xr:uid="{00000000-0005-0000-0000-0000A71E0000}"/>
    <cellStyle name="Navadno 15 2 3 3" xfId="9198" xr:uid="{00000000-0005-0000-0000-0000A81E0000}"/>
    <cellStyle name="Navadno 15 2 4" xfId="4504" xr:uid="{00000000-0005-0000-0000-0000A91E0000}"/>
    <cellStyle name="Navadno 15 2 4 2" xfId="10236" xr:uid="{00000000-0005-0000-0000-0000AA1E0000}"/>
    <cellStyle name="Navadno 15 2 5" xfId="9195" xr:uid="{00000000-0005-0000-0000-0000AB1E0000}"/>
    <cellStyle name="Navadno 15 3" xfId="2846" xr:uid="{00000000-0005-0000-0000-0000AC1E0000}"/>
    <cellStyle name="Navadno 15 3 2" xfId="2847" xr:uid="{00000000-0005-0000-0000-0000AD1E0000}"/>
    <cellStyle name="Navadno 15 3 2 2" xfId="4509" xr:uid="{00000000-0005-0000-0000-0000AE1E0000}"/>
    <cellStyle name="Navadno 15 3 2 2 2" xfId="10241" xr:uid="{00000000-0005-0000-0000-0000AF1E0000}"/>
    <cellStyle name="Navadno 15 3 2 3" xfId="9200" xr:uid="{00000000-0005-0000-0000-0000B01E0000}"/>
    <cellStyle name="Navadno 15 3 3" xfId="4508" xr:uid="{00000000-0005-0000-0000-0000B11E0000}"/>
    <cellStyle name="Navadno 15 3 3 2" xfId="10240" xr:uid="{00000000-0005-0000-0000-0000B21E0000}"/>
    <cellStyle name="Navadno 15 3 4" xfId="9199" xr:uid="{00000000-0005-0000-0000-0000B31E0000}"/>
    <cellStyle name="Navadno 15 4" xfId="2848" xr:uid="{00000000-0005-0000-0000-0000B41E0000}"/>
    <cellStyle name="Navadno 15 4 2" xfId="4510" xr:uid="{00000000-0005-0000-0000-0000B51E0000}"/>
    <cellStyle name="Navadno 15 4 2 2" xfId="10242" xr:uid="{00000000-0005-0000-0000-0000B61E0000}"/>
    <cellStyle name="Navadno 15 4 3" xfId="9201" xr:uid="{00000000-0005-0000-0000-0000B71E0000}"/>
    <cellStyle name="Navadno 15 5" xfId="4503" xr:uid="{00000000-0005-0000-0000-0000B81E0000}"/>
    <cellStyle name="Navadno 15 5 2" xfId="10235" xr:uid="{00000000-0005-0000-0000-0000B91E0000}"/>
    <cellStyle name="Navadno 15 6" xfId="9194" xr:uid="{00000000-0005-0000-0000-0000BA1E0000}"/>
    <cellStyle name="Navadno 15 7" xfId="19726" xr:uid="{00000000-0005-0000-0000-0000BB1E0000}"/>
    <cellStyle name="Navadno 16" xfId="2849" xr:uid="{00000000-0005-0000-0000-0000BC1E0000}"/>
    <cellStyle name="Navadno 16 2" xfId="2850" xr:uid="{00000000-0005-0000-0000-0000BD1E0000}"/>
    <cellStyle name="Navadno 16 2 2" xfId="2851" xr:uid="{00000000-0005-0000-0000-0000BE1E0000}"/>
    <cellStyle name="Navadno 16 2 2 2" xfId="2852" xr:uid="{00000000-0005-0000-0000-0000BF1E0000}"/>
    <cellStyle name="Navadno 16 2 2 2 2" xfId="4514" xr:uid="{00000000-0005-0000-0000-0000C01E0000}"/>
    <cellStyle name="Navadno 16 2 2 2 2 2" xfId="10246" xr:uid="{00000000-0005-0000-0000-0000C11E0000}"/>
    <cellStyle name="Navadno 16 2 2 2 3" xfId="9205" xr:uid="{00000000-0005-0000-0000-0000C21E0000}"/>
    <cellStyle name="Navadno 16 2 2 3" xfId="4513" xr:uid="{00000000-0005-0000-0000-0000C31E0000}"/>
    <cellStyle name="Navadno 16 2 2 3 2" xfId="10245" xr:uid="{00000000-0005-0000-0000-0000C41E0000}"/>
    <cellStyle name="Navadno 16 2 2 4" xfId="9204" xr:uid="{00000000-0005-0000-0000-0000C51E0000}"/>
    <cellStyle name="Navadno 16 2 3" xfId="2853" xr:uid="{00000000-0005-0000-0000-0000C61E0000}"/>
    <cellStyle name="Navadno 16 2 3 2" xfId="4515" xr:uid="{00000000-0005-0000-0000-0000C71E0000}"/>
    <cellStyle name="Navadno 16 2 3 2 2" xfId="10247" xr:uid="{00000000-0005-0000-0000-0000C81E0000}"/>
    <cellStyle name="Navadno 16 2 3 3" xfId="9206" xr:uid="{00000000-0005-0000-0000-0000C91E0000}"/>
    <cellStyle name="Navadno 16 2 4" xfId="4512" xr:uid="{00000000-0005-0000-0000-0000CA1E0000}"/>
    <cellStyle name="Navadno 16 2 4 2" xfId="10244" xr:uid="{00000000-0005-0000-0000-0000CB1E0000}"/>
    <cellStyle name="Navadno 16 2 5" xfId="9203" xr:uid="{00000000-0005-0000-0000-0000CC1E0000}"/>
    <cellStyle name="Navadno 16 3" xfId="2854" xr:uid="{00000000-0005-0000-0000-0000CD1E0000}"/>
    <cellStyle name="Navadno 16 3 2" xfId="2855" xr:uid="{00000000-0005-0000-0000-0000CE1E0000}"/>
    <cellStyle name="Navadno 16 3 2 2" xfId="4517" xr:uid="{00000000-0005-0000-0000-0000CF1E0000}"/>
    <cellStyle name="Navadno 16 3 2 2 2" xfId="10249" xr:uid="{00000000-0005-0000-0000-0000D01E0000}"/>
    <cellStyle name="Navadno 16 3 2 3" xfId="9208" xr:uid="{00000000-0005-0000-0000-0000D11E0000}"/>
    <cellStyle name="Navadno 16 3 3" xfId="4516" xr:uid="{00000000-0005-0000-0000-0000D21E0000}"/>
    <cellStyle name="Navadno 16 3 3 2" xfId="10248" xr:uid="{00000000-0005-0000-0000-0000D31E0000}"/>
    <cellStyle name="Navadno 16 3 4" xfId="9207" xr:uid="{00000000-0005-0000-0000-0000D41E0000}"/>
    <cellStyle name="Navadno 16 4" xfId="2856" xr:uid="{00000000-0005-0000-0000-0000D51E0000}"/>
    <cellStyle name="Navadno 16 4 2" xfId="4518" xr:uid="{00000000-0005-0000-0000-0000D61E0000}"/>
    <cellStyle name="Navadno 16 4 2 2" xfId="10250" xr:uid="{00000000-0005-0000-0000-0000D71E0000}"/>
    <cellStyle name="Navadno 16 4 3" xfId="9209" xr:uid="{00000000-0005-0000-0000-0000D81E0000}"/>
    <cellStyle name="Navadno 16 5" xfId="4511" xr:uid="{00000000-0005-0000-0000-0000D91E0000}"/>
    <cellStyle name="Navadno 16 5 2" xfId="10243" xr:uid="{00000000-0005-0000-0000-0000DA1E0000}"/>
    <cellStyle name="Navadno 16 6" xfId="9202" xr:uid="{00000000-0005-0000-0000-0000DB1E0000}"/>
    <cellStyle name="Navadno 17" xfId="2857" xr:uid="{00000000-0005-0000-0000-0000DC1E0000}"/>
    <cellStyle name="Navadno 17 2" xfId="2858" xr:uid="{00000000-0005-0000-0000-0000DD1E0000}"/>
    <cellStyle name="Navadno 17 2 2" xfId="2859" xr:uid="{00000000-0005-0000-0000-0000DE1E0000}"/>
    <cellStyle name="Navadno 17 2 2 2" xfId="2860" xr:uid="{00000000-0005-0000-0000-0000DF1E0000}"/>
    <cellStyle name="Navadno 17 2 2 2 2" xfId="4522" xr:uid="{00000000-0005-0000-0000-0000E01E0000}"/>
    <cellStyle name="Navadno 17 2 2 2 2 2" xfId="10254" xr:uid="{00000000-0005-0000-0000-0000E11E0000}"/>
    <cellStyle name="Navadno 17 2 2 2 3" xfId="9213" xr:uid="{00000000-0005-0000-0000-0000E21E0000}"/>
    <cellStyle name="Navadno 17 2 2 3" xfId="4521" xr:uid="{00000000-0005-0000-0000-0000E31E0000}"/>
    <cellStyle name="Navadno 17 2 2 3 2" xfId="10253" xr:uid="{00000000-0005-0000-0000-0000E41E0000}"/>
    <cellStyle name="Navadno 17 2 2 4" xfId="9212" xr:uid="{00000000-0005-0000-0000-0000E51E0000}"/>
    <cellStyle name="Navadno 17 2 3" xfId="2861" xr:uid="{00000000-0005-0000-0000-0000E61E0000}"/>
    <cellStyle name="Navadno 17 2 3 2" xfId="4523" xr:uid="{00000000-0005-0000-0000-0000E71E0000}"/>
    <cellStyle name="Navadno 17 2 3 2 2" xfId="10255" xr:uid="{00000000-0005-0000-0000-0000E81E0000}"/>
    <cellStyle name="Navadno 17 2 3 3" xfId="9214" xr:uid="{00000000-0005-0000-0000-0000E91E0000}"/>
    <cellStyle name="Navadno 17 2 4" xfId="4520" xr:uid="{00000000-0005-0000-0000-0000EA1E0000}"/>
    <cellStyle name="Navadno 17 2 4 2" xfId="10252" xr:uid="{00000000-0005-0000-0000-0000EB1E0000}"/>
    <cellStyle name="Navadno 17 2 5" xfId="9211" xr:uid="{00000000-0005-0000-0000-0000EC1E0000}"/>
    <cellStyle name="Navadno 17 3" xfId="2862" xr:uid="{00000000-0005-0000-0000-0000ED1E0000}"/>
    <cellStyle name="Navadno 17 3 2" xfId="2863" xr:uid="{00000000-0005-0000-0000-0000EE1E0000}"/>
    <cellStyle name="Navadno 17 3 2 2" xfId="4525" xr:uid="{00000000-0005-0000-0000-0000EF1E0000}"/>
    <cellStyle name="Navadno 17 3 2 2 2" xfId="10257" xr:uid="{00000000-0005-0000-0000-0000F01E0000}"/>
    <cellStyle name="Navadno 17 3 2 3" xfId="9216" xr:uid="{00000000-0005-0000-0000-0000F11E0000}"/>
    <cellStyle name="Navadno 17 3 3" xfId="4524" xr:uid="{00000000-0005-0000-0000-0000F21E0000}"/>
    <cellStyle name="Navadno 17 3 3 2" xfId="10256" xr:uid="{00000000-0005-0000-0000-0000F31E0000}"/>
    <cellStyle name="Navadno 17 3 4" xfId="9215" xr:uid="{00000000-0005-0000-0000-0000F41E0000}"/>
    <cellStyle name="Navadno 17 4" xfId="2864" xr:uid="{00000000-0005-0000-0000-0000F51E0000}"/>
    <cellStyle name="Navadno 17 4 2" xfId="4526" xr:uid="{00000000-0005-0000-0000-0000F61E0000}"/>
    <cellStyle name="Navadno 17 4 2 2" xfId="10258" xr:uid="{00000000-0005-0000-0000-0000F71E0000}"/>
    <cellStyle name="Navadno 17 4 3" xfId="9217" xr:uid="{00000000-0005-0000-0000-0000F81E0000}"/>
    <cellStyle name="Navadno 17 5" xfId="4519" xr:uid="{00000000-0005-0000-0000-0000F91E0000}"/>
    <cellStyle name="Navadno 17 5 2" xfId="10251" xr:uid="{00000000-0005-0000-0000-0000FA1E0000}"/>
    <cellStyle name="Navadno 17 6" xfId="9210" xr:uid="{00000000-0005-0000-0000-0000FB1E0000}"/>
    <cellStyle name="Navadno 17 7" xfId="19727" xr:uid="{00000000-0005-0000-0000-0000FC1E0000}"/>
    <cellStyle name="Navadno 18" xfId="2865" xr:uid="{00000000-0005-0000-0000-0000FD1E0000}"/>
    <cellStyle name="Navadno 18 2" xfId="2866" xr:uid="{00000000-0005-0000-0000-0000FE1E0000}"/>
    <cellStyle name="Navadno 18 2 2" xfId="2867" xr:uid="{00000000-0005-0000-0000-0000FF1E0000}"/>
    <cellStyle name="Navadno 18 2 2 2" xfId="2868" xr:uid="{00000000-0005-0000-0000-0000001F0000}"/>
    <cellStyle name="Navadno 18 2 2 2 2" xfId="4530" xr:uid="{00000000-0005-0000-0000-0000011F0000}"/>
    <cellStyle name="Navadno 18 2 2 2 2 2" xfId="10262" xr:uid="{00000000-0005-0000-0000-0000021F0000}"/>
    <cellStyle name="Navadno 18 2 2 2 3" xfId="9221" xr:uid="{00000000-0005-0000-0000-0000031F0000}"/>
    <cellStyle name="Navadno 18 2 2 3" xfId="4529" xr:uid="{00000000-0005-0000-0000-0000041F0000}"/>
    <cellStyle name="Navadno 18 2 2 3 2" xfId="10261" xr:uid="{00000000-0005-0000-0000-0000051F0000}"/>
    <cellStyle name="Navadno 18 2 2 4" xfId="9220" xr:uid="{00000000-0005-0000-0000-0000061F0000}"/>
    <cellStyle name="Navadno 18 2 3" xfId="2869" xr:uid="{00000000-0005-0000-0000-0000071F0000}"/>
    <cellStyle name="Navadno 18 2 3 2" xfId="4531" xr:uid="{00000000-0005-0000-0000-0000081F0000}"/>
    <cellStyle name="Navadno 18 2 3 2 2" xfId="10263" xr:uid="{00000000-0005-0000-0000-0000091F0000}"/>
    <cellStyle name="Navadno 18 2 3 3" xfId="9222" xr:uid="{00000000-0005-0000-0000-00000A1F0000}"/>
    <cellStyle name="Navadno 18 2 4" xfId="4528" xr:uid="{00000000-0005-0000-0000-00000B1F0000}"/>
    <cellStyle name="Navadno 18 2 4 2" xfId="10260" xr:uid="{00000000-0005-0000-0000-00000C1F0000}"/>
    <cellStyle name="Navadno 18 2 5" xfId="9219" xr:uid="{00000000-0005-0000-0000-00000D1F0000}"/>
    <cellStyle name="Navadno 18 3" xfId="2870" xr:uid="{00000000-0005-0000-0000-00000E1F0000}"/>
    <cellStyle name="Navadno 18 3 2" xfId="2871" xr:uid="{00000000-0005-0000-0000-00000F1F0000}"/>
    <cellStyle name="Navadno 18 3 2 2" xfId="4533" xr:uid="{00000000-0005-0000-0000-0000101F0000}"/>
    <cellStyle name="Navadno 18 3 2 2 2" xfId="10265" xr:uid="{00000000-0005-0000-0000-0000111F0000}"/>
    <cellStyle name="Navadno 18 3 2 3" xfId="9224" xr:uid="{00000000-0005-0000-0000-0000121F0000}"/>
    <cellStyle name="Navadno 18 3 3" xfId="4532" xr:uid="{00000000-0005-0000-0000-0000131F0000}"/>
    <cellStyle name="Navadno 18 3 3 2" xfId="10264" xr:uid="{00000000-0005-0000-0000-0000141F0000}"/>
    <cellStyle name="Navadno 18 3 4" xfId="9223" xr:uid="{00000000-0005-0000-0000-0000151F0000}"/>
    <cellStyle name="Navadno 18 4" xfId="2872" xr:uid="{00000000-0005-0000-0000-0000161F0000}"/>
    <cellStyle name="Navadno 18 4 2" xfId="4534" xr:uid="{00000000-0005-0000-0000-0000171F0000}"/>
    <cellStyle name="Navadno 18 4 2 2" xfId="10266" xr:uid="{00000000-0005-0000-0000-0000181F0000}"/>
    <cellStyle name="Navadno 18 4 3" xfId="9225" xr:uid="{00000000-0005-0000-0000-0000191F0000}"/>
    <cellStyle name="Navadno 18 5" xfId="4527" xr:uid="{00000000-0005-0000-0000-00001A1F0000}"/>
    <cellStyle name="Navadno 18 5 2" xfId="10259" xr:uid="{00000000-0005-0000-0000-00001B1F0000}"/>
    <cellStyle name="Navadno 18 6" xfId="9218" xr:uid="{00000000-0005-0000-0000-00001C1F0000}"/>
    <cellStyle name="Navadno 19" xfId="2873" xr:uid="{00000000-0005-0000-0000-00001D1F0000}"/>
    <cellStyle name="Navadno 19 2" xfId="2874" xr:uid="{00000000-0005-0000-0000-00001E1F0000}"/>
    <cellStyle name="Navadno 19 2 2" xfId="4536" xr:uid="{00000000-0005-0000-0000-00001F1F0000}"/>
    <cellStyle name="Navadno 19 2 2 2" xfId="10268" xr:uid="{00000000-0005-0000-0000-0000201F0000}"/>
    <cellStyle name="Navadno 19 2 3" xfId="9227" xr:uid="{00000000-0005-0000-0000-0000211F0000}"/>
    <cellStyle name="Navadno 19 3" xfId="4535" xr:uid="{00000000-0005-0000-0000-0000221F0000}"/>
    <cellStyle name="Navadno 19 3 2" xfId="10267" xr:uid="{00000000-0005-0000-0000-0000231F0000}"/>
    <cellStyle name="Navadno 19 4" xfId="9226" xr:uid="{00000000-0005-0000-0000-0000241F0000}"/>
    <cellStyle name="Navadno 19_zahtevek" xfId="19728" xr:uid="{00000000-0005-0000-0000-0000251F0000}"/>
    <cellStyle name="Navadno 2" xfId="856" xr:uid="{00000000-0005-0000-0000-0000261F0000}"/>
    <cellStyle name="Navadno 2 10" xfId="5193" xr:uid="{00000000-0005-0000-0000-0000271F0000}"/>
    <cellStyle name="Navadno 2 11" xfId="5191" xr:uid="{00000000-0005-0000-0000-0000281F0000}"/>
    <cellStyle name="Navadno 2 12" xfId="5206" xr:uid="{00000000-0005-0000-0000-0000291F0000}"/>
    <cellStyle name="Navadno 2 13" xfId="5208" xr:uid="{00000000-0005-0000-0000-00002A1F0000}"/>
    <cellStyle name="Navadno 2 13 2" xfId="7612" xr:uid="{00000000-0005-0000-0000-00002B1F0000}"/>
    <cellStyle name="Navadno 2 13 2 2" xfId="13151" xr:uid="{00000000-0005-0000-0000-00002C1F0000}"/>
    <cellStyle name="Navadno 2 13 2 3" xfId="18488" xr:uid="{00000000-0005-0000-0000-00002D1F0000}"/>
    <cellStyle name="Navadno 2 13 3" xfId="10883" xr:uid="{00000000-0005-0000-0000-00002E1F0000}"/>
    <cellStyle name="Navadno 2 13 4" xfId="16376" xr:uid="{00000000-0005-0000-0000-00002F1F0000}"/>
    <cellStyle name="Navadno 2 14" xfId="8871" xr:uid="{00000000-0005-0000-0000-0000301F0000}"/>
    <cellStyle name="Navadno 2 15" xfId="15670" xr:uid="{00000000-0005-0000-0000-0000311F0000}"/>
    <cellStyle name="Navadno 2 16" xfId="19876" xr:uid="{00000000-0005-0000-0000-0000321F0000}"/>
    <cellStyle name="Navadno 2 2" xfId="857" xr:uid="{00000000-0005-0000-0000-0000331F0000}"/>
    <cellStyle name="Navadno 2 2 2" xfId="858" xr:uid="{00000000-0005-0000-0000-0000341F0000}"/>
    <cellStyle name="Navadno 2 2 2 2" xfId="859" xr:uid="{00000000-0005-0000-0000-0000351F0000}"/>
    <cellStyle name="Navadno 2 2 2 2 2" xfId="2876" xr:uid="{00000000-0005-0000-0000-0000361F0000}"/>
    <cellStyle name="Navadno 2 2 2 2 2 2" xfId="4541" xr:uid="{00000000-0005-0000-0000-0000371F0000}"/>
    <cellStyle name="Navadno 2 2 2 2 2 2 2" xfId="10273" xr:uid="{00000000-0005-0000-0000-0000381F0000}"/>
    <cellStyle name="Navadno 2 2 2 2 2 3" xfId="9229" xr:uid="{00000000-0005-0000-0000-0000391F0000}"/>
    <cellStyle name="Navadno 2 2 2 2 3" xfId="4540" xr:uid="{00000000-0005-0000-0000-00003A1F0000}"/>
    <cellStyle name="Navadno 2 2 2 2 3 2" xfId="10272" xr:uid="{00000000-0005-0000-0000-00003B1F0000}"/>
    <cellStyle name="Navadno 2 2 2 2 4" xfId="5172" xr:uid="{00000000-0005-0000-0000-00003C1F0000}"/>
    <cellStyle name="Navadno 2 2 2 2 5" xfId="9228" xr:uid="{00000000-0005-0000-0000-00003D1F0000}"/>
    <cellStyle name="Navadno 2 2 2 2 6" xfId="2875" xr:uid="{00000000-0005-0000-0000-00003E1F0000}"/>
    <cellStyle name="Navadno 2 2 2 2 7" xfId="20692" xr:uid="{00000000-0005-0000-0000-00003F1F0000}"/>
    <cellStyle name="Navadno 2 2 2 3" xfId="860" xr:uid="{00000000-0005-0000-0000-0000401F0000}"/>
    <cellStyle name="Navadno 2 2 2 3 2" xfId="861" xr:uid="{00000000-0005-0000-0000-0000411F0000}"/>
    <cellStyle name="Navadno 2 2 2 3 2 2" xfId="862" xr:uid="{00000000-0005-0000-0000-0000421F0000}"/>
    <cellStyle name="Navadno 2 2 2 3 3" xfId="9230" xr:uid="{00000000-0005-0000-0000-0000431F0000}"/>
    <cellStyle name="Navadno 2 2 2 4" xfId="4539" xr:uid="{00000000-0005-0000-0000-0000441F0000}"/>
    <cellStyle name="Navadno 2 2 2 4 2" xfId="10271" xr:uid="{00000000-0005-0000-0000-0000451F0000}"/>
    <cellStyle name="Navadno 2 2 2 5" xfId="8872" xr:uid="{00000000-0005-0000-0000-0000461F0000}"/>
    <cellStyle name="Navadno 2 2 2 6" xfId="19730" xr:uid="{00000000-0005-0000-0000-0000471F0000}"/>
    <cellStyle name="Navadno 2 2 3" xfId="863" xr:uid="{00000000-0005-0000-0000-0000481F0000}"/>
    <cellStyle name="Navadno 2 2 3 2" xfId="864" xr:uid="{00000000-0005-0000-0000-0000491F0000}"/>
    <cellStyle name="Navadno 2 2 3 2 2" xfId="2879" xr:uid="{00000000-0005-0000-0000-00004A1F0000}"/>
    <cellStyle name="Navadno 2 2 3 2 2 2" xfId="4544" xr:uid="{00000000-0005-0000-0000-00004B1F0000}"/>
    <cellStyle name="Navadno 2 2 3 2 2 2 2" xfId="10276" xr:uid="{00000000-0005-0000-0000-00004C1F0000}"/>
    <cellStyle name="Navadno 2 2 3 2 2 3" xfId="9233" xr:uid="{00000000-0005-0000-0000-00004D1F0000}"/>
    <cellStyle name="Navadno 2 2 3 2 3" xfId="4543" xr:uid="{00000000-0005-0000-0000-00004E1F0000}"/>
    <cellStyle name="Navadno 2 2 3 2 3 2" xfId="10275" xr:uid="{00000000-0005-0000-0000-00004F1F0000}"/>
    <cellStyle name="Navadno 2 2 3 2 4" xfId="9232" xr:uid="{00000000-0005-0000-0000-0000501F0000}"/>
    <cellStyle name="Navadno 2 2 3 2 5" xfId="2878" xr:uid="{00000000-0005-0000-0000-0000511F0000}"/>
    <cellStyle name="Navadno 2 2 3 3" xfId="2880" xr:uid="{00000000-0005-0000-0000-0000521F0000}"/>
    <cellStyle name="Navadno 2 2 3 3 2" xfId="4545" xr:uid="{00000000-0005-0000-0000-0000531F0000}"/>
    <cellStyle name="Navadno 2 2 3 3 2 2" xfId="10277" xr:uid="{00000000-0005-0000-0000-0000541F0000}"/>
    <cellStyle name="Navadno 2 2 3 3 3" xfId="9234" xr:uid="{00000000-0005-0000-0000-0000551F0000}"/>
    <cellStyle name="Navadno 2 2 3 4" xfId="4542" xr:uid="{00000000-0005-0000-0000-0000561F0000}"/>
    <cellStyle name="Navadno 2 2 3 4 2" xfId="10274" xr:uid="{00000000-0005-0000-0000-0000571F0000}"/>
    <cellStyle name="Navadno 2 2 3 5" xfId="9231" xr:uid="{00000000-0005-0000-0000-0000581F0000}"/>
    <cellStyle name="Navadno 2 2 3 6" xfId="19731" xr:uid="{00000000-0005-0000-0000-0000591F0000}"/>
    <cellStyle name="Navadno 2 2 3 7" xfId="2877" xr:uid="{00000000-0005-0000-0000-00005A1F0000}"/>
    <cellStyle name="Navadno 2 2 4" xfId="865" xr:uid="{00000000-0005-0000-0000-00005B1F0000}"/>
    <cellStyle name="Navadno 2 2 4 2" xfId="2882" xr:uid="{00000000-0005-0000-0000-00005C1F0000}"/>
    <cellStyle name="Navadno 2 2 4 2 2" xfId="2883" xr:uid="{00000000-0005-0000-0000-00005D1F0000}"/>
    <cellStyle name="Navadno 2 2 4 2 2 2" xfId="4548" xr:uid="{00000000-0005-0000-0000-00005E1F0000}"/>
    <cellStyle name="Navadno 2 2 4 2 2 2 2" xfId="10280" xr:uid="{00000000-0005-0000-0000-00005F1F0000}"/>
    <cellStyle name="Navadno 2 2 4 2 2 3" xfId="9237" xr:uid="{00000000-0005-0000-0000-0000601F0000}"/>
    <cellStyle name="Navadno 2 2 4 2 3" xfId="4547" xr:uid="{00000000-0005-0000-0000-0000611F0000}"/>
    <cellStyle name="Navadno 2 2 4 2 3 2" xfId="10279" xr:uid="{00000000-0005-0000-0000-0000621F0000}"/>
    <cellStyle name="Navadno 2 2 4 2 4" xfId="9236" xr:uid="{00000000-0005-0000-0000-0000631F0000}"/>
    <cellStyle name="Navadno 2 2 4 3" xfId="2884" xr:uid="{00000000-0005-0000-0000-0000641F0000}"/>
    <cellStyle name="Navadno 2 2 4 3 2" xfId="4549" xr:uid="{00000000-0005-0000-0000-0000651F0000}"/>
    <cellStyle name="Navadno 2 2 4 3 2 2" xfId="10281" xr:uid="{00000000-0005-0000-0000-0000661F0000}"/>
    <cellStyle name="Navadno 2 2 4 3 3" xfId="9238" xr:uid="{00000000-0005-0000-0000-0000671F0000}"/>
    <cellStyle name="Navadno 2 2 4 4" xfId="4546" xr:uid="{00000000-0005-0000-0000-0000681F0000}"/>
    <cellStyle name="Navadno 2 2 4 4 2" xfId="10278" xr:uid="{00000000-0005-0000-0000-0000691F0000}"/>
    <cellStyle name="Navadno 2 2 4 5" xfId="9235" xr:uid="{00000000-0005-0000-0000-00006A1F0000}"/>
    <cellStyle name="Navadno 2 2 4 6" xfId="2881" xr:uid="{00000000-0005-0000-0000-00006B1F0000}"/>
    <cellStyle name="Navadno 2 2 4 7" xfId="20693" xr:uid="{00000000-0005-0000-0000-00006C1F0000}"/>
    <cellStyle name="Navadno 2 2 5" xfId="2885" xr:uid="{00000000-0005-0000-0000-00006D1F0000}"/>
    <cellStyle name="Navadno 2 2 5 2" xfId="2886" xr:uid="{00000000-0005-0000-0000-00006E1F0000}"/>
    <cellStyle name="Navadno 2 2 5 2 2" xfId="4551" xr:uid="{00000000-0005-0000-0000-00006F1F0000}"/>
    <cellStyle name="Navadno 2 2 5 2 2 2" xfId="10283" xr:uid="{00000000-0005-0000-0000-0000701F0000}"/>
    <cellStyle name="Navadno 2 2 5 2 3" xfId="9240" xr:uid="{00000000-0005-0000-0000-0000711F0000}"/>
    <cellStyle name="Navadno 2 2 5 3" xfId="4550" xr:uid="{00000000-0005-0000-0000-0000721F0000}"/>
    <cellStyle name="Navadno 2 2 5 3 2" xfId="10282" xr:uid="{00000000-0005-0000-0000-0000731F0000}"/>
    <cellStyle name="Navadno 2 2 5 4" xfId="9239" xr:uid="{00000000-0005-0000-0000-0000741F0000}"/>
    <cellStyle name="Navadno 2 2 6" xfId="2887" xr:uid="{00000000-0005-0000-0000-0000751F0000}"/>
    <cellStyle name="Navadno 2 2 6 2" xfId="4552" xr:uid="{00000000-0005-0000-0000-0000761F0000}"/>
    <cellStyle name="Navadno 2 2 6 2 2" xfId="10284" xr:uid="{00000000-0005-0000-0000-0000771F0000}"/>
    <cellStyle name="Navadno 2 2 6 3" xfId="9241" xr:uid="{00000000-0005-0000-0000-0000781F0000}"/>
    <cellStyle name="Navadno 2 2 7" xfId="4538" xr:uid="{00000000-0005-0000-0000-0000791F0000}"/>
    <cellStyle name="Navadno 2 2 7 2" xfId="10270" xr:uid="{00000000-0005-0000-0000-00007A1F0000}"/>
    <cellStyle name="Navadno 2 2 8" xfId="5171" xr:uid="{00000000-0005-0000-0000-00007B1F0000}"/>
    <cellStyle name="Navadno 2 2_II.  MONITORING" xfId="866" xr:uid="{00000000-0005-0000-0000-00007C1F0000}"/>
    <cellStyle name="Navadno 2 3" xfId="867" xr:uid="{00000000-0005-0000-0000-00007D1F0000}"/>
    <cellStyle name="Navadno 2 3 2" xfId="868" xr:uid="{00000000-0005-0000-0000-00007E1F0000}"/>
    <cellStyle name="Navadno 2 3 2 2" xfId="869" xr:uid="{00000000-0005-0000-0000-00007F1F0000}"/>
    <cellStyle name="Navadno 2 3 2 2 2" xfId="870" xr:uid="{00000000-0005-0000-0000-0000801F0000}"/>
    <cellStyle name="Navadno 2 3 2 2 2 2" xfId="4555" xr:uid="{00000000-0005-0000-0000-0000811F0000}"/>
    <cellStyle name="Navadno 2 3 2 2 2 2 2" xfId="10287" xr:uid="{00000000-0005-0000-0000-0000821F0000}"/>
    <cellStyle name="Navadno 2 3 2 2 2 3" xfId="9244" xr:uid="{00000000-0005-0000-0000-0000831F0000}"/>
    <cellStyle name="Navadno 2 3 2 2 2 4" xfId="2891" xr:uid="{00000000-0005-0000-0000-0000841F0000}"/>
    <cellStyle name="Navadno 2 3 2 2 3" xfId="4554" xr:uid="{00000000-0005-0000-0000-0000851F0000}"/>
    <cellStyle name="Navadno 2 3 2 2 3 2" xfId="10286" xr:uid="{00000000-0005-0000-0000-0000861F0000}"/>
    <cellStyle name="Navadno 2 3 2 2 4" xfId="9243" xr:uid="{00000000-0005-0000-0000-0000871F0000}"/>
    <cellStyle name="Navadno 2 3 2 2 5" xfId="2890" xr:uid="{00000000-0005-0000-0000-0000881F0000}"/>
    <cellStyle name="Navadno 2 3 2 2 6" xfId="20696" xr:uid="{00000000-0005-0000-0000-0000891F0000}"/>
    <cellStyle name="Navadno 2 3 2 3" xfId="2892" xr:uid="{00000000-0005-0000-0000-00008A1F0000}"/>
    <cellStyle name="Navadno 2 3 2 3 2" xfId="4556" xr:uid="{00000000-0005-0000-0000-00008B1F0000}"/>
    <cellStyle name="Navadno 2 3 2 3 2 2" xfId="10288" xr:uid="{00000000-0005-0000-0000-00008C1F0000}"/>
    <cellStyle name="Navadno 2 3 2 3 3" xfId="9245" xr:uid="{00000000-0005-0000-0000-00008D1F0000}"/>
    <cellStyle name="Navadno 2 3 2 4" xfId="4553" xr:uid="{00000000-0005-0000-0000-00008E1F0000}"/>
    <cellStyle name="Navadno 2 3 2 4 2" xfId="10285" xr:uid="{00000000-0005-0000-0000-00008F1F0000}"/>
    <cellStyle name="Navadno 2 3 2 5" xfId="9242" xr:uid="{00000000-0005-0000-0000-0000901F0000}"/>
    <cellStyle name="Navadno 2 3 2 6" xfId="19733" xr:uid="{00000000-0005-0000-0000-0000911F0000}"/>
    <cellStyle name="Navadno 2 3 2 7" xfId="2889" xr:uid="{00000000-0005-0000-0000-0000921F0000}"/>
    <cellStyle name="Navadno 2 3 2 8" xfId="20695" xr:uid="{00000000-0005-0000-0000-0000931F0000}"/>
    <cellStyle name="Navadno 2 3 3" xfId="871" xr:uid="{00000000-0005-0000-0000-0000941F0000}"/>
    <cellStyle name="Navadno 2 3 3 2" xfId="2893" xr:uid="{00000000-0005-0000-0000-0000951F0000}"/>
    <cellStyle name="Navadno 2 3 3 3" xfId="20697" xr:uid="{00000000-0005-0000-0000-0000961F0000}"/>
    <cellStyle name="Navadno 2 3 4" xfId="872" xr:uid="{00000000-0005-0000-0000-0000971F0000}"/>
    <cellStyle name="Navadno 2 3 4 2" xfId="2894" xr:uid="{00000000-0005-0000-0000-0000981F0000}"/>
    <cellStyle name="Navadno 2 3 4 3" xfId="20698" xr:uid="{00000000-0005-0000-0000-0000991F0000}"/>
    <cellStyle name="Navadno 2 3 5" xfId="19732" xr:uid="{00000000-0005-0000-0000-00009A1F0000}"/>
    <cellStyle name="Navadno 2 3 6" xfId="2888" xr:uid="{00000000-0005-0000-0000-00009B1F0000}"/>
    <cellStyle name="Navadno 2 3 7" xfId="20694" xr:uid="{00000000-0005-0000-0000-00009C1F0000}"/>
    <cellStyle name="Navadno 2 3_zahtevek" xfId="19734" xr:uid="{00000000-0005-0000-0000-00009D1F0000}"/>
    <cellStyle name="Navadno 2 4" xfId="873" xr:uid="{00000000-0005-0000-0000-00009E1F0000}"/>
    <cellStyle name="Navadno 2 4 2" xfId="2896" xr:uid="{00000000-0005-0000-0000-00009F1F0000}"/>
    <cellStyle name="Navadno 2 4 2 2" xfId="2897" xr:uid="{00000000-0005-0000-0000-0000A01F0000}"/>
    <cellStyle name="Navadno 2 4 2 2 2" xfId="4559" xr:uid="{00000000-0005-0000-0000-0000A11F0000}"/>
    <cellStyle name="Navadno 2 4 2 2 2 2" xfId="10291" xr:uid="{00000000-0005-0000-0000-0000A21F0000}"/>
    <cellStyle name="Navadno 2 4 2 2 3" xfId="9248" xr:uid="{00000000-0005-0000-0000-0000A31F0000}"/>
    <cellStyle name="Navadno 2 4 2 3" xfId="4558" xr:uid="{00000000-0005-0000-0000-0000A41F0000}"/>
    <cellStyle name="Navadno 2 4 2 3 2" xfId="10290" xr:uid="{00000000-0005-0000-0000-0000A51F0000}"/>
    <cellStyle name="Navadno 2 4 2 4" xfId="9247" xr:uid="{00000000-0005-0000-0000-0000A61F0000}"/>
    <cellStyle name="Navadno 2 4 2 5" xfId="19736" xr:uid="{00000000-0005-0000-0000-0000A71F0000}"/>
    <cellStyle name="Navadno 2 4 3" xfId="2898" xr:uid="{00000000-0005-0000-0000-0000A81F0000}"/>
    <cellStyle name="Navadno 2 4 3 2" xfId="4560" xr:uid="{00000000-0005-0000-0000-0000A91F0000}"/>
    <cellStyle name="Navadno 2 4 3 2 2" xfId="10292" xr:uid="{00000000-0005-0000-0000-0000AA1F0000}"/>
    <cellStyle name="Navadno 2 4 3 3" xfId="9249" xr:uid="{00000000-0005-0000-0000-0000AB1F0000}"/>
    <cellStyle name="Navadno 2 4 3 4" xfId="19737" xr:uid="{00000000-0005-0000-0000-0000AC1F0000}"/>
    <cellStyle name="Navadno 2 4 4" xfId="4557" xr:uid="{00000000-0005-0000-0000-0000AD1F0000}"/>
    <cellStyle name="Navadno 2 4 4 2" xfId="10289" xr:uid="{00000000-0005-0000-0000-0000AE1F0000}"/>
    <cellStyle name="Navadno 2 4 5" xfId="9246" xr:uid="{00000000-0005-0000-0000-0000AF1F0000}"/>
    <cellStyle name="Navadno 2 4 6" xfId="19735" xr:uid="{00000000-0005-0000-0000-0000B01F0000}"/>
    <cellStyle name="Navadno 2 4 7" xfId="2895" xr:uid="{00000000-0005-0000-0000-0000B11F0000}"/>
    <cellStyle name="Navadno 2 4 8" xfId="20699" xr:uid="{00000000-0005-0000-0000-0000B21F0000}"/>
    <cellStyle name="Navadno 2 4_zahtevek" xfId="19738" xr:uid="{00000000-0005-0000-0000-0000B31F0000}"/>
    <cellStyle name="Navadno 2 5" xfId="874" xr:uid="{00000000-0005-0000-0000-0000B41F0000}"/>
    <cellStyle name="Navadno 2 5 2" xfId="2900" xr:uid="{00000000-0005-0000-0000-0000B51F0000}"/>
    <cellStyle name="Navadno 2 5 3" xfId="2901" xr:uid="{00000000-0005-0000-0000-0000B61F0000}"/>
    <cellStyle name="Navadno 2 5 4" xfId="19739" xr:uid="{00000000-0005-0000-0000-0000B71F0000}"/>
    <cellStyle name="Navadno 2 5 5" xfId="2899" xr:uid="{00000000-0005-0000-0000-0000B81F0000}"/>
    <cellStyle name="Navadno 2 5 6" xfId="20700" xr:uid="{00000000-0005-0000-0000-0000B91F0000}"/>
    <cellStyle name="Navadno 2 51" xfId="19740" xr:uid="{00000000-0005-0000-0000-0000BA1F0000}"/>
    <cellStyle name="Navadno 2 6" xfId="875" xr:uid="{00000000-0005-0000-0000-0000BB1F0000}"/>
    <cellStyle name="Navadno 2 6 2" xfId="2903" xr:uid="{00000000-0005-0000-0000-0000BC1F0000}"/>
    <cellStyle name="Navadno 2 6 2 2" xfId="4562" xr:uid="{00000000-0005-0000-0000-0000BD1F0000}"/>
    <cellStyle name="Navadno 2 6 2 2 2" xfId="10294" xr:uid="{00000000-0005-0000-0000-0000BE1F0000}"/>
    <cellStyle name="Navadno 2 6 2 3" xfId="9251" xr:uid="{00000000-0005-0000-0000-0000BF1F0000}"/>
    <cellStyle name="Navadno 2 6 3" xfId="4561" xr:uid="{00000000-0005-0000-0000-0000C01F0000}"/>
    <cellStyle name="Navadno 2 6 3 2" xfId="10293" xr:uid="{00000000-0005-0000-0000-0000C11F0000}"/>
    <cellStyle name="Navadno 2 6 4" xfId="9250" xr:uid="{00000000-0005-0000-0000-0000C21F0000}"/>
    <cellStyle name="Navadno 2 6 5" xfId="19741" xr:uid="{00000000-0005-0000-0000-0000C31F0000}"/>
    <cellStyle name="Navadno 2 6 6" xfId="2902" xr:uid="{00000000-0005-0000-0000-0000C41F0000}"/>
    <cellStyle name="Navadno 2 62" xfId="19742" xr:uid="{00000000-0005-0000-0000-0000C51F0000}"/>
    <cellStyle name="Navadno 2 7" xfId="2904" xr:uid="{00000000-0005-0000-0000-0000C61F0000}"/>
    <cellStyle name="Navadno 2 7 2" xfId="4563" xr:uid="{00000000-0005-0000-0000-0000C71F0000}"/>
    <cellStyle name="Navadno 2 7 2 2" xfId="10295" xr:uid="{00000000-0005-0000-0000-0000C81F0000}"/>
    <cellStyle name="Navadno 2 7 3" xfId="9252" xr:uid="{00000000-0005-0000-0000-0000C91F0000}"/>
    <cellStyle name="Navadno 2 8" xfId="4537" xr:uid="{00000000-0005-0000-0000-0000CA1F0000}"/>
    <cellStyle name="Navadno 2 8 2" xfId="5164" xr:uid="{00000000-0005-0000-0000-0000CB1F0000}"/>
    <cellStyle name="Navadno 2 8 3" xfId="10269" xr:uid="{00000000-0005-0000-0000-0000CC1F0000}"/>
    <cellStyle name="Navadno 2 9" xfId="5170" xr:uid="{00000000-0005-0000-0000-0000CD1F0000}"/>
    <cellStyle name="Navadno 2 9 2" xfId="6202" xr:uid="{00000000-0005-0000-0000-0000CE1F0000}"/>
    <cellStyle name="Navadno 2 9 2 2" xfId="8542" xr:uid="{00000000-0005-0000-0000-0000CF1F0000}"/>
    <cellStyle name="Navadno 2 9 2 2 2" xfId="14081" xr:uid="{00000000-0005-0000-0000-0000D01F0000}"/>
    <cellStyle name="Navadno 2 9 2 2 3" xfId="19418" xr:uid="{00000000-0005-0000-0000-0000D11F0000}"/>
    <cellStyle name="Navadno 2 9 2 3" xfId="11741" xr:uid="{00000000-0005-0000-0000-0000D21F0000}"/>
    <cellStyle name="Navadno 2 9 2 4" xfId="17079" xr:uid="{00000000-0005-0000-0000-0000D31F0000}"/>
    <cellStyle name="Navadno 2 9 3" xfId="7609" xr:uid="{00000000-0005-0000-0000-0000D41F0000}"/>
    <cellStyle name="Navadno 2 9 3 2" xfId="13148" xr:uid="{00000000-0005-0000-0000-0000D51F0000}"/>
    <cellStyle name="Navadno 2 9 3 3" xfId="18485" xr:uid="{00000000-0005-0000-0000-0000D61F0000}"/>
    <cellStyle name="Navadno 2 9 4" xfId="6906" xr:uid="{00000000-0005-0000-0000-0000D71F0000}"/>
    <cellStyle name="Navadno 2 9 4 2" xfId="12445" xr:uid="{00000000-0005-0000-0000-0000D81F0000}"/>
    <cellStyle name="Navadno 2 9 4 3" xfId="17782" xr:uid="{00000000-0005-0000-0000-0000D91F0000}"/>
    <cellStyle name="Navadno 2 9 5" xfId="10871" xr:uid="{00000000-0005-0000-0000-0000DA1F0000}"/>
    <cellStyle name="Navadno 2 9 6" xfId="16373" xr:uid="{00000000-0005-0000-0000-0000DB1F0000}"/>
    <cellStyle name="Navadno 2_101208_VHODNI_HALL_OGREVANJE, HLAJENJE_PZI" xfId="876" xr:uid="{00000000-0005-0000-0000-0000DC1F0000}"/>
    <cellStyle name="Navadno 20" xfId="2905" xr:uid="{00000000-0005-0000-0000-0000DD1F0000}"/>
    <cellStyle name="Navadno 20 2" xfId="2906" xr:uid="{00000000-0005-0000-0000-0000DE1F0000}"/>
    <cellStyle name="Navadno 20 2 2" xfId="4565" xr:uid="{00000000-0005-0000-0000-0000DF1F0000}"/>
    <cellStyle name="Navadno 20 2 2 2" xfId="10297" xr:uid="{00000000-0005-0000-0000-0000E01F0000}"/>
    <cellStyle name="Navadno 20 2 3" xfId="9254" xr:uid="{00000000-0005-0000-0000-0000E11F0000}"/>
    <cellStyle name="Navadno 20 3" xfId="2907" xr:uid="{00000000-0005-0000-0000-0000E21F0000}"/>
    <cellStyle name="Navadno 20 3 2" xfId="4566" xr:uid="{00000000-0005-0000-0000-0000E31F0000}"/>
    <cellStyle name="Navadno 20 3 2 2" xfId="10298" xr:uid="{00000000-0005-0000-0000-0000E41F0000}"/>
    <cellStyle name="Navadno 20 3 3" xfId="9255" xr:uid="{00000000-0005-0000-0000-0000E51F0000}"/>
    <cellStyle name="Navadno 20 4" xfId="4564" xr:uid="{00000000-0005-0000-0000-0000E61F0000}"/>
    <cellStyle name="Navadno 20 4 2" xfId="10296" xr:uid="{00000000-0005-0000-0000-0000E71F0000}"/>
    <cellStyle name="Navadno 20 5" xfId="9253" xr:uid="{00000000-0005-0000-0000-0000E81F0000}"/>
    <cellStyle name="Navadno 21" xfId="2908" xr:uid="{00000000-0005-0000-0000-0000E91F0000}"/>
    <cellStyle name="Navadno 21 2" xfId="2909" xr:uid="{00000000-0005-0000-0000-0000EA1F0000}"/>
    <cellStyle name="Navadno 21 3" xfId="2910" xr:uid="{00000000-0005-0000-0000-0000EB1F0000}"/>
    <cellStyle name="Navadno 22" xfId="2911" xr:uid="{00000000-0005-0000-0000-0000EC1F0000}"/>
    <cellStyle name="Navadno 22 2" xfId="4567" xr:uid="{00000000-0005-0000-0000-0000ED1F0000}"/>
    <cellStyle name="Navadno 22 2 2" xfId="10299" xr:uid="{00000000-0005-0000-0000-0000EE1F0000}"/>
    <cellStyle name="Navadno 22 3" xfId="9256" xr:uid="{00000000-0005-0000-0000-0000EF1F0000}"/>
    <cellStyle name="Navadno 23" xfId="3984" xr:uid="{00000000-0005-0000-0000-0000F01F0000}"/>
    <cellStyle name="Navadno 23 2" xfId="9791" xr:uid="{00000000-0005-0000-0000-0000F11F0000}"/>
    <cellStyle name="Navadno 23 3" xfId="19744" xr:uid="{00000000-0005-0000-0000-0000F21F0000}"/>
    <cellStyle name="Navadno 24" xfId="4200" xr:uid="{00000000-0005-0000-0000-0000F31F0000}"/>
    <cellStyle name="Navadno 24 2" xfId="9948" xr:uid="{00000000-0005-0000-0000-0000F41F0000}"/>
    <cellStyle name="Navadno 25" xfId="4201" xr:uid="{00000000-0005-0000-0000-0000F51F0000}"/>
    <cellStyle name="Navadno 25 2" xfId="9949" xr:uid="{00000000-0005-0000-0000-0000F61F0000}"/>
    <cellStyle name="Navadno 25 3" xfId="19745" xr:uid="{00000000-0005-0000-0000-0000F71F0000}"/>
    <cellStyle name="Navadno 26" xfId="4202" xr:uid="{00000000-0005-0000-0000-0000F81F0000}"/>
    <cellStyle name="Navadno 26 2" xfId="9950" xr:uid="{00000000-0005-0000-0000-0000F91F0000}"/>
    <cellStyle name="Navadno 27" xfId="4203" xr:uid="{00000000-0005-0000-0000-0000FA1F0000}"/>
    <cellStyle name="Navadno 27 2" xfId="9951" xr:uid="{00000000-0005-0000-0000-0000FB1F0000}"/>
    <cellStyle name="Navadno 28" xfId="4344" xr:uid="{00000000-0005-0000-0000-0000FC1F0000}"/>
    <cellStyle name="Navadno 28 2" xfId="10092" xr:uid="{00000000-0005-0000-0000-0000FD1F0000}"/>
    <cellStyle name="Navadno 29" xfId="4153" xr:uid="{00000000-0005-0000-0000-0000FE1F0000}"/>
    <cellStyle name="Navadno 3" xfId="877" xr:uid="{00000000-0005-0000-0000-0000FF1F0000}"/>
    <cellStyle name="Navadno 3 10" xfId="19746" xr:uid="{00000000-0005-0000-0000-000000200000}"/>
    <cellStyle name="Navadno 3 11" xfId="2912" xr:uid="{00000000-0005-0000-0000-000001200000}"/>
    <cellStyle name="Navadno 3 2" xfId="878" xr:uid="{00000000-0005-0000-0000-000002200000}"/>
    <cellStyle name="Navadno 3 2 2" xfId="879" xr:uid="{00000000-0005-0000-0000-000003200000}"/>
    <cellStyle name="Navadno 3 2 2 2" xfId="19747" xr:uid="{00000000-0005-0000-0000-000004200000}"/>
    <cellStyle name="Navadno 3 2 2 3" xfId="2914" xr:uid="{00000000-0005-0000-0000-000005200000}"/>
    <cellStyle name="Navadno 3 2 3" xfId="880" xr:uid="{00000000-0005-0000-0000-000006200000}"/>
    <cellStyle name="Navadno 3 2 3 2" xfId="2915" xr:uid="{00000000-0005-0000-0000-000007200000}"/>
    <cellStyle name="Navadno 3 2 4" xfId="5173" xr:uid="{00000000-0005-0000-0000-000008200000}"/>
    <cellStyle name="Navadno 3 2 4 2" xfId="10872" xr:uid="{00000000-0005-0000-0000-000009200000}"/>
    <cellStyle name="Navadno 3 2 5" xfId="8874" xr:uid="{00000000-0005-0000-0000-00000A200000}"/>
    <cellStyle name="Navadno 3 2 6" xfId="2913" xr:uid="{00000000-0005-0000-0000-00000B200000}"/>
    <cellStyle name="Navadno 3 2_zahtevek" xfId="19748" xr:uid="{00000000-0005-0000-0000-00000C200000}"/>
    <cellStyle name="Navadno 3 3" xfId="881" xr:uid="{00000000-0005-0000-0000-00000D200000}"/>
    <cellStyle name="Navadno 3 3 2" xfId="882" xr:uid="{00000000-0005-0000-0000-00000E200000}"/>
    <cellStyle name="Navadno 3 3 2 2" xfId="2918" xr:uid="{00000000-0005-0000-0000-00000F200000}"/>
    <cellStyle name="Navadno 3 3 2 2 2" xfId="4571" xr:uid="{00000000-0005-0000-0000-000010200000}"/>
    <cellStyle name="Navadno 3 3 2 2 2 2" xfId="10303" xr:uid="{00000000-0005-0000-0000-000011200000}"/>
    <cellStyle name="Navadno 3 3 2 2 3" xfId="9259" xr:uid="{00000000-0005-0000-0000-000012200000}"/>
    <cellStyle name="Navadno 3 3 2 3" xfId="4570" xr:uid="{00000000-0005-0000-0000-000013200000}"/>
    <cellStyle name="Navadno 3 3 2 3 2" xfId="10302" xr:uid="{00000000-0005-0000-0000-000014200000}"/>
    <cellStyle name="Navadno 3 3 2 4" xfId="9258" xr:uid="{00000000-0005-0000-0000-000015200000}"/>
    <cellStyle name="Navadno 3 3 2 5" xfId="2917" xr:uid="{00000000-0005-0000-0000-000016200000}"/>
    <cellStyle name="Navadno 3 3 2 6" xfId="20702" xr:uid="{00000000-0005-0000-0000-000017200000}"/>
    <cellStyle name="Navadno 3 3 3" xfId="883" xr:uid="{00000000-0005-0000-0000-000018200000}"/>
    <cellStyle name="Navadno 3 3 3 2" xfId="4572" xr:uid="{00000000-0005-0000-0000-000019200000}"/>
    <cellStyle name="Navadno 3 3 3 2 2" xfId="10304" xr:uid="{00000000-0005-0000-0000-00001A200000}"/>
    <cellStyle name="Navadno 3 3 3 3" xfId="9260" xr:uid="{00000000-0005-0000-0000-00001B200000}"/>
    <cellStyle name="Navadno 3 3 3 4" xfId="2919" xr:uid="{00000000-0005-0000-0000-00001C200000}"/>
    <cellStyle name="Navadno 3 3 3 5" xfId="20703" xr:uid="{00000000-0005-0000-0000-00001D200000}"/>
    <cellStyle name="Navadno 3 3 4" xfId="4569" xr:uid="{00000000-0005-0000-0000-00001E200000}"/>
    <cellStyle name="Navadno 3 3 4 2" xfId="10301" xr:uid="{00000000-0005-0000-0000-00001F200000}"/>
    <cellStyle name="Navadno 3 3 5" xfId="9257" xr:uid="{00000000-0005-0000-0000-000020200000}"/>
    <cellStyle name="Navadno 3 3 6" xfId="19749" xr:uid="{00000000-0005-0000-0000-000021200000}"/>
    <cellStyle name="Navadno 3 3 7" xfId="2916" xr:uid="{00000000-0005-0000-0000-000022200000}"/>
    <cellStyle name="Navadno 3 3 8" xfId="20701" xr:uid="{00000000-0005-0000-0000-000023200000}"/>
    <cellStyle name="Navadno 3 4" xfId="884" xr:uid="{00000000-0005-0000-0000-000024200000}"/>
    <cellStyle name="Navadno 3 4 2" xfId="885" xr:uid="{00000000-0005-0000-0000-000025200000}"/>
    <cellStyle name="Navadno 3 4 2 2" xfId="886" xr:uid="{00000000-0005-0000-0000-000026200000}"/>
    <cellStyle name="Navadno 3 4 2 2 2" xfId="4575" xr:uid="{00000000-0005-0000-0000-000027200000}"/>
    <cellStyle name="Navadno 3 4 2 2 2 2" xfId="10307" xr:uid="{00000000-0005-0000-0000-000028200000}"/>
    <cellStyle name="Navadno 3 4 2 2 3" xfId="9263" xr:uid="{00000000-0005-0000-0000-000029200000}"/>
    <cellStyle name="Navadno 3 4 2 2 4" xfId="2922" xr:uid="{00000000-0005-0000-0000-00002A200000}"/>
    <cellStyle name="Navadno 3 4 2 2 5" xfId="20706" xr:uid="{00000000-0005-0000-0000-00002B200000}"/>
    <cellStyle name="Navadno 3 4 2 3" xfId="4574" xr:uid="{00000000-0005-0000-0000-00002C200000}"/>
    <cellStyle name="Navadno 3 4 2 3 2" xfId="10306" xr:uid="{00000000-0005-0000-0000-00002D200000}"/>
    <cellStyle name="Navadno 3 4 2 4" xfId="9262" xr:uid="{00000000-0005-0000-0000-00002E200000}"/>
    <cellStyle name="Navadno 3 4 2 5" xfId="2921" xr:uid="{00000000-0005-0000-0000-00002F200000}"/>
    <cellStyle name="Navadno 3 4 2 6" xfId="20705" xr:uid="{00000000-0005-0000-0000-000030200000}"/>
    <cellStyle name="Navadno 3 4 3" xfId="2923" xr:uid="{00000000-0005-0000-0000-000031200000}"/>
    <cellStyle name="Navadno 3 4 3 2" xfId="4576" xr:uid="{00000000-0005-0000-0000-000032200000}"/>
    <cellStyle name="Navadno 3 4 3 2 2" xfId="10308" xr:uid="{00000000-0005-0000-0000-000033200000}"/>
    <cellStyle name="Navadno 3 4 3 3" xfId="9264" xr:uid="{00000000-0005-0000-0000-000034200000}"/>
    <cellStyle name="Navadno 3 4 4" xfId="4573" xr:uid="{00000000-0005-0000-0000-000035200000}"/>
    <cellStyle name="Navadno 3 4 4 2" xfId="10305" xr:uid="{00000000-0005-0000-0000-000036200000}"/>
    <cellStyle name="Navadno 3 4 5" xfId="9261" xr:uid="{00000000-0005-0000-0000-000037200000}"/>
    <cellStyle name="Navadno 3 4 6" xfId="19750" xr:uid="{00000000-0005-0000-0000-000038200000}"/>
    <cellStyle name="Navadno 3 4 7" xfId="2920" xr:uid="{00000000-0005-0000-0000-000039200000}"/>
    <cellStyle name="Navadno 3 4 8" xfId="20704" xr:uid="{00000000-0005-0000-0000-00003A200000}"/>
    <cellStyle name="Navadno 3 5" xfId="887" xr:uid="{00000000-0005-0000-0000-00003B200000}"/>
    <cellStyle name="Navadno 3 5 10" xfId="6252" xr:uid="{00000000-0005-0000-0000-00003C200000}"/>
    <cellStyle name="Navadno 3 5 10 2" xfId="11791" xr:uid="{00000000-0005-0000-0000-00003D200000}"/>
    <cellStyle name="Navadno 3 5 10 3" xfId="17129" xr:uid="{00000000-0005-0000-0000-00003E200000}"/>
    <cellStyle name="Navadno 3 5 11" xfId="9265" xr:uid="{00000000-0005-0000-0000-00003F200000}"/>
    <cellStyle name="Navadno 3 5 12" xfId="15720" xr:uid="{00000000-0005-0000-0000-000040200000}"/>
    <cellStyle name="Navadno 3 5 13" xfId="2924" xr:uid="{00000000-0005-0000-0000-000041200000}"/>
    <cellStyle name="Navadno 3 5 2" xfId="2925" xr:uid="{00000000-0005-0000-0000-000042200000}"/>
    <cellStyle name="Navadno 3 5 2 10" xfId="15721" xr:uid="{00000000-0005-0000-0000-000043200000}"/>
    <cellStyle name="Navadno 3 5 2 2" xfId="4253" xr:uid="{00000000-0005-0000-0000-000044200000}"/>
    <cellStyle name="Navadno 3 5 2 2 2" xfId="5789" xr:uid="{00000000-0005-0000-0000-000045200000}"/>
    <cellStyle name="Navadno 3 5 2 2 2 2" xfId="8129" xr:uid="{00000000-0005-0000-0000-000046200000}"/>
    <cellStyle name="Navadno 3 5 2 2 2 2 2" xfId="13668" xr:uid="{00000000-0005-0000-0000-000047200000}"/>
    <cellStyle name="Navadno 3 5 2 2 2 2 3" xfId="19005" xr:uid="{00000000-0005-0000-0000-000048200000}"/>
    <cellStyle name="Navadno 3 5 2 2 2 3" xfId="11328" xr:uid="{00000000-0005-0000-0000-000049200000}"/>
    <cellStyle name="Navadno 3 5 2 2 2 4" xfId="16707" xr:uid="{00000000-0005-0000-0000-00004A200000}"/>
    <cellStyle name="Navadno 3 5 2 2 3" xfId="7237" xr:uid="{00000000-0005-0000-0000-00004B200000}"/>
    <cellStyle name="Navadno 3 5 2 2 3 2" xfId="12776" xr:uid="{00000000-0005-0000-0000-00004C200000}"/>
    <cellStyle name="Navadno 3 5 2 2 3 3" xfId="18113" xr:uid="{00000000-0005-0000-0000-00004D200000}"/>
    <cellStyle name="Navadno 3 5 2 2 4" xfId="6534" xr:uid="{00000000-0005-0000-0000-00004E200000}"/>
    <cellStyle name="Navadno 3 5 2 2 4 2" xfId="12073" xr:uid="{00000000-0005-0000-0000-00004F200000}"/>
    <cellStyle name="Navadno 3 5 2 2 4 3" xfId="17410" xr:uid="{00000000-0005-0000-0000-000050200000}"/>
    <cellStyle name="Navadno 3 5 2 2 5" xfId="10001" xr:uid="{00000000-0005-0000-0000-000051200000}"/>
    <cellStyle name="Navadno 3 5 2 2 6" xfId="16001" xr:uid="{00000000-0005-0000-0000-000052200000}"/>
    <cellStyle name="Navadno 3 5 2 3" xfId="4578" xr:uid="{00000000-0005-0000-0000-000053200000}"/>
    <cellStyle name="Navadno 3 5 2 3 2" xfId="5929" xr:uid="{00000000-0005-0000-0000-000054200000}"/>
    <cellStyle name="Navadno 3 5 2 3 2 2" xfId="8269" xr:uid="{00000000-0005-0000-0000-000055200000}"/>
    <cellStyle name="Navadno 3 5 2 3 2 2 2" xfId="13808" xr:uid="{00000000-0005-0000-0000-000056200000}"/>
    <cellStyle name="Navadno 3 5 2 3 2 2 3" xfId="19145" xr:uid="{00000000-0005-0000-0000-000057200000}"/>
    <cellStyle name="Navadno 3 5 2 3 2 3" xfId="11468" xr:uid="{00000000-0005-0000-0000-000058200000}"/>
    <cellStyle name="Navadno 3 5 2 3 2 4" xfId="16847" xr:uid="{00000000-0005-0000-0000-000059200000}"/>
    <cellStyle name="Navadno 3 5 2 3 3" xfId="7377" xr:uid="{00000000-0005-0000-0000-00005A200000}"/>
    <cellStyle name="Navadno 3 5 2 3 3 2" xfId="12916" xr:uid="{00000000-0005-0000-0000-00005B200000}"/>
    <cellStyle name="Navadno 3 5 2 3 3 3" xfId="18253" xr:uid="{00000000-0005-0000-0000-00005C200000}"/>
    <cellStyle name="Navadno 3 5 2 3 4" xfId="6674" xr:uid="{00000000-0005-0000-0000-00005D200000}"/>
    <cellStyle name="Navadno 3 5 2 3 4 2" xfId="12213" xr:uid="{00000000-0005-0000-0000-00005E200000}"/>
    <cellStyle name="Navadno 3 5 2 3 4 3" xfId="17550" xr:uid="{00000000-0005-0000-0000-00005F200000}"/>
    <cellStyle name="Navadno 3 5 2 3 5" xfId="10310" xr:uid="{00000000-0005-0000-0000-000060200000}"/>
    <cellStyle name="Navadno 3 5 2 3 6" xfId="16141" xr:uid="{00000000-0005-0000-0000-000061200000}"/>
    <cellStyle name="Navadno 3 5 2 4" xfId="5052" xr:uid="{00000000-0005-0000-0000-000062200000}"/>
    <cellStyle name="Navadno 3 5 2 4 2" xfId="6110" xr:uid="{00000000-0005-0000-0000-000063200000}"/>
    <cellStyle name="Navadno 3 5 2 4 2 2" xfId="8450" xr:uid="{00000000-0005-0000-0000-000064200000}"/>
    <cellStyle name="Navadno 3 5 2 4 2 2 2" xfId="13989" xr:uid="{00000000-0005-0000-0000-000065200000}"/>
    <cellStyle name="Navadno 3 5 2 4 2 2 3" xfId="19326" xr:uid="{00000000-0005-0000-0000-000066200000}"/>
    <cellStyle name="Navadno 3 5 2 4 2 3" xfId="11649" xr:uid="{00000000-0005-0000-0000-000067200000}"/>
    <cellStyle name="Navadno 3 5 2 4 2 4" xfId="16987" xr:uid="{00000000-0005-0000-0000-000068200000}"/>
    <cellStyle name="Navadno 3 5 2 4 3" xfId="7517" xr:uid="{00000000-0005-0000-0000-000069200000}"/>
    <cellStyle name="Navadno 3 5 2 4 3 2" xfId="13056" xr:uid="{00000000-0005-0000-0000-00006A200000}"/>
    <cellStyle name="Navadno 3 5 2 4 3 3" xfId="18393" xr:uid="{00000000-0005-0000-0000-00006B200000}"/>
    <cellStyle name="Navadno 3 5 2 4 4" xfId="6814" xr:uid="{00000000-0005-0000-0000-00006C200000}"/>
    <cellStyle name="Navadno 3 5 2 4 4 2" xfId="12353" xr:uid="{00000000-0005-0000-0000-00006D200000}"/>
    <cellStyle name="Navadno 3 5 2 4 4 3" xfId="17690" xr:uid="{00000000-0005-0000-0000-00006E200000}"/>
    <cellStyle name="Navadno 3 5 2 4 5" xfId="10756" xr:uid="{00000000-0005-0000-0000-00006F200000}"/>
    <cellStyle name="Navadno 3 5 2 4 6" xfId="16281" xr:uid="{00000000-0005-0000-0000-000070200000}"/>
    <cellStyle name="Navadno 3 5 2 5" xfId="4108" xr:uid="{00000000-0005-0000-0000-000071200000}"/>
    <cellStyle name="Navadno 3 5 2 5 2" xfId="5649" xr:uid="{00000000-0005-0000-0000-000072200000}"/>
    <cellStyle name="Navadno 3 5 2 5 2 2" xfId="7989" xr:uid="{00000000-0005-0000-0000-000073200000}"/>
    <cellStyle name="Navadno 3 5 2 5 2 2 2" xfId="13528" xr:uid="{00000000-0005-0000-0000-000074200000}"/>
    <cellStyle name="Navadno 3 5 2 5 2 2 3" xfId="18865" xr:uid="{00000000-0005-0000-0000-000075200000}"/>
    <cellStyle name="Navadno 3 5 2 5 2 3" xfId="11188" xr:uid="{00000000-0005-0000-0000-000076200000}"/>
    <cellStyle name="Navadno 3 5 2 5 2 4" xfId="16567" xr:uid="{00000000-0005-0000-0000-000077200000}"/>
    <cellStyle name="Navadno 3 5 2 5 3" xfId="7097" xr:uid="{00000000-0005-0000-0000-000078200000}"/>
    <cellStyle name="Navadno 3 5 2 5 3 2" xfId="12636" xr:uid="{00000000-0005-0000-0000-000079200000}"/>
    <cellStyle name="Navadno 3 5 2 5 3 3" xfId="17973" xr:uid="{00000000-0005-0000-0000-00007A200000}"/>
    <cellStyle name="Navadno 3 5 2 5 4" xfId="6394" xr:uid="{00000000-0005-0000-0000-00007B200000}"/>
    <cellStyle name="Navadno 3 5 2 5 4 2" xfId="11933" xr:uid="{00000000-0005-0000-0000-00007C200000}"/>
    <cellStyle name="Navadno 3 5 2 5 4 3" xfId="17270" xr:uid="{00000000-0005-0000-0000-00007D200000}"/>
    <cellStyle name="Navadno 3 5 2 5 5" xfId="9857" xr:uid="{00000000-0005-0000-0000-00007E200000}"/>
    <cellStyle name="Navadno 3 5 2 5 6" xfId="15861" xr:uid="{00000000-0005-0000-0000-00007F200000}"/>
    <cellStyle name="Navadno 3 5 2 6" xfId="5373" xr:uid="{00000000-0005-0000-0000-000080200000}"/>
    <cellStyle name="Navadno 3 5 2 6 2" xfId="7713" xr:uid="{00000000-0005-0000-0000-000081200000}"/>
    <cellStyle name="Navadno 3 5 2 6 2 2" xfId="13252" xr:uid="{00000000-0005-0000-0000-000082200000}"/>
    <cellStyle name="Navadno 3 5 2 6 2 3" xfId="18589" xr:uid="{00000000-0005-0000-0000-000083200000}"/>
    <cellStyle name="Navadno 3 5 2 6 3" xfId="10966" xr:uid="{00000000-0005-0000-0000-000084200000}"/>
    <cellStyle name="Navadno 3 5 2 6 4" xfId="16427" xr:uid="{00000000-0005-0000-0000-000085200000}"/>
    <cellStyle name="Navadno 3 5 2 7" xfId="6957" xr:uid="{00000000-0005-0000-0000-000086200000}"/>
    <cellStyle name="Navadno 3 5 2 7 2" xfId="12496" xr:uid="{00000000-0005-0000-0000-000087200000}"/>
    <cellStyle name="Navadno 3 5 2 7 3" xfId="17833" xr:uid="{00000000-0005-0000-0000-000088200000}"/>
    <cellStyle name="Navadno 3 5 2 8" xfId="6253" xr:uid="{00000000-0005-0000-0000-000089200000}"/>
    <cellStyle name="Navadno 3 5 2 8 2" xfId="11792" xr:uid="{00000000-0005-0000-0000-00008A200000}"/>
    <cellStyle name="Navadno 3 5 2 8 3" xfId="17130" xr:uid="{00000000-0005-0000-0000-00008B200000}"/>
    <cellStyle name="Navadno 3 5 2 9" xfId="9266" xr:uid="{00000000-0005-0000-0000-00008C200000}"/>
    <cellStyle name="Navadno 3 5 3" xfId="2926" xr:uid="{00000000-0005-0000-0000-00008D200000}"/>
    <cellStyle name="Navadno 3 5 4" xfId="4252" xr:uid="{00000000-0005-0000-0000-00008E200000}"/>
    <cellStyle name="Navadno 3 5 4 2" xfId="5788" xr:uid="{00000000-0005-0000-0000-00008F200000}"/>
    <cellStyle name="Navadno 3 5 4 2 2" xfId="8128" xr:uid="{00000000-0005-0000-0000-000090200000}"/>
    <cellStyle name="Navadno 3 5 4 2 2 2" xfId="13667" xr:uid="{00000000-0005-0000-0000-000091200000}"/>
    <cellStyle name="Navadno 3 5 4 2 2 3" xfId="19004" xr:uid="{00000000-0005-0000-0000-000092200000}"/>
    <cellStyle name="Navadno 3 5 4 2 3" xfId="11327" xr:uid="{00000000-0005-0000-0000-000093200000}"/>
    <cellStyle name="Navadno 3 5 4 2 4" xfId="16706" xr:uid="{00000000-0005-0000-0000-000094200000}"/>
    <cellStyle name="Navadno 3 5 4 3" xfId="7236" xr:uid="{00000000-0005-0000-0000-000095200000}"/>
    <cellStyle name="Navadno 3 5 4 3 2" xfId="12775" xr:uid="{00000000-0005-0000-0000-000096200000}"/>
    <cellStyle name="Navadno 3 5 4 3 3" xfId="18112" xr:uid="{00000000-0005-0000-0000-000097200000}"/>
    <cellStyle name="Navadno 3 5 4 4" xfId="6533" xr:uid="{00000000-0005-0000-0000-000098200000}"/>
    <cellStyle name="Navadno 3 5 4 4 2" xfId="12072" xr:uid="{00000000-0005-0000-0000-000099200000}"/>
    <cellStyle name="Navadno 3 5 4 4 3" xfId="17409" xr:uid="{00000000-0005-0000-0000-00009A200000}"/>
    <cellStyle name="Navadno 3 5 4 5" xfId="10000" xr:uid="{00000000-0005-0000-0000-00009B200000}"/>
    <cellStyle name="Navadno 3 5 4 6" xfId="16000" xr:uid="{00000000-0005-0000-0000-00009C200000}"/>
    <cellStyle name="Navadno 3 5 5" xfId="4577" xr:uid="{00000000-0005-0000-0000-00009D200000}"/>
    <cellStyle name="Navadno 3 5 5 2" xfId="5928" xr:uid="{00000000-0005-0000-0000-00009E200000}"/>
    <cellStyle name="Navadno 3 5 5 2 2" xfId="8268" xr:uid="{00000000-0005-0000-0000-00009F200000}"/>
    <cellStyle name="Navadno 3 5 5 2 2 2" xfId="13807" xr:uid="{00000000-0005-0000-0000-0000A0200000}"/>
    <cellStyle name="Navadno 3 5 5 2 2 3" xfId="19144" xr:uid="{00000000-0005-0000-0000-0000A1200000}"/>
    <cellStyle name="Navadno 3 5 5 2 3" xfId="11467" xr:uid="{00000000-0005-0000-0000-0000A2200000}"/>
    <cellStyle name="Navadno 3 5 5 2 4" xfId="16846" xr:uid="{00000000-0005-0000-0000-0000A3200000}"/>
    <cellStyle name="Navadno 3 5 5 3" xfId="7376" xr:uid="{00000000-0005-0000-0000-0000A4200000}"/>
    <cellStyle name="Navadno 3 5 5 3 2" xfId="12915" xr:uid="{00000000-0005-0000-0000-0000A5200000}"/>
    <cellStyle name="Navadno 3 5 5 3 3" xfId="18252" xr:uid="{00000000-0005-0000-0000-0000A6200000}"/>
    <cellStyle name="Navadno 3 5 5 4" xfId="6673" xr:uid="{00000000-0005-0000-0000-0000A7200000}"/>
    <cellStyle name="Navadno 3 5 5 4 2" xfId="12212" xr:uid="{00000000-0005-0000-0000-0000A8200000}"/>
    <cellStyle name="Navadno 3 5 5 4 3" xfId="17549" xr:uid="{00000000-0005-0000-0000-0000A9200000}"/>
    <cellStyle name="Navadno 3 5 5 5" xfId="10309" xr:uid="{00000000-0005-0000-0000-0000AA200000}"/>
    <cellStyle name="Navadno 3 5 5 6" xfId="16140" xr:uid="{00000000-0005-0000-0000-0000AB200000}"/>
    <cellStyle name="Navadno 3 5 6" xfId="5051" xr:uid="{00000000-0005-0000-0000-0000AC200000}"/>
    <cellStyle name="Navadno 3 5 6 2" xfId="6109" xr:uid="{00000000-0005-0000-0000-0000AD200000}"/>
    <cellStyle name="Navadno 3 5 6 2 2" xfId="8449" xr:uid="{00000000-0005-0000-0000-0000AE200000}"/>
    <cellStyle name="Navadno 3 5 6 2 2 2" xfId="13988" xr:uid="{00000000-0005-0000-0000-0000AF200000}"/>
    <cellStyle name="Navadno 3 5 6 2 2 3" xfId="19325" xr:uid="{00000000-0005-0000-0000-0000B0200000}"/>
    <cellStyle name="Navadno 3 5 6 2 3" xfId="11648" xr:uid="{00000000-0005-0000-0000-0000B1200000}"/>
    <cellStyle name="Navadno 3 5 6 2 4" xfId="16986" xr:uid="{00000000-0005-0000-0000-0000B2200000}"/>
    <cellStyle name="Navadno 3 5 6 3" xfId="7516" xr:uid="{00000000-0005-0000-0000-0000B3200000}"/>
    <cellStyle name="Navadno 3 5 6 3 2" xfId="13055" xr:uid="{00000000-0005-0000-0000-0000B4200000}"/>
    <cellStyle name="Navadno 3 5 6 3 3" xfId="18392" xr:uid="{00000000-0005-0000-0000-0000B5200000}"/>
    <cellStyle name="Navadno 3 5 6 4" xfId="6813" xr:uid="{00000000-0005-0000-0000-0000B6200000}"/>
    <cellStyle name="Navadno 3 5 6 4 2" xfId="12352" xr:uid="{00000000-0005-0000-0000-0000B7200000}"/>
    <cellStyle name="Navadno 3 5 6 4 3" xfId="17689" xr:uid="{00000000-0005-0000-0000-0000B8200000}"/>
    <cellStyle name="Navadno 3 5 6 5" xfId="10755" xr:uid="{00000000-0005-0000-0000-0000B9200000}"/>
    <cellStyle name="Navadno 3 5 6 6" xfId="16280" xr:uid="{00000000-0005-0000-0000-0000BA200000}"/>
    <cellStyle name="Navadno 3 5 7" xfId="4107" xr:uid="{00000000-0005-0000-0000-0000BB200000}"/>
    <cellStyle name="Navadno 3 5 7 2" xfId="5648" xr:uid="{00000000-0005-0000-0000-0000BC200000}"/>
    <cellStyle name="Navadno 3 5 7 2 2" xfId="7988" xr:uid="{00000000-0005-0000-0000-0000BD200000}"/>
    <cellStyle name="Navadno 3 5 7 2 2 2" xfId="13527" xr:uid="{00000000-0005-0000-0000-0000BE200000}"/>
    <cellStyle name="Navadno 3 5 7 2 2 3" xfId="18864" xr:uid="{00000000-0005-0000-0000-0000BF200000}"/>
    <cellStyle name="Navadno 3 5 7 2 3" xfId="11187" xr:uid="{00000000-0005-0000-0000-0000C0200000}"/>
    <cellStyle name="Navadno 3 5 7 2 4" xfId="16566" xr:uid="{00000000-0005-0000-0000-0000C1200000}"/>
    <cellStyle name="Navadno 3 5 7 3" xfId="7096" xr:uid="{00000000-0005-0000-0000-0000C2200000}"/>
    <cellStyle name="Navadno 3 5 7 3 2" xfId="12635" xr:uid="{00000000-0005-0000-0000-0000C3200000}"/>
    <cellStyle name="Navadno 3 5 7 3 3" xfId="17972" xr:uid="{00000000-0005-0000-0000-0000C4200000}"/>
    <cellStyle name="Navadno 3 5 7 4" xfId="6393" xr:uid="{00000000-0005-0000-0000-0000C5200000}"/>
    <cellStyle name="Navadno 3 5 7 4 2" xfId="11932" xr:uid="{00000000-0005-0000-0000-0000C6200000}"/>
    <cellStyle name="Navadno 3 5 7 4 3" xfId="17269" xr:uid="{00000000-0005-0000-0000-0000C7200000}"/>
    <cellStyle name="Navadno 3 5 7 5" xfId="9856" xr:uid="{00000000-0005-0000-0000-0000C8200000}"/>
    <cellStyle name="Navadno 3 5 7 6" xfId="15860" xr:uid="{00000000-0005-0000-0000-0000C9200000}"/>
    <cellStyle name="Navadno 3 5 8" xfId="5372" xr:uid="{00000000-0005-0000-0000-0000CA200000}"/>
    <cellStyle name="Navadno 3 5 8 2" xfId="7712" xr:uid="{00000000-0005-0000-0000-0000CB200000}"/>
    <cellStyle name="Navadno 3 5 8 2 2" xfId="13251" xr:uid="{00000000-0005-0000-0000-0000CC200000}"/>
    <cellStyle name="Navadno 3 5 8 2 3" xfId="18588" xr:uid="{00000000-0005-0000-0000-0000CD200000}"/>
    <cellStyle name="Navadno 3 5 8 3" xfId="10965" xr:uid="{00000000-0005-0000-0000-0000CE200000}"/>
    <cellStyle name="Navadno 3 5 8 4" xfId="16426" xr:uid="{00000000-0005-0000-0000-0000CF200000}"/>
    <cellStyle name="Navadno 3 5 9" xfId="6956" xr:uid="{00000000-0005-0000-0000-0000D0200000}"/>
    <cellStyle name="Navadno 3 5 9 2" xfId="12495" xr:uid="{00000000-0005-0000-0000-0000D1200000}"/>
    <cellStyle name="Navadno 3 5 9 3" xfId="17832" xr:uid="{00000000-0005-0000-0000-0000D2200000}"/>
    <cellStyle name="Navadno 3 6" xfId="2927" xr:uid="{00000000-0005-0000-0000-0000D3200000}"/>
    <cellStyle name="Navadno 3 6 2" xfId="2928" xr:uid="{00000000-0005-0000-0000-0000D4200000}"/>
    <cellStyle name="Navadno 3 6 2 2" xfId="4580" xr:uid="{00000000-0005-0000-0000-0000D5200000}"/>
    <cellStyle name="Navadno 3 6 2 2 2" xfId="10312" xr:uid="{00000000-0005-0000-0000-0000D6200000}"/>
    <cellStyle name="Navadno 3 6 2 3" xfId="9268" xr:uid="{00000000-0005-0000-0000-0000D7200000}"/>
    <cellStyle name="Navadno 3 6 3" xfId="4579" xr:uid="{00000000-0005-0000-0000-0000D8200000}"/>
    <cellStyle name="Navadno 3 6 3 2" xfId="10311" xr:uid="{00000000-0005-0000-0000-0000D9200000}"/>
    <cellStyle name="Navadno 3 6 4" xfId="9267" xr:uid="{00000000-0005-0000-0000-0000DA200000}"/>
    <cellStyle name="Navadno 3 7" xfId="2929" xr:uid="{00000000-0005-0000-0000-0000DB200000}"/>
    <cellStyle name="Navadno 3 7 2" xfId="4581" xr:uid="{00000000-0005-0000-0000-0000DC200000}"/>
    <cellStyle name="Navadno 3 7 2 2" xfId="10313" xr:uid="{00000000-0005-0000-0000-0000DD200000}"/>
    <cellStyle name="Navadno 3 7 3" xfId="9269" xr:uid="{00000000-0005-0000-0000-0000DE200000}"/>
    <cellStyle name="Navadno 3 8" xfId="4568" xr:uid="{00000000-0005-0000-0000-0000DF200000}"/>
    <cellStyle name="Navadno 3 8 2" xfId="10300" xr:uid="{00000000-0005-0000-0000-0000E0200000}"/>
    <cellStyle name="Navadno 3 9" xfId="8873" xr:uid="{00000000-0005-0000-0000-0000E1200000}"/>
    <cellStyle name="Navadno 3_zahtevek" xfId="19751" xr:uid="{00000000-0005-0000-0000-0000E2200000}"/>
    <cellStyle name="Navadno 30" xfId="5166" xr:uid="{00000000-0005-0000-0000-0000E3200000}"/>
    <cellStyle name="Navadno 30 2" xfId="6201" xr:uid="{00000000-0005-0000-0000-0000E4200000}"/>
    <cellStyle name="Navadno 30 2 2" xfId="8541" xr:uid="{00000000-0005-0000-0000-0000E5200000}"/>
    <cellStyle name="Navadno 30 2 2 2" xfId="14080" xr:uid="{00000000-0005-0000-0000-0000E6200000}"/>
    <cellStyle name="Navadno 30 2 2 3" xfId="19417" xr:uid="{00000000-0005-0000-0000-0000E7200000}"/>
    <cellStyle name="Navadno 30 2 3" xfId="11740" xr:uid="{00000000-0005-0000-0000-0000E8200000}"/>
    <cellStyle name="Navadno 30 2 4" xfId="17078" xr:uid="{00000000-0005-0000-0000-0000E9200000}"/>
    <cellStyle name="Navadno 30 3" xfId="7608" xr:uid="{00000000-0005-0000-0000-0000EA200000}"/>
    <cellStyle name="Navadno 30 3 2" xfId="13147" xr:uid="{00000000-0005-0000-0000-0000EB200000}"/>
    <cellStyle name="Navadno 30 3 3" xfId="18484" xr:uid="{00000000-0005-0000-0000-0000EC200000}"/>
    <cellStyle name="Navadno 30 4" xfId="6905" xr:uid="{00000000-0005-0000-0000-0000ED200000}"/>
    <cellStyle name="Navadno 30 4 2" xfId="12444" xr:uid="{00000000-0005-0000-0000-0000EE200000}"/>
    <cellStyle name="Navadno 30 4 3" xfId="17781" xr:uid="{00000000-0005-0000-0000-0000EF200000}"/>
    <cellStyle name="Navadno 30 5" xfId="10868" xr:uid="{00000000-0005-0000-0000-0000F0200000}"/>
    <cellStyle name="Navadno 30 6" xfId="16372" xr:uid="{00000000-0005-0000-0000-0000F1200000}"/>
    <cellStyle name="Navadno 31" xfId="5199" xr:uid="{00000000-0005-0000-0000-0000F2200000}"/>
    <cellStyle name="Navadno 31 2" xfId="21184" xr:uid="{00000000-0005-0000-0000-0000F3200000}"/>
    <cellStyle name="Navadno 32" xfId="5207" xr:uid="{00000000-0005-0000-0000-0000F4200000}"/>
    <cellStyle name="Navadno 32 2" xfId="7611" xr:uid="{00000000-0005-0000-0000-0000F5200000}"/>
    <cellStyle name="Navadno 32 2 2" xfId="13150" xr:uid="{00000000-0005-0000-0000-0000F6200000}"/>
    <cellStyle name="Navadno 32 2 3" xfId="18487" xr:uid="{00000000-0005-0000-0000-0000F7200000}"/>
    <cellStyle name="Navadno 32 3" xfId="10882" xr:uid="{00000000-0005-0000-0000-0000F8200000}"/>
    <cellStyle name="Navadno 32 4" xfId="16375" xr:uid="{00000000-0005-0000-0000-0000F9200000}"/>
    <cellStyle name="Navadno 33" xfId="8867" xr:uid="{00000000-0005-0000-0000-0000FA200000}"/>
    <cellStyle name="Navadno 34" xfId="15669" xr:uid="{00000000-0005-0000-0000-0000FB200000}"/>
    <cellStyle name="Navadno 35" xfId="19552" xr:uid="{00000000-0005-0000-0000-0000FC200000}"/>
    <cellStyle name="Navadno 36" xfId="19875" xr:uid="{00000000-0005-0000-0000-0000FD200000}"/>
    <cellStyle name="Navadno 37" xfId="19880" xr:uid="{00000000-0005-0000-0000-0000FE200000}"/>
    <cellStyle name="Navadno 38" xfId="19881" xr:uid="{00000000-0005-0000-0000-0000FF200000}"/>
    <cellStyle name="Navadno 39" xfId="19882" xr:uid="{00000000-0005-0000-0000-000000210000}"/>
    <cellStyle name="Navadno 4" xfId="888" xr:uid="{00000000-0005-0000-0000-000001210000}"/>
    <cellStyle name="Navadno 4 10" xfId="2931" xr:uid="{00000000-0005-0000-0000-000002210000}"/>
    <cellStyle name="Navadno 4 10 2" xfId="4583" xr:uid="{00000000-0005-0000-0000-000003210000}"/>
    <cellStyle name="Navadno 4 10 2 2" xfId="10315" xr:uid="{00000000-0005-0000-0000-000004210000}"/>
    <cellStyle name="Navadno 4 10 3" xfId="9270" xr:uid="{00000000-0005-0000-0000-000005210000}"/>
    <cellStyle name="Navadno 4 11" xfId="4582" xr:uid="{00000000-0005-0000-0000-000006210000}"/>
    <cellStyle name="Navadno 4 11 2" xfId="10314" xr:uid="{00000000-0005-0000-0000-000007210000}"/>
    <cellStyle name="Navadno 4 12" xfId="8875" xr:uid="{00000000-0005-0000-0000-000008210000}"/>
    <cellStyle name="Navadno 4 13" xfId="2930" xr:uid="{00000000-0005-0000-0000-000009210000}"/>
    <cellStyle name="Navadno 4 2" xfId="889" xr:uid="{00000000-0005-0000-0000-00000A210000}"/>
    <cellStyle name="Navadno 4 2 10" xfId="4109" xr:uid="{00000000-0005-0000-0000-00000B210000}"/>
    <cellStyle name="Navadno 4 2 10 2" xfId="5650" xr:uid="{00000000-0005-0000-0000-00000C210000}"/>
    <cellStyle name="Navadno 4 2 10 2 2" xfId="7990" xr:uid="{00000000-0005-0000-0000-00000D210000}"/>
    <cellStyle name="Navadno 4 2 10 2 2 2" xfId="13529" xr:uid="{00000000-0005-0000-0000-00000E210000}"/>
    <cellStyle name="Navadno 4 2 10 2 2 3" xfId="18866" xr:uid="{00000000-0005-0000-0000-00000F210000}"/>
    <cellStyle name="Navadno 4 2 10 2 3" xfId="11189" xr:uid="{00000000-0005-0000-0000-000010210000}"/>
    <cellStyle name="Navadno 4 2 10 2 4" xfId="16568" xr:uid="{00000000-0005-0000-0000-000011210000}"/>
    <cellStyle name="Navadno 4 2 10 3" xfId="7098" xr:uid="{00000000-0005-0000-0000-000012210000}"/>
    <cellStyle name="Navadno 4 2 10 3 2" xfId="12637" xr:uid="{00000000-0005-0000-0000-000013210000}"/>
    <cellStyle name="Navadno 4 2 10 3 3" xfId="17974" xr:uid="{00000000-0005-0000-0000-000014210000}"/>
    <cellStyle name="Navadno 4 2 10 4" xfId="6395" xr:uid="{00000000-0005-0000-0000-000015210000}"/>
    <cellStyle name="Navadno 4 2 10 4 2" xfId="11934" xr:uid="{00000000-0005-0000-0000-000016210000}"/>
    <cellStyle name="Navadno 4 2 10 4 3" xfId="17271" xr:uid="{00000000-0005-0000-0000-000017210000}"/>
    <cellStyle name="Navadno 4 2 10 5" xfId="9858" xr:uid="{00000000-0005-0000-0000-000018210000}"/>
    <cellStyle name="Navadno 4 2 10 6" xfId="15862" xr:uid="{00000000-0005-0000-0000-000019210000}"/>
    <cellStyle name="Navadno 4 2 11" xfId="5374" xr:uid="{00000000-0005-0000-0000-00001A210000}"/>
    <cellStyle name="Navadno 4 2 11 2" xfId="7714" xr:uid="{00000000-0005-0000-0000-00001B210000}"/>
    <cellStyle name="Navadno 4 2 11 2 2" xfId="13253" xr:uid="{00000000-0005-0000-0000-00001C210000}"/>
    <cellStyle name="Navadno 4 2 11 2 3" xfId="18590" xr:uid="{00000000-0005-0000-0000-00001D210000}"/>
    <cellStyle name="Navadno 4 2 11 3" xfId="10967" xr:uid="{00000000-0005-0000-0000-00001E210000}"/>
    <cellStyle name="Navadno 4 2 11 4" xfId="16428" xr:uid="{00000000-0005-0000-0000-00001F210000}"/>
    <cellStyle name="Navadno 4 2 12" xfId="6958" xr:uid="{00000000-0005-0000-0000-000020210000}"/>
    <cellStyle name="Navadno 4 2 12 2" xfId="12497" xr:uid="{00000000-0005-0000-0000-000021210000}"/>
    <cellStyle name="Navadno 4 2 12 3" xfId="17834" xr:uid="{00000000-0005-0000-0000-000022210000}"/>
    <cellStyle name="Navadno 4 2 13" xfId="6254" xr:uid="{00000000-0005-0000-0000-000023210000}"/>
    <cellStyle name="Navadno 4 2 13 2" xfId="11793" xr:uid="{00000000-0005-0000-0000-000024210000}"/>
    <cellStyle name="Navadno 4 2 13 3" xfId="17131" xr:uid="{00000000-0005-0000-0000-000025210000}"/>
    <cellStyle name="Navadno 4 2 14" xfId="9271" xr:uid="{00000000-0005-0000-0000-000026210000}"/>
    <cellStyle name="Navadno 4 2 15" xfId="15722" xr:uid="{00000000-0005-0000-0000-000027210000}"/>
    <cellStyle name="Navadno 4 2 16" xfId="19752" xr:uid="{00000000-0005-0000-0000-000028210000}"/>
    <cellStyle name="Navadno 4 2 17" xfId="2932" xr:uid="{00000000-0005-0000-0000-000029210000}"/>
    <cellStyle name="Navadno 4 2 18" xfId="20707" xr:uid="{00000000-0005-0000-0000-00002A210000}"/>
    <cellStyle name="Navadno 4 2 2" xfId="890" xr:uid="{00000000-0005-0000-0000-00002B210000}"/>
    <cellStyle name="Navadno 4 2 2 10" xfId="6959" xr:uid="{00000000-0005-0000-0000-00002C210000}"/>
    <cellStyle name="Navadno 4 2 2 10 2" xfId="12498" xr:uid="{00000000-0005-0000-0000-00002D210000}"/>
    <cellStyle name="Navadno 4 2 2 10 3" xfId="17835" xr:uid="{00000000-0005-0000-0000-00002E210000}"/>
    <cellStyle name="Navadno 4 2 2 11" xfId="6255" xr:uid="{00000000-0005-0000-0000-00002F210000}"/>
    <cellStyle name="Navadno 4 2 2 11 2" xfId="11794" xr:uid="{00000000-0005-0000-0000-000030210000}"/>
    <cellStyle name="Navadno 4 2 2 11 3" xfId="17132" xr:uid="{00000000-0005-0000-0000-000031210000}"/>
    <cellStyle name="Navadno 4 2 2 12" xfId="9272" xr:uid="{00000000-0005-0000-0000-000032210000}"/>
    <cellStyle name="Navadno 4 2 2 13" xfId="15723" xr:uid="{00000000-0005-0000-0000-000033210000}"/>
    <cellStyle name="Navadno 4 2 2 14" xfId="2933" xr:uid="{00000000-0005-0000-0000-000034210000}"/>
    <cellStyle name="Navadno 4 2 2 15" xfId="20708" xr:uid="{00000000-0005-0000-0000-000035210000}"/>
    <cellStyle name="Navadno 4 2 2 2" xfId="2934" xr:uid="{00000000-0005-0000-0000-000036210000}"/>
    <cellStyle name="Navadno 4 2 2 2 10" xfId="6256" xr:uid="{00000000-0005-0000-0000-000037210000}"/>
    <cellStyle name="Navadno 4 2 2 2 10 2" xfId="11795" xr:uid="{00000000-0005-0000-0000-000038210000}"/>
    <cellStyle name="Navadno 4 2 2 2 10 3" xfId="17133" xr:uid="{00000000-0005-0000-0000-000039210000}"/>
    <cellStyle name="Navadno 4 2 2 2 11" xfId="9273" xr:uid="{00000000-0005-0000-0000-00003A210000}"/>
    <cellStyle name="Navadno 4 2 2 2 12" xfId="15724" xr:uid="{00000000-0005-0000-0000-00003B210000}"/>
    <cellStyle name="Navadno 4 2 2 2 2" xfId="2935" xr:uid="{00000000-0005-0000-0000-00003C210000}"/>
    <cellStyle name="Navadno 4 2 2 2 2 10" xfId="15725" xr:uid="{00000000-0005-0000-0000-00003D210000}"/>
    <cellStyle name="Navadno 4 2 2 2 2 2" xfId="4257" xr:uid="{00000000-0005-0000-0000-00003E210000}"/>
    <cellStyle name="Navadno 4 2 2 2 2 2 2" xfId="5793" xr:uid="{00000000-0005-0000-0000-00003F210000}"/>
    <cellStyle name="Navadno 4 2 2 2 2 2 2 2" xfId="8133" xr:uid="{00000000-0005-0000-0000-000040210000}"/>
    <cellStyle name="Navadno 4 2 2 2 2 2 2 2 2" xfId="13672" xr:uid="{00000000-0005-0000-0000-000041210000}"/>
    <cellStyle name="Navadno 4 2 2 2 2 2 2 2 3" xfId="19009" xr:uid="{00000000-0005-0000-0000-000042210000}"/>
    <cellStyle name="Navadno 4 2 2 2 2 2 2 3" xfId="11332" xr:uid="{00000000-0005-0000-0000-000043210000}"/>
    <cellStyle name="Navadno 4 2 2 2 2 2 2 4" xfId="16711" xr:uid="{00000000-0005-0000-0000-000044210000}"/>
    <cellStyle name="Navadno 4 2 2 2 2 2 3" xfId="7241" xr:uid="{00000000-0005-0000-0000-000045210000}"/>
    <cellStyle name="Navadno 4 2 2 2 2 2 3 2" xfId="12780" xr:uid="{00000000-0005-0000-0000-000046210000}"/>
    <cellStyle name="Navadno 4 2 2 2 2 2 3 3" xfId="18117" xr:uid="{00000000-0005-0000-0000-000047210000}"/>
    <cellStyle name="Navadno 4 2 2 2 2 2 4" xfId="6538" xr:uid="{00000000-0005-0000-0000-000048210000}"/>
    <cellStyle name="Navadno 4 2 2 2 2 2 4 2" xfId="12077" xr:uid="{00000000-0005-0000-0000-000049210000}"/>
    <cellStyle name="Navadno 4 2 2 2 2 2 4 3" xfId="17414" xr:uid="{00000000-0005-0000-0000-00004A210000}"/>
    <cellStyle name="Navadno 4 2 2 2 2 2 5" xfId="10005" xr:uid="{00000000-0005-0000-0000-00004B210000}"/>
    <cellStyle name="Navadno 4 2 2 2 2 2 6" xfId="16005" xr:uid="{00000000-0005-0000-0000-00004C210000}"/>
    <cellStyle name="Navadno 4 2 2 2 2 3" xfId="4587" xr:uid="{00000000-0005-0000-0000-00004D210000}"/>
    <cellStyle name="Navadno 4 2 2 2 2 3 2" xfId="5933" xr:uid="{00000000-0005-0000-0000-00004E210000}"/>
    <cellStyle name="Navadno 4 2 2 2 2 3 2 2" xfId="8273" xr:uid="{00000000-0005-0000-0000-00004F210000}"/>
    <cellStyle name="Navadno 4 2 2 2 2 3 2 2 2" xfId="13812" xr:uid="{00000000-0005-0000-0000-000050210000}"/>
    <cellStyle name="Navadno 4 2 2 2 2 3 2 2 3" xfId="19149" xr:uid="{00000000-0005-0000-0000-000051210000}"/>
    <cellStyle name="Navadno 4 2 2 2 2 3 2 3" xfId="11472" xr:uid="{00000000-0005-0000-0000-000052210000}"/>
    <cellStyle name="Navadno 4 2 2 2 2 3 2 4" xfId="16851" xr:uid="{00000000-0005-0000-0000-000053210000}"/>
    <cellStyle name="Navadno 4 2 2 2 2 3 3" xfId="7381" xr:uid="{00000000-0005-0000-0000-000054210000}"/>
    <cellStyle name="Navadno 4 2 2 2 2 3 3 2" xfId="12920" xr:uid="{00000000-0005-0000-0000-000055210000}"/>
    <cellStyle name="Navadno 4 2 2 2 2 3 3 3" xfId="18257" xr:uid="{00000000-0005-0000-0000-000056210000}"/>
    <cellStyle name="Navadno 4 2 2 2 2 3 4" xfId="6678" xr:uid="{00000000-0005-0000-0000-000057210000}"/>
    <cellStyle name="Navadno 4 2 2 2 2 3 4 2" xfId="12217" xr:uid="{00000000-0005-0000-0000-000058210000}"/>
    <cellStyle name="Navadno 4 2 2 2 2 3 4 3" xfId="17554" xr:uid="{00000000-0005-0000-0000-000059210000}"/>
    <cellStyle name="Navadno 4 2 2 2 2 3 5" xfId="10319" xr:uid="{00000000-0005-0000-0000-00005A210000}"/>
    <cellStyle name="Navadno 4 2 2 2 2 3 6" xfId="16145" xr:uid="{00000000-0005-0000-0000-00005B210000}"/>
    <cellStyle name="Navadno 4 2 2 2 2 4" xfId="5056" xr:uid="{00000000-0005-0000-0000-00005C210000}"/>
    <cellStyle name="Navadno 4 2 2 2 2 4 2" xfId="6114" xr:uid="{00000000-0005-0000-0000-00005D210000}"/>
    <cellStyle name="Navadno 4 2 2 2 2 4 2 2" xfId="8454" xr:uid="{00000000-0005-0000-0000-00005E210000}"/>
    <cellStyle name="Navadno 4 2 2 2 2 4 2 2 2" xfId="13993" xr:uid="{00000000-0005-0000-0000-00005F210000}"/>
    <cellStyle name="Navadno 4 2 2 2 2 4 2 2 3" xfId="19330" xr:uid="{00000000-0005-0000-0000-000060210000}"/>
    <cellStyle name="Navadno 4 2 2 2 2 4 2 3" xfId="11653" xr:uid="{00000000-0005-0000-0000-000061210000}"/>
    <cellStyle name="Navadno 4 2 2 2 2 4 2 4" xfId="16991" xr:uid="{00000000-0005-0000-0000-000062210000}"/>
    <cellStyle name="Navadno 4 2 2 2 2 4 3" xfId="7521" xr:uid="{00000000-0005-0000-0000-000063210000}"/>
    <cellStyle name="Navadno 4 2 2 2 2 4 3 2" xfId="13060" xr:uid="{00000000-0005-0000-0000-000064210000}"/>
    <cellStyle name="Navadno 4 2 2 2 2 4 3 3" xfId="18397" xr:uid="{00000000-0005-0000-0000-000065210000}"/>
    <cellStyle name="Navadno 4 2 2 2 2 4 4" xfId="6818" xr:uid="{00000000-0005-0000-0000-000066210000}"/>
    <cellStyle name="Navadno 4 2 2 2 2 4 4 2" xfId="12357" xr:uid="{00000000-0005-0000-0000-000067210000}"/>
    <cellStyle name="Navadno 4 2 2 2 2 4 4 3" xfId="17694" xr:uid="{00000000-0005-0000-0000-000068210000}"/>
    <cellStyle name="Navadno 4 2 2 2 2 4 5" xfId="10760" xr:uid="{00000000-0005-0000-0000-000069210000}"/>
    <cellStyle name="Navadno 4 2 2 2 2 4 6" xfId="16285" xr:uid="{00000000-0005-0000-0000-00006A210000}"/>
    <cellStyle name="Navadno 4 2 2 2 2 5" xfId="4112" xr:uid="{00000000-0005-0000-0000-00006B210000}"/>
    <cellStyle name="Navadno 4 2 2 2 2 5 2" xfId="5653" xr:uid="{00000000-0005-0000-0000-00006C210000}"/>
    <cellStyle name="Navadno 4 2 2 2 2 5 2 2" xfId="7993" xr:uid="{00000000-0005-0000-0000-00006D210000}"/>
    <cellStyle name="Navadno 4 2 2 2 2 5 2 2 2" xfId="13532" xr:uid="{00000000-0005-0000-0000-00006E210000}"/>
    <cellStyle name="Navadno 4 2 2 2 2 5 2 2 3" xfId="18869" xr:uid="{00000000-0005-0000-0000-00006F210000}"/>
    <cellStyle name="Navadno 4 2 2 2 2 5 2 3" xfId="11192" xr:uid="{00000000-0005-0000-0000-000070210000}"/>
    <cellStyle name="Navadno 4 2 2 2 2 5 2 4" xfId="16571" xr:uid="{00000000-0005-0000-0000-000071210000}"/>
    <cellStyle name="Navadno 4 2 2 2 2 5 3" xfId="7101" xr:uid="{00000000-0005-0000-0000-000072210000}"/>
    <cellStyle name="Navadno 4 2 2 2 2 5 3 2" xfId="12640" xr:uid="{00000000-0005-0000-0000-000073210000}"/>
    <cellStyle name="Navadno 4 2 2 2 2 5 3 3" xfId="17977" xr:uid="{00000000-0005-0000-0000-000074210000}"/>
    <cellStyle name="Navadno 4 2 2 2 2 5 4" xfId="6398" xr:uid="{00000000-0005-0000-0000-000075210000}"/>
    <cellStyle name="Navadno 4 2 2 2 2 5 4 2" xfId="11937" xr:uid="{00000000-0005-0000-0000-000076210000}"/>
    <cellStyle name="Navadno 4 2 2 2 2 5 4 3" xfId="17274" xr:uid="{00000000-0005-0000-0000-000077210000}"/>
    <cellStyle name="Navadno 4 2 2 2 2 5 5" xfId="9861" xr:uid="{00000000-0005-0000-0000-000078210000}"/>
    <cellStyle name="Navadno 4 2 2 2 2 5 6" xfId="15865" xr:uid="{00000000-0005-0000-0000-000079210000}"/>
    <cellStyle name="Navadno 4 2 2 2 2 6" xfId="5377" xr:uid="{00000000-0005-0000-0000-00007A210000}"/>
    <cellStyle name="Navadno 4 2 2 2 2 6 2" xfId="7717" xr:uid="{00000000-0005-0000-0000-00007B210000}"/>
    <cellStyle name="Navadno 4 2 2 2 2 6 2 2" xfId="13256" xr:uid="{00000000-0005-0000-0000-00007C210000}"/>
    <cellStyle name="Navadno 4 2 2 2 2 6 2 3" xfId="18593" xr:uid="{00000000-0005-0000-0000-00007D210000}"/>
    <cellStyle name="Navadno 4 2 2 2 2 6 3" xfId="10970" xr:uid="{00000000-0005-0000-0000-00007E210000}"/>
    <cellStyle name="Navadno 4 2 2 2 2 6 4" xfId="16431" xr:uid="{00000000-0005-0000-0000-00007F210000}"/>
    <cellStyle name="Navadno 4 2 2 2 2 7" xfId="6961" xr:uid="{00000000-0005-0000-0000-000080210000}"/>
    <cellStyle name="Navadno 4 2 2 2 2 7 2" xfId="12500" xr:uid="{00000000-0005-0000-0000-000081210000}"/>
    <cellStyle name="Navadno 4 2 2 2 2 7 3" xfId="17837" xr:uid="{00000000-0005-0000-0000-000082210000}"/>
    <cellStyle name="Navadno 4 2 2 2 2 8" xfId="6257" xr:uid="{00000000-0005-0000-0000-000083210000}"/>
    <cellStyle name="Navadno 4 2 2 2 2 8 2" xfId="11796" xr:uid="{00000000-0005-0000-0000-000084210000}"/>
    <cellStyle name="Navadno 4 2 2 2 2 8 3" xfId="17134" xr:uid="{00000000-0005-0000-0000-000085210000}"/>
    <cellStyle name="Navadno 4 2 2 2 2 9" xfId="9274" xr:uid="{00000000-0005-0000-0000-000086210000}"/>
    <cellStyle name="Navadno 4 2 2 2 3" xfId="2936" xr:uid="{00000000-0005-0000-0000-000087210000}"/>
    <cellStyle name="Navadno 4 2 2 2 4" xfId="4256" xr:uid="{00000000-0005-0000-0000-000088210000}"/>
    <cellStyle name="Navadno 4 2 2 2 4 2" xfId="5792" xr:uid="{00000000-0005-0000-0000-000089210000}"/>
    <cellStyle name="Navadno 4 2 2 2 4 2 2" xfId="8132" xr:uid="{00000000-0005-0000-0000-00008A210000}"/>
    <cellStyle name="Navadno 4 2 2 2 4 2 2 2" xfId="13671" xr:uid="{00000000-0005-0000-0000-00008B210000}"/>
    <cellStyle name="Navadno 4 2 2 2 4 2 2 3" xfId="19008" xr:uid="{00000000-0005-0000-0000-00008C210000}"/>
    <cellStyle name="Navadno 4 2 2 2 4 2 3" xfId="11331" xr:uid="{00000000-0005-0000-0000-00008D210000}"/>
    <cellStyle name="Navadno 4 2 2 2 4 2 4" xfId="16710" xr:uid="{00000000-0005-0000-0000-00008E210000}"/>
    <cellStyle name="Navadno 4 2 2 2 4 3" xfId="7240" xr:uid="{00000000-0005-0000-0000-00008F210000}"/>
    <cellStyle name="Navadno 4 2 2 2 4 3 2" xfId="12779" xr:uid="{00000000-0005-0000-0000-000090210000}"/>
    <cellStyle name="Navadno 4 2 2 2 4 3 3" xfId="18116" xr:uid="{00000000-0005-0000-0000-000091210000}"/>
    <cellStyle name="Navadno 4 2 2 2 4 4" xfId="6537" xr:uid="{00000000-0005-0000-0000-000092210000}"/>
    <cellStyle name="Navadno 4 2 2 2 4 4 2" xfId="12076" xr:uid="{00000000-0005-0000-0000-000093210000}"/>
    <cellStyle name="Navadno 4 2 2 2 4 4 3" xfId="17413" xr:uid="{00000000-0005-0000-0000-000094210000}"/>
    <cellStyle name="Navadno 4 2 2 2 4 5" xfId="10004" xr:uid="{00000000-0005-0000-0000-000095210000}"/>
    <cellStyle name="Navadno 4 2 2 2 4 6" xfId="16004" xr:uid="{00000000-0005-0000-0000-000096210000}"/>
    <cellStyle name="Navadno 4 2 2 2 5" xfId="4586" xr:uid="{00000000-0005-0000-0000-000097210000}"/>
    <cellStyle name="Navadno 4 2 2 2 5 2" xfId="5932" xr:uid="{00000000-0005-0000-0000-000098210000}"/>
    <cellStyle name="Navadno 4 2 2 2 5 2 2" xfId="8272" xr:uid="{00000000-0005-0000-0000-000099210000}"/>
    <cellStyle name="Navadno 4 2 2 2 5 2 2 2" xfId="13811" xr:uid="{00000000-0005-0000-0000-00009A210000}"/>
    <cellStyle name="Navadno 4 2 2 2 5 2 2 3" xfId="19148" xr:uid="{00000000-0005-0000-0000-00009B210000}"/>
    <cellStyle name="Navadno 4 2 2 2 5 2 3" xfId="11471" xr:uid="{00000000-0005-0000-0000-00009C210000}"/>
    <cellStyle name="Navadno 4 2 2 2 5 2 4" xfId="16850" xr:uid="{00000000-0005-0000-0000-00009D210000}"/>
    <cellStyle name="Navadno 4 2 2 2 5 3" xfId="7380" xr:uid="{00000000-0005-0000-0000-00009E210000}"/>
    <cellStyle name="Navadno 4 2 2 2 5 3 2" xfId="12919" xr:uid="{00000000-0005-0000-0000-00009F210000}"/>
    <cellStyle name="Navadno 4 2 2 2 5 3 3" xfId="18256" xr:uid="{00000000-0005-0000-0000-0000A0210000}"/>
    <cellStyle name="Navadno 4 2 2 2 5 4" xfId="6677" xr:uid="{00000000-0005-0000-0000-0000A1210000}"/>
    <cellStyle name="Navadno 4 2 2 2 5 4 2" xfId="12216" xr:uid="{00000000-0005-0000-0000-0000A2210000}"/>
    <cellStyle name="Navadno 4 2 2 2 5 4 3" xfId="17553" xr:uid="{00000000-0005-0000-0000-0000A3210000}"/>
    <cellStyle name="Navadno 4 2 2 2 5 5" xfId="10318" xr:uid="{00000000-0005-0000-0000-0000A4210000}"/>
    <cellStyle name="Navadno 4 2 2 2 5 6" xfId="16144" xr:uid="{00000000-0005-0000-0000-0000A5210000}"/>
    <cellStyle name="Navadno 4 2 2 2 6" xfId="5055" xr:uid="{00000000-0005-0000-0000-0000A6210000}"/>
    <cellStyle name="Navadno 4 2 2 2 6 2" xfId="6113" xr:uid="{00000000-0005-0000-0000-0000A7210000}"/>
    <cellStyle name="Navadno 4 2 2 2 6 2 2" xfId="8453" xr:uid="{00000000-0005-0000-0000-0000A8210000}"/>
    <cellStyle name="Navadno 4 2 2 2 6 2 2 2" xfId="13992" xr:uid="{00000000-0005-0000-0000-0000A9210000}"/>
    <cellStyle name="Navadno 4 2 2 2 6 2 2 3" xfId="19329" xr:uid="{00000000-0005-0000-0000-0000AA210000}"/>
    <cellStyle name="Navadno 4 2 2 2 6 2 3" xfId="11652" xr:uid="{00000000-0005-0000-0000-0000AB210000}"/>
    <cellStyle name="Navadno 4 2 2 2 6 2 4" xfId="16990" xr:uid="{00000000-0005-0000-0000-0000AC210000}"/>
    <cellStyle name="Navadno 4 2 2 2 6 3" xfId="7520" xr:uid="{00000000-0005-0000-0000-0000AD210000}"/>
    <cellStyle name="Navadno 4 2 2 2 6 3 2" xfId="13059" xr:uid="{00000000-0005-0000-0000-0000AE210000}"/>
    <cellStyle name="Navadno 4 2 2 2 6 3 3" xfId="18396" xr:uid="{00000000-0005-0000-0000-0000AF210000}"/>
    <cellStyle name="Navadno 4 2 2 2 6 4" xfId="6817" xr:uid="{00000000-0005-0000-0000-0000B0210000}"/>
    <cellStyle name="Navadno 4 2 2 2 6 4 2" xfId="12356" xr:uid="{00000000-0005-0000-0000-0000B1210000}"/>
    <cellStyle name="Navadno 4 2 2 2 6 4 3" xfId="17693" xr:uid="{00000000-0005-0000-0000-0000B2210000}"/>
    <cellStyle name="Navadno 4 2 2 2 6 5" xfId="10759" xr:uid="{00000000-0005-0000-0000-0000B3210000}"/>
    <cellStyle name="Navadno 4 2 2 2 6 6" xfId="16284" xr:uid="{00000000-0005-0000-0000-0000B4210000}"/>
    <cellStyle name="Navadno 4 2 2 2 7" xfId="4111" xr:uid="{00000000-0005-0000-0000-0000B5210000}"/>
    <cellStyle name="Navadno 4 2 2 2 7 2" xfId="5652" xr:uid="{00000000-0005-0000-0000-0000B6210000}"/>
    <cellStyle name="Navadno 4 2 2 2 7 2 2" xfId="7992" xr:uid="{00000000-0005-0000-0000-0000B7210000}"/>
    <cellStyle name="Navadno 4 2 2 2 7 2 2 2" xfId="13531" xr:uid="{00000000-0005-0000-0000-0000B8210000}"/>
    <cellStyle name="Navadno 4 2 2 2 7 2 2 3" xfId="18868" xr:uid="{00000000-0005-0000-0000-0000B9210000}"/>
    <cellStyle name="Navadno 4 2 2 2 7 2 3" xfId="11191" xr:uid="{00000000-0005-0000-0000-0000BA210000}"/>
    <cellStyle name="Navadno 4 2 2 2 7 2 4" xfId="16570" xr:uid="{00000000-0005-0000-0000-0000BB210000}"/>
    <cellStyle name="Navadno 4 2 2 2 7 3" xfId="7100" xr:uid="{00000000-0005-0000-0000-0000BC210000}"/>
    <cellStyle name="Navadno 4 2 2 2 7 3 2" xfId="12639" xr:uid="{00000000-0005-0000-0000-0000BD210000}"/>
    <cellStyle name="Navadno 4 2 2 2 7 3 3" xfId="17976" xr:uid="{00000000-0005-0000-0000-0000BE210000}"/>
    <cellStyle name="Navadno 4 2 2 2 7 4" xfId="6397" xr:uid="{00000000-0005-0000-0000-0000BF210000}"/>
    <cellStyle name="Navadno 4 2 2 2 7 4 2" xfId="11936" xr:uid="{00000000-0005-0000-0000-0000C0210000}"/>
    <cellStyle name="Navadno 4 2 2 2 7 4 3" xfId="17273" xr:uid="{00000000-0005-0000-0000-0000C1210000}"/>
    <cellStyle name="Navadno 4 2 2 2 7 5" xfId="9860" xr:uid="{00000000-0005-0000-0000-0000C2210000}"/>
    <cellStyle name="Navadno 4 2 2 2 7 6" xfId="15864" xr:uid="{00000000-0005-0000-0000-0000C3210000}"/>
    <cellStyle name="Navadno 4 2 2 2 8" xfId="5376" xr:uid="{00000000-0005-0000-0000-0000C4210000}"/>
    <cellStyle name="Navadno 4 2 2 2 8 2" xfId="7716" xr:uid="{00000000-0005-0000-0000-0000C5210000}"/>
    <cellStyle name="Navadno 4 2 2 2 8 2 2" xfId="13255" xr:uid="{00000000-0005-0000-0000-0000C6210000}"/>
    <cellStyle name="Navadno 4 2 2 2 8 2 3" xfId="18592" xr:uid="{00000000-0005-0000-0000-0000C7210000}"/>
    <cellStyle name="Navadno 4 2 2 2 8 3" xfId="10969" xr:uid="{00000000-0005-0000-0000-0000C8210000}"/>
    <cellStyle name="Navadno 4 2 2 2 8 4" xfId="16430" xr:uid="{00000000-0005-0000-0000-0000C9210000}"/>
    <cellStyle name="Navadno 4 2 2 2 9" xfId="6960" xr:uid="{00000000-0005-0000-0000-0000CA210000}"/>
    <cellStyle name="Navadno 4 2 2 2 9 2" xfId="12499" xr:uid="{00000000-0005-0000-0000-0000CB210000}"/>
    <cellStyle name="Navadno 4 2 2 2 9 3" xfId="17836" xr:uid="{00000000-0005-0000-0000-0000CC210000}"/>
    <cellStyle name="Navadno 4 2 2 3" xfId="2937" xr:uid="{00000000-0005-0000-0000-0000CD210000}"/>
    <cellStyle name="Navadno 4 2 2 3 10" xfId="15726" xr:uid="{00000000-0005-0000-0000-0000CE210000}"/>
    <cellStyle name="Navadno 4 2 2 3 2" xfId="4258" xr:uid="{00000000-0005-0000-0000-0000CF210000}"/>
    <cellStyle name="Navadno 4 2 2 3 2 2" xfId="5794" xr:uid="{00000000-0005-0000-0000-0000D0210000}"/>
    <cellStyle name="Navadno 4 2 2 3 2 2 2" xfId="8134" xr:uid="{00000000-0005-0000-0000-0000D1210000}"/>
    <cellStyle name="Navadno 4 2 2 3 2 2 2 2" xfId="13673" xr:uid="{00000000-0005-0000-0000-0000D2210000}"/>
    <cellStyle name="Navadno 4 2 2 3 2 2 2 3" xfId="19010" xr:uid="{00000000-0005-0000-0000-0000D3210000}"/>
    <cellStyle name="Navadno 4 2 2 3 2 2 3" xfId="11333" xr:uid="{00000000-0005-0000-0000-0000D4210000}"/>
    <cellStyle name="Navadno 4 2 2 3 2 2 4" xfId="16712" xr:uid="{00000000-0005-0000-0000-0000D5210000}"/>
    <cellStyle name="Navadno 4 2 2 3 2 3" xfId="7242" xr:uid="{00000000-0005-0000-0000-0000D6210000}"/>
    <cellStyle name="Navadno 4 2 2 3 2 3 2" xfId="12781" xr:uid="{00000000-0005-0000-0000-0000D7210000}"/>
    <cellStyle name="Navadno 4 2 2 3 2 3 3" xfId="18118" xr:uid="{00000000-0005-0000-0000-0000D8210000}"/>
    <cellStyle name="Navadno 4 2 2 3 2 4" xfId="6539" xr:uid="{00000000-0005-0000-0000-0000D9210000}"/>
    <cellStyle name="Navadno 4 2 2 3 2 4 2" xfId="12078" xr:uid="{00000000-0005-0000-0000-0000DA210000}"/>
    <cellStyle name="Navadno 4 2 2 3 2 4 3" xfId="17415" xr:uid="{00000000-0005-0000-0000-0000DB210000}"/>
    <cellStyle name="Navadno 4 2 2 3 2 5" xfId="10006" xr:uid="{00000000-0005-0000-0000-0000DC210000}"/>
    <cellStyle name="Navadno 4 2 2 3 2 6" xfId="16006" xr:uid="{00000000-0005-0000-0000-0000DD210000}"/>
    <cellStyle name="Navadno 4 2 2 3 3" xfId="4588" xr:uid="{00000000-0005-0000-0000-0000DE210000}"/>
    <cellStyle name="Navadno 4 2 2 3 3 2" xfId="5934" xr:uid="{00000000-0005-0000-0000-0000DF210000}"/>
    <cellStyle name="Navadno 4 2 2 3 3 2 2" xfId="8274" xr:uid="{00000000-0005-0000-0000-0000E0210000}"/>
    <cellStyle name="Navadno 4 2 2 3 3 2 2 2" xfId="13813" xr:uid="{00000000-0005-0000-0000-0000E1210000}"/>
    <cellStyle name="Navadno 4 2 2 3 3 2 2 3" xfId="19150" xr:uid="{00000000-0005-0000-0000-0000E2210000}"/>
    <cellStyle name="Navadno 4 2 2 3 3 2 3" xfId="11473" xr:uid="{00000000-0005-0000-0000-0000E3210000}"/>
    <cellStyle name="Navadno 4 2 2 3 3 2 4" xfId="16852" xr:uid="{00000000-0005-0000-0000-0000E4210000}"/>
    <cellStyle name="Navadno 4 2 2 3 3 3" xfId="7382" xr:uid="{00000000-0005-0000-0000-0000E5210000}"/>
    <cellStyle name="Navadno 4 2 2 3 3 3 2" xfId="12921" xr:uid="{00000000-0005-0000-0000-0000E6210000}"/>
    <cellStyle name="Navadno 4 2 2 3 3 3 3" xfId="18258" xr:uid="{00000000-0005-0000-0000-0000E7210000}"/>
    <cellStyle name="Navadno 4 2 2 3 3 4" xfId="6679" xr:uid="{00000000-0005-0000-0000-0000E8210000}"/>
    <cellStyle name="Navadno 4 2 2 3 3 4 2" xfId="12218" xr:uid="{00000000-0005-0000-0000-0000E9210000}"/>
    <cellStyle name="Navadno 4 2 2 3 3 4 3" xfId="17555" xr:uid="{00000000-0005-0000-0000-0000EA210000}"/>
    <cellStyle name="Navadno 4 2 2 3 3 5" xfId="10320" xr:uid="{00000000-0005-0000-0000-0000EB210000}"/>
    <cellStyle name="Navadno 4 2 2 3 3 6" xfId="16146" xr:uid="{00000000-0005-0000-0000-0000EC210000}"/>
    <cellStyle name="Navadno 4 2 2 3 4" xfId="5057" xr:uid="{00000000-0005-0000-0000-0000ED210000}"/>
    <cellStyle name="Navadno 4 2 2 3 4 2" xfId="6115" xr:uid="{00000000-0005-0000-0000-0000EE210000}"/>
    <cellStyle name="Navadno 4 2 2 3 4 2 2" xfId="8455" xr:uid="{00000000-0005-0000-0000-0000EF210000}"/>
    <cellStyle name="Navadno 4 2 2 3 4 2 2 2" xfId="13994" xr:uid="{00000000-0005-0000-0000-0000F0210000}"/>
    <cellStyle name="Navadno 4 2 2 3 4 2 2 3" xfId="19331" xr:uid="{00000000-0005-0000-0000-0000F1210000}"/>
    <cellStyle name="Navadno 4 2 2 3 4 2 3" xfId="11654" xr:uid="{00000000-0005-0000-0000-0000F2210000}"/>
    <cellStyle name="Navadno 4 2 2 3 4 2 4" xfId="16992" xr:uid="{00000000-0005-0000-0000-0000F3210000}"/>
    <cellStyle name="Navadno 4 2 2 3 4 3" xfId="7522" xr:uid="{00000000-0005-0000-0000-0000F4210000}"/>
    <cellStyle name="Navadno 4 2 2 3 4 3 2" xfId="13061" xr:uid="{00000000-0005-0000-0000-0000F5210000}"/>
    <cellStyle name="Navadno 4 2 2 3 4 3 3" xfId="18398" xr:uid="{00000000-0005-0000-0000-0000F6210000}"/>
    <cellStyle name="Navadno 4 2 2 3 4 4" xfId="6819" xr:uid="{00000000-0005-0000-0000-0000F7210000}"/>
    <cellStyle name="Navadno 4 2 2 3 4 4 2" xfId="12358" xr:uid="{00000000-0005-0000-0000-0000F8210000}"/>
    <cellStyle name="Navadno 4 2 2 3 4 4 3" xfId="17695" xr:uid="{00000000-0005-0000-0000-0000F9210000}"/>
    <cellStyle name="Navadno 4 2 2 3 4 5" xfId="10761" xr:uid="{00000000-0005-0000-0000-0000FA210000}"/>
    <cellStyle name="Navadno 4 2 2 3 4 6" xfId="16286" xr:uid="{00000000-0005-0000-0000-0000FB210000}"/>
    <cellStyle name="Navadno 4 2 2 3 5" xfId="4113" xr:uid="{00000000-0005-0000-0000-0000FC210000}"/>
    <cellStyle name="Navadno 4 2 2 3 5 2" xfId="5654" xr:uid="{00000000-0005-0000-0000-0000FD210000}"/>
    <cellStyle name="Navadno 4 2 2 3 5 2 2" xfId="7994" xr:uid="{00000000-0005-0000-0000-0000FE210000}"/>
    <cellStyle name="Navadno 4 2 2 3 5 2 2 2" xfId="13533" xr:uid="{00000000-0005-0000-0000-0000FF210000}"/>
    <cellStyle name="Navadno 4 2 2 3 5 2 2 3" xfId="18870" xr:uid="{00000000-0005-0000-0000-000000220000}"/>
    <cellStyle name="Navadno 4 2 2 3 5 2 3" xfId="11193" xr:uid="{00000000-0005-0000-0000-000001220000}"/>
    <cellStyle name="Navadno 4 2 2 3 5 2 4" xfId="16572" xr:uid="{00000000-0005-0000-0000-000002220000}"/>
    <cellStyle name="Navadno 4 2 2 3 5 3" xfId="7102" xr:uid="{00000000-0005-0000-0000-000003220000}"/>
    <cellStyle name="Navadno 4 2 2 3 5 3 2" xfId="12641" xr:uid="{00000000-0005-0000-0000-000004220000}"/>
    <cellStyle name="Navadno 4 2 2 3 5 3 3" xfId="17978" xr:uid="{00000000-0005-0000-0000-000005220000}"/>
    <cellStyle name="Navadno 4 2 2 3 5 4" xfId="6399" xr:uid="{00000000-0005-0000-0000-000006220000}"/>
    <cellStyle name="Navadno 4 2 2 3 5 4 2" xfId="11938" xr:uid="{00000000-0005-0000-0000-000007220000}"/>
    <cellStyle name="Navadno 4 2 2 3 5 4 3" xfId="17275" xr:uid="{00000000-0005-0000-0000-000008220000}"/>
    <cellStyle name="Navadno 4 2 2 3 5 5" xfId="9862" xr:uid="{00000000-0005-0000-0000-000009220000}"/>
    <cellStyle name="Navadno 4 2 2 3 5 6" xfId="15866" xr:uid="{00000000-0005-0000-0000-00000A220000}"/>
    <cellStyle name="Navadno 4 2 2 3 6" xfId="5378" xr:uid="{00000000-0005-0000-0000-00000B220000}"/>
    <cellStyle name="Navadno 4 2 2 3 6 2" xfId="7718" xr:uid="{00000000-0005-0000-0000-00000C220000}"/>
    <cellStyle name="Navadno 4 2 2 3 6 2 2" xfId="13257" xr:uid="{00000000-0005-0000-0000-00000D220000}"/>
    <cellStyle name="Navadno 4 2 2 3 6 2 3" xfId="18594" xr:uid="{00000000-0005-0000-0000-00000E220000}"/>
    <cellStyle name="Navadno 4 2 2 3 6 3" xfId="10971" xr:uid="{00000000-0005-0000-0000-00000F220000}"/>
    <cellStyle name="Navadno 4 2 2 3 6 4" xfId="16432" xr:uid="{00000000-0005-0000-0000-000010220000}"/>
    <cellStyle name="Navadno 4 2 2 3 7" xfId="6962" xr:uid="{00000000-0005-0000-0000-000011220000}"/>
    <cellStyle name="Navadno 4 2 2 3 7 2" xfId="12501" xr:uid="{00000000-0005-0000-0000-000012220000}"/>
    <cellStyle name="Navadno 4 2 2 3 7 3" xfId="17838" xr:uid="{00000000-0005-0000-0000-000013220000}"/>
    <cellStyle name="Navadno 4 2 2 3 8" xfId="6258" xr:uid="{00000000-0005-0000-0000-000014220000}"/>
    <cellStyle name="Navadno 4 2 2 3 8 2" xfId="11797" xr:uid="{00000000-0005-0000-0000-000015220000}"/>
    <cellStyle name="Navadno 4 2 2 3 8 3" xfId="17135" xr:uid="{00000000-0005-0000-0000-000016220000}"/>
    <cellStyle name="Navadno 4 2 2 3 9" xfId="9275" xr:uid="{00000000-0005-0000-0000-000017220000}"/>
    <cellStyle name="Navadno 4 2 2 4" xfId="2938" xr:uid="{00000000-0005-0000-0000-000018220000}"/>
    <cellStyle name="Navadno 4 2 2 5" xfId="4255" xr:uid="{00000000-0005-0000-0000-000019220000}"/>
    <cellStyle name="Navadno 4 2 2 5 2" xfId="5791" xr:uid="{00000000-0005-0000-0000-00001A220000}"/>
    <cellStyle name="Navadno 4 2 2 5 2 2" xfId="8131" xr:uid="{00000000-0005-0000-0000-00001B220000}"/>
    <cellStyle name="Navadno 4 2 2 5 2 2 2" xfId="13670" xr:uid="{00000000-0005-0000-0000-00001C220000}"/>
    <cellStyle name="Navadno 4 2 2 5 2 2 3" xfId="19007" xr:uid="{00000000-0005-0000-0000-00001D220000}"/>
    <cellStyle name="Navadno 4 2 2 5 2 3" xfId="11330" xr:uid="{00000000-0005-0000-0000-00001E220000}"/>
    <cellStyle name="Navadno 4 2 2 5 2 4" xfId="16709" xr:uid="{00000000-0005-0000-0000-00001F220000}"/>
    <cellStyle name="Navadno 4 2 2 5 3" xfId="7239" xr:uid="{00000000-0005-0000-0000-000020220000}"/>
    <cellStyle name="Navadno 4 2 2 5 3 2" xfId="12778" xr:uid="{00000000-0005-0000-0000-000021220000}"/>
    <cellStyle name="Navadno 4 2 2 5 3 3" xfId="18115" xr:uid="{00000000-0005-0000-0000-000022220000}"/>
    <cellStyle name="Navadno 4 2 2 5 4" xfId="6536" xr:uid="{00000000-0005-0000-0000-000023220000}"/>
    <cellStyle name="Navadno 4 2 2 5 4 2" xfId="12075" xr:uid="{00000000-0005-0000-0000-000024220000}"/>
    <cellStyle name="Navadno 4 2 2 5 4 3" xfId="17412" xr:uid="{00000000-0005-0000-0000-000025220000}"/>
    <cellStyle name="Navadno 4 2 2 5 5" xfId="10003" xr:uid="{00000000-0005-0000-0000-000026220000}"/>
    <cellStyle name="Navadno 4 2 2 5 6" xfId="16003" xr:uid="{00000000-0005-0000-0000-000027220000}"/>
    <cellStyle name="Navadno 4 2 2 6" xfId="4585" xr:uid="{00000000-0005-0000-0000-000028220000}"/>
    <cellStyle name="Navadno 4 2 2 6 2" xfId="5931" xr:uid="{00000000-0005-0000-0000-000029220000}"/>
    <cellStyle name="Navadno 4 2 2 6 2 2" xfId="8271" xr:uid="{00000000-0005-0000-0000-00002A220000}"/>
    <cellStyle name="Navadno 4 2 2 6 2 2 2" xfId="13810" xr:uid="{00000000-0005-0000-0000-00002B220000}"/>
    <cellStyle name="Navadno 4 2 2 6 2 2 3" xfId="19147" xr:uid="{00000000-0005-0000-0000-00002C220000}"/>
    <cellStyle name="Navadno 4 2 2 6 2 3" xfId="11470" xr:uid="{00000000-0005-0000-0000-00002D220000}"/>
    <cellStyle name="Navadno 4 2 2 6 2 4" xfId="16849" xr:uid="{00000000-0005-0000-0000-00002E220000}"/>
    <cellStyle name="Navadno 4 2 2 6 3" xfId="7379" xr:uid="{00000000-0005-0000-0000-00002F220000}"/>
    <cellStyle name="Navadno 4 2 2 6 3 2" xfId="12918" xr:uid="{00000000-0005-0000-0000-000030220000}"/>
    <cellStyle name="Navadno 4 2 2 6 3 3" xfId="18255" xr:uid="{00000000-0005-0000-0000-000031220000}"/>
    <cellStyle name="Navadno 4 2 2 6 4" xfId="6676" xr:uid="{00000000-0005-0000-0000-000032220000}"/>
    <cellStyle name="Navadno 4 2 2 6 4 2" xfId="12215" xr:uid="{00000000-0005-0000-0000-000033220000}"/>
    <cellStyle name="Navadno 4 2 2 6 4 3" xfId="17552" xr:uid="{00000000-0005-0000-0000-000034220000}"/>
    <cellStyle name="Navadno 4 2 2 6 5" xfId="10317" xr:uid="{00000000-0005-0000-0000-000035220000}"/>
    <cellStyle name="Navadno 4 2 2 6 6" xfId="16143" xr:uid="{00000000-0005-0000-0000-000036220000}"/>
    <cellStyle name="Navadno 4 2 2 7" xfId="5054" xr:uid="{00000000-0005-0000-0000-000037220000}"/>
    <cellStyle name="Navadno 4 2 2 7 2" xfId="6112" xr:uid="{00000000-0005-0000-0000-000038220000}"/>
    <cellStyle name="Navadno 4 2 2 7 2 2" xfId="8452" xr:uid="{00000000-0005-0000-0000-000039220000}"/>
    <cellStyle name="Navadno 4 2 2 7 2 2 2" xfId="13991" xr:uid="{00000000-0005-0000-0000-00003A220000}"/>
    <cellStyle name="Navadno 4 2 2 7 2 2 3" xfId="19328" xr:uid="{00000000-0005-0000-0000-00003B220000}"/>
    <cellStyle name="Navadno 4 2 2 7 2 3" xfId="11651" xr:uid="{00000000-0005-0000-0000-00003C220000}"/>
    <cellStyle name="Navadno 4 2 2 7 2 4" xfId="16989" xr:uid="{00000000-0005-0000-0000-00003D220000}"/>
    <cellStyle name="Navadno 4 2 2 7 3" xfId="7519" xr:uid="{00000000-0005-0000-0000-00003E220000}"/>
    <cellStyle name="Navadno 4 2 2 7 3 2" xfId="13058" xr:uid="{00000000-0005-0000-0000-00003F220000}"/>
    <cellStyle name="Navadno 4 2 2 7 3 3" xfId="18395" xr:uid="{00000000-0005-0000-0000-000040220000}"/>
    <cellStyle name="Navadno 4 2 2 7 4" xfId="6816" xr:uid="{00000000-0005-0000-0000-000041220000}"/>
    <cellStyle name="Navadno 4 2 2 7 4 2" xfId="12355" xr:uid="{00000000-0005-0000-0000-000042220000}"/>
    <cellStyle name="Navadno 4 2 2 7 4 3" xfId="17692" xr:uid="{00000000-0005-0000-0000-000043220000}"/>
    <cellStyle name="Navadno 4 2 2 7 5" xfId="10758" xr:uid="{00000000-0005-0000-0000-000044220000}"/>
    <cellStyle name="Navadno 4 2 2 7 6" xfId="16283" xr:uid="{00000000-0005-0000-0000-000045220000}"/>
    <cellStyle name="Navadno 4 2 2 8" xfId="4110" xr:uid="{00000000-0005-0000-0000-000046220000}"/>
    <cellStyle name="Navadno 4 2 2 8 2" xfId="5651" xr:uid="{00000000-0005-0000-0000-000047220000}"/>
    <cellStyle name="Navadno 4 2 2 8 2 2" xfId="7991" xr:uid="{00000000-0005-0000-0000-000048220000}"/>
    <cellStyle name="Navadno 4 2 2 8 2 2 2" xfId="13530" xr:uid="{00000000-0005-0000-0000-000049220000}"/>
    <cellStyle name="Navadno 4 2 2 8 2 2 3" xfId="18867" xr:uid="{00000000-0005-0000-0000-00004A220000}"/>
    <cellStyle name="Navadno 4 2 2 8 2 3" xfId="11190" xr:uid="{00000000-0005-0000-0000-00004B220000}"/>
    <cellStyle name="Navadno 4 2 2 8 2 4" xfId="16569" xr:uid="{00000000-0005-0000-0000-00004C220000}"/>
    <cellStyle name="Navadno 4 2 2 8 3" xfId="7099" xr:uid="{00000000-0005-0000-0000-00004D220000}"/>
    <cellStyle name="Navadno 4 2 2 8 3 2" xfId="12638" xr:uid="{00000000-0005-0000-0000-00004E220000}"/>
    <cellStyle name="Navadno 4 2 2 8 3 3" xfId="17975" xr:uid="{00000000-0005-0000-0000-00004F220000}"/>
    <cellStyle name="Navadno 4 2 2 8 4" xfId="6396" xr:uid="{00000000-0005-0000-0000-000050220000}"/>
    <cellStyle name="Navadno 4 2 2 8 4 2" xfId="11935" xr:uid="{00000000-0005-0000-0000-000051220000}"/>
    <cellStyle name="Navadno 4 2 2 8 4 3" xfId="17272" xr:uid="{00000000-0005-0000-0000-000052220000}"/>
    <cellStyle name="Navadno 4 2 2 8 5" xfId="9859" xr:uid="{00000000-0005-0000-0000-000053220000}"/>
    <cellStyle name="Navadno 4 2 2 8 6" xfId="15863" xr:uid="{00000000-0005-0000-0000-000054220000}"/>
    <cellStyle name="Navadno 4 2 2 9" xfId="5375" xr:uid="{00000000-0005-0000-0000-000055220000}"/>
    <cellStyle name="Navadno 4 2 2 9 2" xfId="7715" xr:uid="{00000000-0005-0000-0000-000056220000}"/>
    <cellStyle name="Navadno 4 2 2 9 2 2" xfId="13254" xr:uid="{00000000-0005-0000-0000-000057220000}"/>
    <cellStyle name="Navadno 4 2 2 9 2 3" xfId="18591" xr:uid="{00000000-0005-0000-0000-000058220000}"/>
    <cellStyle name="Navadno 4 2 2 9 3" xfId="10968" xr:uid="{00000000-0005-0000-0000-000059220000}"/>
    <cellStyle name="Navadno 4 2 2 9 4" xfId="16429" xr:uid="{00000000-0005-0000-0000-00005A220000}"/>
    <cellStyle name="Navadno 4 2 3" xfId="2939" xr:uid="{00000000-0005-0000-0000-00005B220000}"/>
    <cellStyle name="Navadno 4 2 3 10" xfId="6963" xr:uid="{00000000-0005-0000-0000-00005C220000}"/>
    <cellStyle name="Navadno 4 2 3 10 2" xfId="12502" xr:uid="{00000000-0005-0000-0000-00005D220000}"/>
    <cellStyle name="Navadno 4 2 3 10 3" xfId="17839" xr:uid="{00000000-0005-0000-0000-00005E220000}"/>
    <cellStyle name="Navadno 4 2 3 11" xfId="6259" xr:uid="{00000000-0005-0000-0000-00005F220000}"/>
    <cellStyle name="Navadno 4 2 3 11 2" xfId="11798" xr:uid="{00000000-0005-0000-0000-000060220000}"/>
    <cellStyle name="Navadno 4 2 3 11 3" xfId="17136" xr:uid="{00000000-0005-0000-0000-000061220000}"/>
    <cellStyle name="Navadno 4 2 3 12" xfId="9276" xr:uid="{00000000-0005-0000-0000-000062220000}"/>
    <cellStyle name="Navadno 4 2 3 13" xfId="15727" xr:uid="{00000000-0005-0000-0000-000063220000}"/>
    <cellStyle name="Navadno 4 2 3 2" xfId="2940" xr:uid="{00000000-0005-0000-0000-000064220000}"/>
    <cellStyle name="Navadno 4 2 3 2 10" xfId="6260" xr:uid="{00000000-0005-0000-0000-000065220000}"/>
    <cellStyle name="Navadno 4 2 3 2 10 2" xfId="11799" xr:uid="{00000000-0005-0000-0000-000066220000}"/>
    <cellStyle name="Navadno 4 2 3 2 10 3" xfId="17137" xr:uid="{00000000-0005-0000-0000-000067220000}"/>
    <cellStyle name="Navadno 4 2 3 2 11" xfId="9277" xr:uid="{00000000-0005-0000-0000-000068220000}"/>
    <cellStyle name="Navadno 4 2 3 2 12" xfId="15728" xr:uid="{00000000-0005-0000-0000-000069220000}"/>
    <cellStyle name="Navadno 4 2 3 2 2" xfId="2941" xr:uid="{00000000-0005-0000-0000-00006A220000}"/>
    <cellStyle name="Navadno 4 2 3 2 2 10" xfId="15729" xr:uid="{00000000-0005-0000-0000-00006B220000}"/>
    <cellStyle name="Navadno 4 2 3 2 2 2" xfId="4261" xr:uid="{00000000-0005-0000-0000-00006C220000}"/>
    <cellStyle name="Navadno 4 2 3 2 2 2 2" xfId="5797" xr:uid="{00000000-0005-0000-0000-00006D220000}"/>
    <cellStyle name="Navadno 4 2 3 2 2 2 2 2" xfId="8137" xr:uid="{00000000-0005-0000-0000-00006E220000}"/>
    <cellStyle name="Navadno 4 2 3 2 2 2 2 2 2" xfId="13676" xr:uid="{00000000-0005-0000-0000-00006F220000}"/>
    <cellStyle name="Navadno 4 2 3 2 2 2 2 2 3" xfId="19013" xr:uid="{00000000-0005-0000-0000-000070220000}"/>
    <cellStyle name="Navadno 4 2 3 2 2 2 2 3" xfId="11336" xr:uid="{00000000-0005-0000-0000-000071220000}"/>
    <cellStyle name="Navadno 4 2 3 2 2 2 2 4" xfId="16715" xr:uid="{00000000-0005-0000-0000-000072220000}"/>
    <cellStyle name="Navadno 4 2 3 2 2 2 3" xfId="7245" xr:uid="{00000000-0005-0000-0000-000073220000}"/>
    <cellStyle name="Navadno 4 2 3 2 2 2 3 2" xfId="12784" xr:uid="{00000000-0005-0000-0000-000074220000}"/>
    <cellStyle name="Navadno 4 2 3 2 2 2 3 3" xfId="18121" xr:uid="{00000000-0005-0000-0000-000075220000}"/>
    <cellStyle name="Navadno 4 2 3 2 2 2 4" xfId="6542" xr:uid="{00000000-0005-0000-0000-000076220000}"/>
    <cellStyle name="Navadno 4 2 3 2 2 2 4 2" xfId="12081" xr:uid="{00000000-0005-0000-0000-000077220000}"/>
    <cellStyle name="Navadno 4 2 3 2 2 2 4 3" xfId="17418" xr:uid="{00000000-0005-0000-0000-000078220000}"/>
    <cellStyle name="Navadno 4 2 3 2 2 2 5" xfId="10009" xr:uid="{00000000-0005-0000-0000-000079220000}"/>
    <cellStyle name="Navadno 4 2 3 2 2 2 6" xfId="16009" xr:uid="{00000000-0005-0000-0000-00007A220000}"/>
    <cellStyle name="Navadno 4 2 3 2 2 3" xfId="4591" xr:uid="{00000000-0005-0000-0000-00007B220000}"/>
    <cellStyle name="Navadno 4 2 3 2 2 3 2" xfId="5937" xr:uid="{00000000-0005-0000-0000-00007C220000}"/>
    <cellStyle name="Navadno 4 2 3 2 2 3 2 2" xfId="8277" xr:uid="{00000000-0005-0000-0000-00007D220000}"/>
    <cellStyle name="Navadno 4 2 3 2 2 3 2 2 2" xfId="13816" xr:uid="{00000000-0005-0000-0000-00007E220000}"/>
    <cellStyle name="Navadno 4 2 3 2 2 3 2 2 3" xfId="19153" xr:uid="{00000000-0005-0000-0000-00007F220000}"/>
    <cellStyle name="Navadno 4 2 3 2 2 3 2 3" xfId="11476" xr:uid="{00000000-0005-0000-0000-000080220000}"/>
    <cellStyle name="Navadno 4 2 3 2 2 3 2 4" xfId="16855" xr:uid="{00000000-0005-0000-0000-000081220000}"/>
    <cellStyle name="Navadno 4 2 3 2 2 3 3" xfId="7385" xr:uid="{00000000-0005-0000-0000-000082220000}"/>
    <cellStyle name="Navadno 4 2 3 2 2 3 3 2" xfId="12924" xr:uid="{00000000-0005-0000-0000-000083220000}"/>
    <cellStyle name="Navadno 4 2 3 2 2 3 3 3" xfId="18261" xr:uid="{00000000-0005-0000-0000-000084220000}"/>
    <cellStyle name="Navadno 4 2 3 2 2 3 4" xfId="6682" xr:uid="{00000000-0005-0000-0000-000085220000}"/>
    <cellStyle name="Navadno 4 2 3 2 2 3 4 2" xfId="12221" xr:uid="{00000000-0005-0000-0000-000086220000}"/>
    <cellStyle name="Navadno 4 2 3 2 2 3 4 3" xfId="17558" xr:uid="{00000000-0005-0000-0000-000087220000}"/>
    <cellStyle name="Navadno 4 2 3 2 2 3 5" xfId="10323" xr:uid="{00000000-0005-0000-0000-000088220000}"/>
    <cellStyle name="Navadno 4 2 3 2 2 3 6" xfId="16149" xr:uid="{00000000-0005-0000-0000-000089220000}"/>
    <cellStyle name="Navadno 4 2 3 2 2 4" xfId="5060" xr:uid="{00000000-0005-0000-0000-00008A220000}"/>
    <cellStyle name="Navadno 4 2 3 2 2 4 2" xfId="6118" xr:uid="{00000000-0005-0000-0000-00008B220000}"/>
    <cellStyle name="Navadno 4 2 3 2 2 4 2 2" xfId="8458" xr:uid="{00000000-0005-0000-0000-00008C220000}"/>
    <cellStyle name="Navadno 4 2 3 2 2 4 2 2 2" xfId="13997" xr:uid="{00000000-0005-0000-0000-00008D220000}"/>
    <cellStyle name="Navadno 4 2 3 2 2 4 2 2 3" xfId="19334" xr:uid="{00000000-0005-0000-0000-00008E220000}"/>
    <cellStyle name="Navadno 4 2 3 2 2 4 2 3" xfId="11657" xr:uid="{00000000-0005-0000-0000-00008F220000}"/>
    <cellStyle name="Navadno 4 2 3 2 2 4 2 4" xfId="16995" xr:uid="{00000000-0005-0000-0000-000090220000}"/>
    <cellStyle name="Navadno 4 2 3 2 2 4 3" xfId="7525" xr:uid="{00000000-0005-0000-0000-000091220000}"/>
    <cellStyle name="Navadno 4 2 3 2 2 4 3 2" xfId="13064" xr:uid="{00000000-0005-0000-0000-000092220000}"/>
    <cellStyle name="Navadno 4 2 3 2 2 4 3 3" xfId="18401" xr:uid="{00000000-0005-0000-0000-000093220000}"/>
    <cellStyle name="Navadno 4 2 3 2 2 4 4" xfId="6822" xr:uid="{00000000-0005-0000-0000-000094220000}"/>
    <cellStyle name="Navadno 4 2 3 2 2 4 4 2" xfId="12361" xr:uid="{00000000-0005-0000-0000-000095220000}"/>
    <cellStyle name="Navadno 4 2 3 2 2 4 4 3" xfId="17698" xr:uid="{00000000-0005-0000-0000-000096220000}"/>
    <cellStyle name="Navadno 4 2 3 2 2 4 5" xfId="10764" xr:uid="{00000000-0005-0000-0000-000097220000}"/>
    <cellStyle name="Navadno 4 2 3 2 2 4 6" xfId="16289" xr:uid="{00000000-0005-0000-0000-000098220000}"/>
    <cellStyle name="Navadno 4 2 3 2 2 5" xfId="4116" xr:uid="{00000000-0005-0000-0000-000099220000}"/>
    <cellStyle name="Navadno 4 2 3 2 2 5 2" xfId="5657" xr:uid="{00000000-0005-0000-0000-00009A220000}"/>
    <cellStyle name="Navadno 4 2 3 2 2 5 2 2" xfId="7997" xr:uid="{00000000-0005-0000-0000-00009B220000}"/>
    <cellStyle name="Navadno 4 2 3 2 2 5 2 2 2" xfId="13536" xr:uid="{00000000-0005-0000-0000-00009C220000}"/>
    <cellStyle name="Navadno 4 2 3 2 2 5 2 2 3" xfId="18873" xr:uid="{00000000-0005-0000-0000-00009D220000}"/>
    <cellStyle name="Navadno 4 2 3 2 2 5 2 3" xfId="11196" xr:uid="{00000000-0005-0000-0000-00009E220000}"/>
    <cellStyle name="Navadno 4 2 3 2 2 5 2 4" xfId="16575" xr:uid="{00000000-0005-0000-0000-00009F220000}"/>
    <cellStyle name="Navadno 4 2 3 2 2 5 3" xfId="7105" xr:uid="{00000000-0005-0000-0000-0000A0220000}"/>
    <cellStyle name="Navadno 4 2 3 2 2 5 3 2" xfId="12644" xr:uid="{00000000-0005-0000-0000-0000A1220000}"/>
    <cellStyle name="Navadno 4 2 3 2 2 5 3 3" xfId="17981" xr:uid="{00000000-0005-0000-0000-0000A2220000}"/>
    <cellStyle name="Navadno 4 2 3 2 2 5 4" xfId="6402" xr:uid="{00000000-0005-0000-0000-0000A3220000}"/>
    <cellStyle name="Navadno 4 2 3 2 2 5 4 2" xfId="11941" xr:uid="{00000000-0005-0000-0000-0000A4220000}"/>
    <cellStyle name="Navadno 4 2 3 2 2 5 4 3" xfId="17278" xr:uid="{00000000-0005-0000-0000-0000A5220000}"/>
    <cellStyle name="Navadno 4 2 3 2 2 5 5" xfId="9865" xr:uid="{00000000-0005-0000-0000-0000A6220000}"/>
    <cellStyle name="Navadno 4 2 3 2 2 5 6" xfId="15869" xr:uid="{00000000-0005-0000-0000-0000A7220000}"/>
    <cellStyle name="Navadno 4 2 3 2 2 6" xfId="5381" xr:uid="{00000000-0005-0000-0000-0000A8220000}"/>
    <cellStyle name="Navadno 4 2 3 2 2 6 2" xfId="7721" xr:uid="{00000000-0005-0000-0000-0000A9220000}"/>
    <cellStyle name="Navadno 4 2 3 2 2 6 2 2" xfId="13260" xr:uid="{00000000-0005-0000-0000-0000AA220000}"/>
    <cellStyle name="Navadno 4 2 3 2 2 6 2 3" xfId="18597" xr:uid="{00000000-0005-0000-0000-0000AB220000}"/>
    <cellStyle name="Navadno 4 2 3 2 2 6 3" xfId="10974" xr:uid="{00000000-0005-0000-0000-0000AC220000}"/>
    <cellStyle name="Navadno 4 2 3 2 2 6 4" xfId="16435" xr:uid="{00000000-0005-0000-0000-0000AD220000}"/>
    <cellStyle name="Navadno 4 2 3 2 2 7" xfId="6965" xr:uid="{00000000-0005-0000-0000-0000AE220000}"/>
    <cellStyle name="Navadno 4 2 3 2 2 7 2" xfId="12504" xr:uid="{00000000-0005-0000-0000-0000AF220000}"/>
    <cellStyle name="Navadno 4 2 3 2 2 7 3" xfId="17841" xr:uid="{00000000-0005-0000-0000-0000B0220000}"/>
    <cellStyle name="Navadno 4 2 3 2 2 8" xfId="6261" xr:uid="{00000000-0005-0000-0000-0000B1220000}"/>
    <cellStyle name="Navadno 4 2 3 2 2 8 2" xfId="11800" xr:uid="{00000000-0005-0000-0000-0000B2220000}"/>
    <cellStyle name="Navadno 4 2 3 2 2 8 3" xfId="17138" xr:uid="{00000000-0005-0000-0000-0000B3220000}"/>
    <cellStyle name="Navadno 4 2 3 2 2 9" xfId="9278" xr:uid="{00000000-0005-0000-0000-0000B4220000}"/>
    <cellStyle name="Navadno 4 2 3 2 3" xfId="2942" xr:uid="{00000000-0005-0000-0000-0000B5220000}"/>
    <cellStyle name="Navadno 4 2 3 2 4" xfId="4260" xr:uid="{00000000-0005-0000-0000-0000B6220000}"/>
    <cellStyle name="Navadno 4 2 3 2 4 2" xfId="5796" xr:uid="{00000000-0005-0000-0000-0000B7220000}"/>
    <cellStyle name="Navadno 4 2 3 2 4 2 2" xfId="8136" xr:uid="{00000000-0005-0000-0000-0000B8220000}"/>
    <cellStyle name="Navadno 4 2 3 2 4 2 2 2" xfId="13675" xr:uid="{00000000-0005-0000-0000-0000B9220000}"/>
    <cellStyle name="Navadno 4 2 3 2 4 2 2 3" xfId="19012" xr:uid="{00000000-0005-0000-0000-0000BA220000}"/>
    <cellStyle name="Navadno 4 2 3 2 4 2 3" xfId="11335" xr:uid="{00000000-0005-0000-0000-0000BB220000}"/>
    <cellStyle name="Navadno 4 2 3 2 4 2 4" xfId="16714" xr:uid="{00000000-0005-0000-0000-0000BC220000}"/>
    <cellStyle name="Navadno 4 2 3 2 4 3" xfId="7244" xr:uid="{00000000-0005-0000-0000-0000BD220000}"/>
    <cellStyle name="Navadno 4 2 3 2 4 3 2" xfId="12783" xr:uid="{00000000-0005-0000-0000-0000BE220000}"/>
    <cellStyle name="Navadno 4 2 3 2 4 3 3" xfId="18120" xr:uid="{00000000-0005-0000-0000-0000BF220000}"/>
    <cellStyle name="Navadno 4 2 3 2 4 4" xfId="6541" xr:uid="{00000000-0005-0000-0000-0000C0220000}"/>
    <cellStyle name="Navadno 4 2 3 2 4 4 2" xfId="12080" xr:uid="{00000000-0005-0000-0000-0000C1220000}"/>
    <cellStyle name="Navadno 4 2 3 2 4 4 3" xfId="17417" xr:uid="{00000000-0005-0000-0000-0000C2220000}"/>
    <cellStyle name="Navadno 4 2 3 2 4 5" xfId="10008" xr:uid="{00000000-0005-0000-0000-0000C3220000}"/>
    <cellStyle name="Navadno 4 2 3 2 4 6" xfId="16008" xr:uid="{00000000-0005-0000-0000-0000C4220000}"/>
    <cellStyle name="Navadno 4 2 3 2 5" xfId="4590" xr:uid="{00000000-0005-0000-0000-0000C5220000}"/>
    <cellStyle name="Navadno 4 2 3 2 5 2" xfId="5936" xr:uid="{00000000-0005-0000-0000-0000C6220000}"/>
    <cellStyle name="Navadno 4 2 3 2 5 2 2" xfId="8276" xr:uid="{00000000-0005-0000-0000-0000C7220000}"/>
    <cellStyle name="Navadno 4 2 3 2 5 2 2 2" xfId="13815" xr:uid="{00000000-0005-0000-0000-0000C8220000}"/>
    <cellStyle name="Navadno 4 2 3 2 5 2 2 3" xfId="19152" xr:uid="{00000000-0005-0000-0000-0000C9220000}"/>
    <cellStyle name="Navadno 4 2 3 2 5 2 3" xfId="11475" xr:uid="{00000000-0005-0000-0000-0000CA220000}"/>
    <cellStyle name="Navadno 4 2 3 2 5 2 4" xfId="16854" xr:uid="{00000000-0005-0000-0000-0000CB220000}"/>
    <cellStyle name="Navadno 4 2 3 2 5 3" xfId="7384" xr:uid="{00000000-0005-0000-0000-0000CC220000}"/>
    <cellStyle name="Navadno 4 2 3 2 5 3 2" xfId="12923" xr:uid="{00000000-0005-0000-0000-0000CD220000}"/>
    <cellStyle name="Navadno 4 2 3 2 5 3 3" xfId="18260" xr:uid="{00000000-0005-0000-0000-0000CE220000}"/>
    <cellStyle name="Navadno 4 2 3 2 5 4" xfId="6681" xr:uid="{00000000-0005-0000-0000-0000CF220000}"/>
    <cellStyle name="Navadno 4 2 3 2 5 4 2" xfId="12220" xr:uid="{00000000-0005-0000-0000-0000D0220000}"/>
    <cellStyle name="Navadno 4 2 3 2 5 4 3" xfId="17557" xr:uid="{00000000-0005-0000-0000-0000D1220000}"/>
    <cellStyle name="Navadno 4 2 3 2 5 5" xfId="10322" xr:uid="{00000000-0005-0000-0000-0000D2220000}"/>
    <cellStyle name="Navadno 4 2 3 2 5 6" xfId="16148" xr:uid="{00000000-0005-0000-0000-0000D3220000}"/>
    <cellStyle name="Navadno 4 2 3 2 6" xfId="5059" xr:uid="{00000000-0005-0000-0000-0000D4220000}"/>
    <cellStyle name="Navadno 4 2 3 2 6 2" xfId="6117" xr:uid="{00000000-0005-0000-0000-0000D5220000}"/>
    <cellStyle name="Navadno 4 2 3 2 6 2 2" xfId="8457" xr:uid="{00000000-0005-0000-0000-0000D6220000}"/>
    <cellStyle name="Navadno 4 2 3 2 6 2 2 2" xfId="13996" xr:uid="{00000000-0005-0000-0000-0000D7220000}"/>
    <cellStyle name="Navadno 4 2 3 2 6 2 2 3" xfId="19333" xr:uid="{00000000-0005-0000-0000-0000D8220000}"/>
    <cellStyle name="Navadno 4 2 3 2 6 2 3" xfId="11656" xr:uid="{00000000-0005-0000-0000-0000D9220000}"/>
    <cellStyle name="Navadno 4 2 3 2 6 2 4" xfId="16994" xr:uid="{00000000-0005-0000-0000-0000DA220000}"/>
    <cellStyle name="Navadno 4 2 3 2 6 3" xfId="7524" xr:uid="{00000000-0005-0000-0000-0000DB220000}"/>
    <cellStyle name="Navadno 4 2 3 2 6 3 2" xfId="13063" xr:uid="{00000000-0005-0000-0000-0000DC220000}"/>
    <cellStyle name="Navadno 4 2 3 2 6 3 3" xfId="18400" xr:uid="{00000000-0005-0000-0000-0000DD220000}"/>
    <cellStyle name="Navadno 4 2 3 2 6 4" xfId="6821" xr:uid="{00000000-0005-0000-0000-0000DE220000}"/>
    <cellStyle name="Navadno 4 2 3 2 6 4 2" xfId="12360" xr:uid="{00000000-0005-0000-0000-0000DF220000}"/>
    <cellStyle name="Navadno 4 2 3 2 6 4 3" xfId="17697" xr:uid="{00000000-0005-0000-0000-0000E0220000}"/>
    <cellStyle name="Navadno 4 2 3 2 6 5" xfId="10763" xr:uid="{00000000-0005-0000-0000-0000E1220000}"/>
    <cellStyle name="Navadno 4 2 3 2 6 6" xfId="16288" xr:uid="{00000000-0005-0000-0000-0000E2220000}"/>
    <cellStyle name="Navadno 4 2 3 2 7" xfId="4115" xr:uid="{00000000-0005-0000-0000-0000E3220000}"/>
    <cellStyle name="Navadno 4 2 3 2 7 2" xfId="5656" xr:uid="{00000000-0005-0000-0000-0000E4220000}"/>
    <cellStyle name="Navadno 4 2 3 2 7 2 2" xfId="7996" xr:uid="{00000000-0005-0000-0000-0000E5220000}"/>
    <cellStyle name="Navadno 4 2 3 2 7 2 2 2" xfId="13535" xr:uid="{00000000-0005-0000-0000-0000E6220000}"/>
    <cellStyle name="Navadno 4 2 3 2 7 2 2 3" xfId="18872" xr:uid="{00000000-0005-0000-0000-0000E7220000}"/>
    <cellStyle name="Navadno 4 2 3 2 7 2 3" xfId="11195" xr:uid="{00000000-0005-0000-0000-0000E8220000}"/>
    <cellStyle name="Navadno 4 2 3 2 7 2 4" xfId="16574" xr:uid="{00000000-0005-0000-0000-0000E9220000}"/>
    <cellStyle name="Navadno 4 2 3 2 7 3" xfId="7104" xr:uid="{00000000-0005-0000-0000-0000EA220000}"/>
    <cellStyle name="Navadno 4 2 3 2 7 3 2" xfId="12643" xr:uid="{00000000-0005-0000-0000-0000EB220000}"/>
    <cellStyle name="Navadno 4 2 3 2 7 3 3" xfId="17980" xr:uid="{00000000-0005-0000-0000-0000EC220000}"/>
    <cellStyle name="Navadno 4 2 3 2 7 4" xfId="6401" xr:uid="{00000000-0005-0000-0000-0000ED220000}"/>
    <cellStyle name="Navadno 4 2 3 2 7 4 2" xfId="11940" xr:uid="{00000000-0005-0000-0000-0000EE220000}"/>
    <cellStyle name="Navadno 4 2 3 2 7 4 3" xfId="17277" xr:uid="{00000000-0005-0000-0000-0000EF220000}"/>
    <cellStyle name="Navadno 4 2 3 2 7 5" xfId="9864" xr:uid="{00000000-0005-0000-0000-0000F0220000}"/>
    <cellStyle name="Navadno 4 2 3 2 7 6" xfId="15868" xr:uid="{00000000-0005-0000-0000-0000F1220000}"/>
    <cellStyle name="Navadno 4 2 3 2 8" xfId="5380" xr:uid="{00000000-0005-0000-0000-0000F2220000}"/>
    <cellStyle name="Navadno 4 2 3 2 8 2" xfId="7720" xr:uid="{00000000-0005-0000-0000-0000F3220000}"/>
    <cellStyle name="Navadno 4 2 3 2 8 2 2" xfId="13259" xr:uid="{00000000-0005-0000-0000-0000F4220000}"/>
    <cellStyle name="Navadno 4 2 3 2 8 2 3" xfId="18596" xr:uid="{00000000-0005-0000-0000-0000F5220000}"/>
    <cellStyle name="Navadno 4 2 3 2 8 3" xfId="10973" xr:uid="{00000000-0005-0000-0000-0000F6220000}"/>
    <cellStyle name="Navadno 4 2 3 2 8 4" xfId="16434" xr:uid="{00000000-0005-0000-0000-0000F7220000}"/>
    <cellStyle name="Navadno 4 2 3 2 9" xfId="6964" xr:uid="{00000000-0005-0000-0000-0000F8220000}"/>
    <cellStyle name="Navadno 4 2 3 2 9 2" xfId="12503" xr:uid="{00000000-0005-0000-0000-0000F9220000}"/>
    <cellStyle name="Navadno 4 2 3 2 9 3" xfId="17840" xr:uid="{00000000-0005-0000-0000-0000FA220000}"/>
    <cellStyle name="Navadno 4 2 3 3" xfId="2943" xr:uid="{00000000-0005-0000-0000-0000FB220000}"/>
    <cellStyle name="Navadno 4 2 3 3 10" xfId="15730" xr:uid="{00000000-0005-0000-0000-0000FC220000}"/>
    <cellStyle name="Navadno 4 2 3 3 2" xfId="4262" xr:uid="{00000000-0005-0000-0000-0000FD220000}"/>
    <cellStyle name="Navadno 4 2 3 3 2 2" xfId="5798" xr:uid="{00000000-0005-0000-0000-0000FE220000}"/>
    <cellStyle name="Navadno 4 2 3 3 2 2 2" xfId="8138" xr:uid="{00000000-0005-0000-0000-0000FF220000}"/>
    <cellStyle name="Navadno 4 2 3 3 2 2 2 2" xfId="13677" xr:uid="{00000000-0005-0000-0000-000000230000}"/>
    <cellStyle name="Navadno 4 2 3 3 2 2 2 3" xfId="19014" xr:uid="{00000000-0005-0000-0000-000001230000}"/>
    <cellStyle name="Navadno 4 2 3 3 2 2 3" xfId="11337" xr:uid="{00000000-0005-0000-0000-000002230000}"/>
    <cellStyle name="Navadno 4 2 3 3 2 2 4" xfId="16716" xr:uid="{00000000-0005-0000-0000-000003230000}"/>
    <cellStyle name="Navadno 4 2 3 3 2 3" xfId="7246" xr:uid="{00000000-0005-0000-0000-000004230000}"/>
    <cellStyle name="Navadno 4 2 3 3 2 3 2" xfId="12785" xr:uid="{00000000-0005-0000-0000-000005230000}"/>
    <cellStyle name="Navadno 4 2 3 3 2 3 3" xfId="18122" xr:uid="{00000000-0005-0000-0000-000006230000}"/>
    <cellStyle name="Navadno 4 2 3 3 2 4" xfId="6543" xr:uid="{00000000-0005-0000-0000-000007230000}"/>
    <cellStyle name="Navadno 4 2 3 3 2 4 2" xfId="12082" xr:uid="{00000000-0005-0000-0000-000008230000}"/>
    <cellStyle name="Navadno 4 2 3 3 2 4 3" xfId="17419" xr:uid="{00000000-0005-0000-0000-000009230000}"/>
    <cellStyle name="Navadno 4 2 3 3 2 5" xfId="10010" xr:uid="{00000000-0005-0000-0000-00000A230000}"/>
    <cellStyle name="Navadno 4 2 3 3 2 6" xfId="16010" xr:uid="{00000000-0005-0000-0000-00000B230000}"/>
    <cellStyle name="Navadno 4 2 3 3 3" xfId="4592" xr:uid="{00000000-0005-0000-0000-00000C230000}"/>
    <cellStyle name="Navadno 4 2 3 3 3 2" xfId="5938" xr:uid="{00000000-0005-0000-0000-00000D230000}"/>
    <cellStyle name="Navadno 4 2 3 3 3 2 2" xfId="8278" xr:uid="{00000000-0005-0000-0000-00000E230000}"/>
    <cellStyle name="Navadno 4 2 3 3 3 2 2 2" xfId="13817" xr:uid="{00000000-0005-0000-0000-00000F230000}"/>
    <cellStyle name="Navadno 4 2 3 3 3 2 2 3" xfId="19154" xr:uid="{00000000-0005-0000-0000-000010230000}"/>
    <cellStyle name="Navadno 4 2 3 3 3 2 3" xfId="11477" xr:uid="{00000000-0005-0000-0000-000011230000}"/>
    <cellStyle name="Navadno 4 2 3 3 3 2 4" xfId="16856" xr:uid="{00000000-0005-0000-0000-000012230000}"/>
    <cellStyle name="Navadno 4 2 3 3 3 3" xfId="7386" xr:uid="{00000000-0005-0000-0000-000013230000}"/>
    <cellStyle name="Navadno 4 2 3 3 3 3 2" xfId="12925" xr:uid="{00000000-0005-0000-0000-000014230000}"/>
    <cellStyle name="Navadno 4 2 3 3 3 3 3" xfId="18262" xr:uid="{00000000-0005-0000-0000-000015230000}"/>
    <cellStyle name="Navadno 4 2 3 3 3 4" xfId="6683" xr:uid="{00000000-0005-0000-0000-000016230000}"/>
    <cellStyle name="Navadno 4 2 3 3 3 4 2" xfId="12222" xr:uid="{00000000-0005-0000-0000-000017230000}"/>
    <cellStyle name="Navadno 4 2 3 3 3 4 3" xfId="17559" xr:uid="{00000000-0005-0000-0000-000018230000}"/>
    <cellStyle name="Navadno 4 2 3 3 3 5" xfId="10324" xr:uid="{00000000-0005-0000-0000-000019230000}"/>
    <cellStyle name="Navadno 4 2 3 3 3 6" xfId="16150" xr:uid="{00000000-0005-0000-0000-00001A230000}"/>
    <cellStyle name="Navadno 4 2 3 3 4" xfId="5061" xr:uid="{00000000-0005-0000-0000-00001B230000}"/>
    <cellStyle name="Navadno 4 2 3 3 4 2" xfId="6119" xr:uid="{00000000-0005-0000-0000-00001C230000}"/>
    <cellStyle name="Navadno 4 2 3 3 4 2 2" xfId="8459" xr:uid="{00000000-0005-0000-0000-00001D230000}"/>
    <cellStyle name="Navadno 4 2 3 3 4 2 2 2" xfId="13998" xr:uid="{00000000-0005-0000-0000-00001E230000}"/>
    <cellStyle name="Navadno 4 2 3 3 4 2 2 3" xfId="19335" xr:uid="{00000000-0005-0000-0000-00001F230000}"/>
    <cellStyle name="Navadno 4 2 3 3 4 2 3" xfId="11658" xr:uid="{00000000-0005-0000-0000-000020230000}"/>
    <cellStyle name="Navadno 4 2 3 3 4 2 4" xfId="16996" xr:uid="{00000000-0005-0000-0000-000021230000}"/>
    <cellStyle name="Navadno 4 2 3 3 4 3" xfId="7526" xr:uid="{00000000-0005-0000-0000-000022230000}"/>
    <cellStyle name="Navadno 4 2 3 3 4 3 2" xfId="13065" xr:uid="{00000000-0005-0000-0000-000023230000}"/>
    <cellStyle name="Navadno 4 2 3 3 4 3 3" xfId="18402" xr:uid="{00000000-0005-0000-0000-000024230000}"/>
    <cellStyle name="Navadno 4 2 3 3 4 4" xfId="6823" xr:uid="{00000000-0005-0000-0000-000025230000}"/>
    <cellStyle name="Navadno 4 2 3 3 4 4 2" xfId="12362" xr:uid="{00000000-0005-0000-0000-000026230000}"/>
    <cellStyle name="Navadno 4 2 3 3 4 4 3" xfId="17699" xr:uid="{00000000-0005-0000-0000-000027230000}"/>
    <cellStyle name="Navadno 4 2 3 3 4 5" xfId="10765" xr:uid="{00000000-0005-0000-0000-000028230000}"/>
    <cellStyle name="Navadno 4 2 3 3 4 6" xfId="16290" xr:uid="{00000000-0005-0000-0000-000029230000}"/>
    <cellStyle name="Navadno 4 2 3 3 5" xfId="4117" xr:uid="{00000000-0005-0000-0000-00002A230000}"/>
    <cellStyle name="Navadno 4 2 3 3 5 2" xfId="5658" xr:uid="{00000000-0005-0000-0000-00002B230000}"/>
    <cellStyle name="Navadno 4 2 3 3 5 2 2" xfId="7998" xr:uid="{00000000-0005-0000-0000-00002C230000}"/>
    <cellStyle name="Navadno 4 2 3 3 5 2 2 2" xfId="13537" xr:uid="{00000000-0005-0000-0000-00002D230000}"/>
    <cellStyle name="Navadno 4 2 3 3 5 2 2 3" xfId="18874" xr:uid="{00000000-0005-0000-0000-00002E230000}"/>
    <cellStyle name="Navadno 4 2 3 3 5 2 3" xfId="11197" xr:uid="{00000000-0005-0000-0000-00002F230000}"/>
    <cellStyle name="Navadno 4 2 3 3 5 2 4" xfId="16576" xr:uid="{00000000-0005-0000-0000-000030230000}"/>
    <cellStyle name="Navadno 4 2 3 3 5 3" xfId="7106" xr:uid="{00000000-0005-0000-0000-000031230000}"/>
    <cellStyle name="Navadno 4 2 3 3 5 3 2" xfId="12645" xr:uid="{00000000-0005-0000-0000-000032230000}"/>
    <cellStyle name="Navadno 4 2 3 3 5 3 3" xfId="17982" xr:uid="{00000000-0005-0000-0000-000033230000}"/>
    <cellStyle name="Navadno 4 2 3 3 5 4" xfId="6403" xr:uid="{00000000-0005-0000-0000-000034230000}"/>
    <cellStyle name="Navadno 4 2 3 3 5 4 2" xfId="11942" xr:uid="{00000000-0005-0000-0000-000035230000}"/>
    <cellStyle name="Navadno 4 2 3 3 5 4 3" xfId="17279" xr:uid="{00000000-0005-0000-0000-000036230000}"/>
    <cellStyle name="Navadno 4 2 3 3 5 5" xfId="9866" xr:uid="{00000000-0005-0000-0000-000037230000}"/>
    <cellStyle name="Navadno 4 2 3 3 5 6" xfId="15870" xr:uid="{00000000-0005-0000-0000-000038230000}"/>
    <cellStyle name="Navadno 4 2 3 3 6" xfId="5382" xr:uid="{00000000-0005-0000-0000-000039230000}"/>
    <cellStyle name="Navadno 4 2 3 3 6 2" xfId="7722" xr:uid="{00000000-0005-0000-0000-00003A230000}"/>
    <cellStyle name="Navadno 4 2 3 3 6 2 2" xfId="13261" xr:uid="{00000000-0005-0000-0000-00003B230000}"/>
    <cellStyle name="Navadno 4 2 3 3 6 2 3" xfId="18598" xr:uid="{00000000-0005-0000-0000-00003C230000}"/>
    <cellStyle name="Navadno 4 2 3 3 6 3" xfId="10975" xr:uid="{00000000-0005-0000-0000-00003D230000}"/>
    <cellStyle name="Navadno 4 2 3 3 6 4" xfId="16436" xr:uid="{00000000-0005-0000-0000-00003E230000}"/>
    <cellStyle name="Navadno 4 2 3 3 7" xfId="6966" xr:uid="{00000000-0005-0000-0000-00003F230000}"/>
    <cellStyle name="Navadno 4 2 3 3 7 2" xfId="12505" xr:uid="{00000000-0005-0000-0000-000040230000}"/>
    <cellStyle name="Navadno 4 2 3 3 7 3" xfId="17842" xr:uid="{00000000-0005-0000-0000-000041230000}"/>
    <cellStyle name="Navadno 4 2 3 3 8" xfId="6262" xr:uid="{00000000-0005-0000-0000-000042230000}"/>
    <cellStyle name="Navadno 4 2 3 3 8 2" xfId="11801" xr:uid="{00000000-0005-0000-0000-000043230000}"/>
    <cellStyle name="Navadno 4 2 3 3 8 3" xfId="17139" xr:uid="{00000000-0005-0000-0000-000044230000}"/>
    <cellStyle name="Navadno 4 2 3 3 9" xfId="9279" xr:uid="{00000000-0005-0000-0000-000045230000}"/>
    <cellStyle name="Navadno 4 2 3 4" xfId="2944" xr:uid="{00000000-0005-0000-0000-000046230000}"/>
    <cellStyle name="Navadno 4 2 3 5" xfId="4259" xr:uid="{00000000-0005-0000-0000-000047230000}"/>
    <cellStyle name="Navadno 4 2 3 5 2" xfId="5795" xr:uid="{00000000-0005-0000-0000-000048230000}"/>
    <cellStyle name="Navadno 4 2 3 5 2 2" xfId="8135" xr:uid="{00000000-0005-0000-0000-000049230000}"/>
    <cellStyle name="Navadno 4 2 3 5 2 2 2" xfId="13674" xr:uid="{00000000-0005-0000-0000-00004A230000}"/>
    <cellStyle name="Navadno 4 2 3 5 2 2 3" xfId="19011" xr:uid="{00000000-0005-0000-0000-00004B230000}"/>
    <cellStyle name="Navadno 4 2 3 5 2 3" xfId="11334" xr:uid="{00000000-0005-0000-0000-00004C230000}"/>
    <cellStyle name="Navadno 4 2 3 5 2 4" xfId="16713" xr:uid="{00000000-0005-0000-0000-00004D230000}"/>
    <cellStyle name="Navadno 4 2 3 5 3" xfId="7243" xr:uid="{00000000-0005-0000-0000-00004E230000}"/>
    <cellStyle name="Navadno 4 2 3 5 3 2" xfId="12782" xr:uid="{00000000-0005-0000-0000-00004F230000}"/>
    <cellStyle name="Navadno 4 2 3 5 3 3" xfId="18119" xr:uid="{00000000-0005-0000-0000-000050230000}"/>
    <cellStyle name="Navadno 4 2 3 5 4" xfId="6540" xr:uid="{00000000-0005-0000-0000-000051230000}"/>
    <cellStyle name="Navadno 4 2 3 5 4 2" xfId="12079" xr:uid="{00000000-0005-0000-0000-000052230000}"/>
    <cellStyle name="Navadno 4 2 3 5 4 3" xfId="17416" xr:uid="{00000000-0005-0000-0000-000053230000}"/>
    <cellStyle name="Navadno 4 2 3 5 5" xfId="10007" xr:uid="{00000000-0005-0000-0000-000054230000}"/>
    <cellStyle name="Navadno 4 2 3 5 6" xfId="16007" xr:uid="{00000000-0005-0000-0000-000055230000}"/>
    <cellStyle name="Navadno 4 2 3 6" xfId="4589" xr:uid="{00000000-0005-0000-0000-000056230000}"/>
    <cellStyle name="Navadno 4 2 3 6 2" xfId="5935" xr:uid="{00000000-0005-0000-0000-000057230000}"/>
    <cellStyle name="Navadno 4 2 3 6 2 2" xfId="8275" xr:uid="{00000000-0005-0000-0000-000058230000}"/>
    <cellStyle name="Navadno 4 2 3 6 2 2 2" xfId="13814" xr:uid="{00000000-0005-0000-0000-000059230000}"/>
    <cellStyle name="Navadno 4 2 3 6 2 2 3" xfId="19151" xr:uid="{00000000-0005-0000-0000-00005A230000}"/>
    <cellStyle name="Navadno 4 2 3 6 2 3" xfId="11474" xr:uid="{00000000-0005-0000-0000-00005B230000}"/>
    <cellStyle name="Navadno 4 2 3 6 2 4" xfId="16853" xr:uid="{00000000-0005-0000-0000-00005C230000}"/>
    <cellStyle name="Navadno 4 2 3 6 3" xfId="7383" xr:uid="{00000000-0005-0000-0000-00005D230000}"/>
    <cellStyle name="Navadno 4 2 3 6 3 2" xfId="12922" xr:uid="{00000000-0005-0000-0000-00005E230000}"/>
    <cellStyle name="Navadno 4 2 3 6 3 3" xfId="18259" xr:uid="{00000000-0005-0000-0000-00005F230000}"/>
    <cellStyle name="Navadno 4 2 3 6 4" xfId="6680" xr:uid="{00000000-0005-0000-0000-000060230000}"/>
    <cellStyle name="Navadno 4 2 3 6 4 2" xfId="12219" xr:uid="{00000000-0005-0000-0000-000061230000}"/>
    <cellStyle name="Navadno 4 2 3 6 4 3" xfId="17556" xr:uid="{00000000-0005-0000-0000-000062230000}"/>
    <cellStyle name="Navadno 4 2 3 6 5" xfId="10321" xr:uid="{00000000-0005-0000-0000-000063230000}"/>
    <cellStyle name="Navadno 4 2 3 6 6" xfId="16147" xr:uid="{00000000-0005-0000-0000-000064230000}"/>
    <cellStyle name="Navadno 4 2 3 7" xfId="5058" xr:uid="{00000000-0005-0000-0000-000065230000}"/>
    <cellStyle name="Navadno 4 2 3 7 2" xfId="6116" xr:uid="{00000000-0005-0000-0000-000066230000}"/>
    <cellStyle name="Navadno 4 2 3 7 2 2" xfId="8456" xr:uid="{00000000-0005-0000-0000-000067230000}"/>
    <cellStyle name="Navadno 4 2 3 7 2 2 2" xfId="13995" xr:uid="{00000000-0005-0000-0000-000068230000}"/>
    <cellStyle name="Navadno 4 2 3 7 2 2 3" xfId="19332" xr:uid="{00000000-0005-0000-0000-000069230000}"/>
    <cellStyle name="Navadno 4 2 3 7 2 3" xfId="11655" xr:uid="{00000000-0005-0000-0000-00006A230000}"/>
    <cellStyle name="Navadno 4 2 3 7 2 4" xfId="16993" xr:uid="{00000000-0005-0000-0000-00006B230000}"/>
    <cellStyle name="Navadno 4 2 3 7 3" xfId="7523" xr:uid="{00000000-0005-0000-0000-00006C230000}"/>
    <cellStyle name="Navadno 4 2 3 7 3 2" xfId="13062" xr:uid="{00000000-0005-0000-0000-00006D230000}"/>
    <cellStyle name="Navadno 4 2 3 7 3 3" xfId="18399" xr:uid="{00000000-0005-0000-0000-00006E230000}"/>
    <cellStyle name="Navadno 4 2 3 7 4" xfId="6820" xr:uid="{00000000-0005-0000-0000-00006F230000}"/>
    <cellStyle name="Navadno 4 2 3 7 4 2" xfId="12359" xr:uid="{00000000-0005-0000-0000-000070230000}"/>
    <cellStyle name="Navadno 4 2 3 7 4 3" xfId="17696" xr:uid="{00000000-0005-0000-0000-000071230000}"/>
    <cellStyle name="Navadno 4 2 3 7 5" xfId="10762" xr:uid="{00000000-0005-0000-0000-000072230000}"/>
    <cellStyle name="Navadno 4 2 3 7 6" xfId="16287" xr:uid="{00000000-0005-0000-0000-000073230000}"/>
    <cellStyle name="Navadno 4 2 3 8" xfId="4114" xr:uid="{00000000-0005-0000-0000-000074230000}"/>
    <cellStyle name="Navadno 4 2 3 8 2" xfId="5655" xr:uid="{00000000-0005-0000-0000-000075230000}"/>
    <cellStyle name="Navadno 4 2 3 8 2 2" xfId="7995" xr:uid="{00000000-0005-0000-0000-000076230000}"/>
    <cellStyle name="Navadno 4 2 3 8 2 2 2" xfId="13534" xr:uid="{00000000-0005-0000-0000-000077230000}"/>
    <cellStyle name="Navadno 4 2 3 8 2 2 3" xfId="18871" xr:uid="{00000000-0005-0000-0000-000078230000}"/>
    <cellStyle name="Navadno 4 2 3 8 2 3" xfId="11194" xr:uid="{00000000-0005-0000-0000-000079230000}"/>
    <cellStyle name="Navadno 4 2 3 8 2 4" xfId="16573" xr:uid="{00000000-0005-0000-0000-00007A230000}"/>
    <cellStyle name="Navadno 4 2 3 8 3" xfId="7103" xr:uid="{00000000-0005-0000-0000-00007B230000}"/>
    <cellStyle name="Navadno 4 2 3 8 3 2" xfId="12642" xr:uid="{00000000-0005-0000-0000-00007C230000}"/>
    <cellStyle name="Navadno 4 2 3 8 3 3" xfId="17979" xr:uid="{00000000-0005-0000-0000-00007D230000}"/>
    <cellStyle name="Navadno 4 2 3 8 4" xfId="6400" xr:uid="{00000000-0005-0000-0000-00007E230000}"/>
    <cellStyle name="Navadno 4 2 3 8 4 2" xfId="11939" xr:uid="{00000000-0005-0000-0000-00007F230000}"/>
    <cellStyle name="Navadno 4 2 3 8 4 3" xfId="17276" xr:uid="{00000000-0005-0000-0000-000080230000}"/>
    <cellStyle name="Navadno 4 2 3 8 5" xfId="9863" xr:uid="{00000000-0005-0000-0000-000081230000}"/>
    <cellStyle name="Navadno 4 2 3 8 6" xfId="15867" xr:uid="{00000000-0005-0000-0000-000082230000}"/>
    <cellStyle name="Navadno 4 2 3 9" xfId="5379" xr:uid="{00000000-0005-0000-0000-000083230000}"/>
    <cellStyle name="Navadno 4 2 3 9 2" xfId="7719" xr:uid="{00000000-0005-0000-0000-000084230000}"/>
    <cellStyle name="Navadno 4 2 3 9 2 2" xfId="13258" xr:uid="{00000000-0005-0000-0000-000085230000}"/>
    <cellStyle name="Navadno 4 2 3 9 2 3" xfId="18595" xr:uid="{00000000-0005-0000-0000-000086230000}"/>
    <cellStyle name="Navadno 4 2 3 9 3" xfId="10972" xr:uid="{00000000-0005-0000-0000-000087230000}"/>
    <cellStyle name="Navadno 4 2 3 9 4" xfId="16433" xr:uid="{00000000-0005-0000-0000-000088230000}"/>
    <cellStyle name="Navadno 4 2 4" xfId="2945" xr:uid="{00000000-0005-0000-0000-000089230000}"/>
    <cellStyle name="Navadno 4 2 4 10" xfId="6263" xr:uid="{00000000-0005-0000-0000-00008A230000}"/>
    <cellStyle name="Navadno 4 2 4 10 2" xfId="11802" xr:uid="{00000000-0005-0000-0000-00008B230000}"/>
    <cellStyle name="Navadno 4 2 4 10 3" xfId="17140" xr:uid="{00000000-0005-0000-0000-00008C230000}"/>
    <cellStyle name="Navadno 4 2 4 11" xfId="9280" xr:uid="{00000000-0005-0000-0000-00008D230000}"/>
    <cellStyle name="Navadno 4 2 4 12" xfId="15731" xr:uid="{00000000-0005-0000-0000-00008E230000}"/>
    <cellStyle name="Navadno 4 2 4 2" xfId="2946" xr:uid="{00000000-0005-0000-0000-00008F230000}"/>
    <cellStyle name="Navadno 4 2 4 2 10" xfId="15732" xr:uid="{00000000-0005-0000-0000-000090230000}"/>
    <cellStyle name="Navadno 4 2 4 2 2" xfId="4264" xr:uid="{00000000-0005-0000-0000-000091230000}"/>
    <cellStyle name="Navadno 4 2 4 2 2 2" xfId="5800" xr:uid="{00000000-0005-0000-0000-000092230000}"/>
    <cellStyle name="Navadno 4 2 4 2 2 2 2" xfId="8140" xr:uid="{00000000-0005-0000-0000-000093230000}"/>
    <cellStyle name="Navadno 4 2 4 2 2 2 2 2" xfId="13679" xr:uid="{00000000-0005-0000-0000-000094230000}"/>
    <cellStyle name="Navadno 4 2 4 2 2 2 2 3" xfId="19016" xr:uid="{00000000-0005-0000-0000-000095230000}"/>
    <cellStyle name="Navadno 4 2 4 2 2 2 3" xfId="11339" xr:uid="{00000000-0005-0000-0000-000096230000}"/>
    <cellStyle name="Navadno 4 2 4 2 2 2 4" xfId="16718" xr:uid="{00000000-0005-0000-0000-000097230000}"/>
    <cellStyle name="Navadno 4 2 4 2 2 3" xfId="7248" xr:uid="{00000000-0005-0000-0000-000098230000}"/>
    <cellStyle name="Navadno 4 2 4 2 2 3 2" xfId="12787" xr:uid="{00000000-0005-0000-0000-000099230000}"/>
    <cellStyle name="Navadno 4 2 4 2 2 3 3" xfId="18124" xr:uid="{00000000-0005-0000-0000-00009A230000}"/>
    <cellStyle name="Navadno 4 2 4 2 2 4" xfId="6545" xr:uid="{00000000-0005-0000-0000-00009B230000}"/>
    <cellStyle name="Navadno 4 2 4 2 2 4 2" xfId="12084" xr:uid="{00000000-0005-0000-0000-00009C230000}"/>
    <cellStyle name="Navadno 4 2 4 2 2 4 3" xfId="17421" xr:uid="{00000000-0005-0000-0000-00009D230000}"/>
    <cellStyle name="Navadno 4 2 4 2 2 5" xfId="10012" xr:uid="{00000000-0005-0000-0000-00009E230000}"/>
    <cellStyle name="Navadno 4 2 4 2 2 6" xfId="16012" xr:uid="{00000000-0005-0000-0000-00009F230000}"/>
    <cellStyle name="Navadno 4 2 4 2 3" xfId="4594" xr:uid="{00000000-0005-0000-0000-0000A0230000}"/>
    <cellStyle name="Navadno 4 2 4 2 3 2" xfId="5940" xr:uid="{00000000-0005-0000-0000-0000A1230000}"/>
    <cellStyle name="Navadno 4 2 4 2 3 2 2" xfId="8280" xr:uid="{00000000-0005-0000-0000-0000A2230000}"/>
    <cellStyle name="Navadno 4 2 4 2 3 2 2 2" xfId="13819" xr:uid="{00000000-0005-0000-0000-0000A3230000}"/>
    <cellStyle name="Navadno 4 2 4 2 3 2 2 3" xfId="19156" xr:uid="{00000000-0005-0000-0000-0000A4230000}"/>
    <cellStyle name="Navadno 4 2 4 2 3 2 3" xfId="11479" xr:uid="{00000000-0005-0000-0000-0000A5230000}"/>
    <cellStyle name="Navadno 4 2 4 2 3 2 4" xfId="16858" xr:uid="{00000000-0005-0000-0000-0000A6230000}"/>
    <cellStyle name="Navadno 4 2 4 2 3 3" xfId="7388" xr:uid="{00000000-0005-0000-0000-0000A7230000}"/>
    <cellStyle name="Navadno 4 2 4 2 3 3 2" xfId="12927" xr:uid="{00000000-0005-0000-0000-0000A8230000}"/>
    <cellStyle name="Navadno 4 2 4 2 3 3 3" xfId="18264" xr:uid="{00000000-0005-0000-0000-0000A9230000}"/>
    <cellStyle name="Navadno 4 2 4 2 3 4" xfId="6685" xr:uid="{00000000-0005-0000-0000-0000AA230000}"/>
    <cellStyle name="Navadno 4 2 4 2 3 4 2" xfId="12224" xr:uid="{00000000-0005-0000-0000-0000AB230000}"/>
    <cellStyle name="Navadno 4 2 4 2 3 4 3" xfId="17561" xr:uid="{00000000-0005-0000-0000-0000AC230000}"/>
    <cellStyle name="Navadno 4 2 4 2 3 5" xfId="10326" xr:uid="{00000000-0005-0000-0000-0000AD230000}"/>
    <cellStyle name="Navadno 4 2 4 2 3 6" xfId="16152" xr:uid="{00000000-0005-0000-0000-0000AE230000}"/>
    <cellStyle name="Navadno 4 2 4 2 4" xfId="5063" xr:uid="{00000000-0005-0000-0000-0000AF230000}"/>
    <cellStyle name="Navadno 4 2 4 2 4 2" xfId="6121" xr:uid="{00000000-0005-0000-0000-0000B0230000}"/>
    <cellStyle name="Navadno 4 2 4 2 4 2 2" xfId="8461" xr:uid="{00000000-0005-0000-0000-0000B1230000}"/>
    <cellStyle name="Navadno 4 2 4 2 4 2 2 2" xfId="14000" xr:uid="{00000000-0005-0000-0000-0000B2230000}"/>
    <cellStyle name="Navadno 4 2 4 2 4 2 2 3" xfId="19337" xr:uid="{00000000-0005-0000-0000-0000B3230000}"/>
    <cellStyle name="Navadno 4 2 4 2 4 2 3" xfId="11660" xr:uid="{00000000-0005-0000-0000-0000B4230000}"/>
    <cellStyle name="Navadno 4 2 4 2 4 2 4" xfId="16998" xr:uid="{00000000-0005-0000-0000-0000B5230000}"/>
    <cellStyle name="Navadno 4 2 4 2 4 3" xfId="7528" xr:uid="{00000000-0005-0000-0000-0000B6230000}"/>
    <cellStyle name="Navadno 4 2 4 2 4 3 2" xfId="13067" xr:uid="{00000000-0005-0000-0000-0000B7230000}"/>
    <cellStyle name="Navadno 4 2 4 2 4 3 3" xfId="18404" xr:uid="{00000000-0005-0000-0000-0000B8230000}"/>
    <cellStyle name="Navadno 4 2 4 2 4 4" xfId="6825" xr:uid="{00000000-0005-0000-0000-0000B9230000}"/>
    <cellStyle name="Navadno 4 2 4 2 4 4 2" xfId="12364" xr:uid="{00000000-0005-0000-0000-0000BA230000}"/>
    <cellStyle name="Navadno 4 2 4 2 4 4 3" xfId="17701" xr:uid="{00000000-0005-0000-0000-0000BB230000}"/>
    <cellStyle name="Navadno 4 2 4 2 4 5" xfId="10767" xr:uid="{00000000-0005-0000-0000-0000BC230000}"/>
    <cellStyle name="Navadno 4 2 4 2 4 6" xfId="16292" xr:uid="{00000000-0005-0000-0000-0000BD230000}"/>
    <cellStyle name="Navadno 4 2 4 2 5" xfId="4119" xr:uid="{00000000-0005-0000-0000-0000BE230000}"/>
    <cellStyle name="Navadno 4 2 4 2 5 2" xfId="5660" xr:uid="{00000000-0005-0000-0000-0000BF230000}"/>
    <cellStyle name="Navadno 4 2 4 2 5 2 2" xfId="8000" xr:uid="{00000000-0005-0000-0000-0000C0230000}"/>
    <cellStyle name="Navadno 4 2 4 2 5 2 2 2" xfId="13539" xr:uid="{00000000-0005-0000-0000-0000C1230000}"/>
    <cellStyle name="Navadno 4 2 4 2 5 2 2 3" xfId="18876" xr:uid="{00000000-0005-0000-0000-0000C2230000}"/>
    <cellStyle name="Navadno 4 2 4 2 5 2 3" xfId="11199" xr:uid="{00000000-0005-0000-0000-0000C3230000}"/>
    <cellStyle name="Navadno 4 2 4 2 5 2 4" xfId="16578" xr:uid="{00000000-0005-0000-0000-0000C4230000}"/>
    <cellStyle name="Navadno 4 2 4 2 5 3" xfId="7108" xr:uid="{00000000-0005-0000-0000-0000C5230000}"/>
    <cellStyle name="Navadno 4 2 4 2 5 3 2" xfId="12647" xr:uid="{00000000-0005-0000-0000-0000C6230000}"/>
    <cellStyle name="Navadno 4 2 4 2 5 3 3" xfId="17984" xr:uid="{00000000-0005-0000-0000-0000C7230000}"/>
    <cellStyle name="Navadno 4 2 4 2 5 4" xfId="6405" xr:uid="{00000000-0005-0000-0000-0000C8230000}"/>
    <cellStyle name="Navadno 4 2 4 2 5 4 2" xfId="11944" xr:uid="{00000000-0005-0000-0000-0000C9230000}"/>
    <cellStyle name="Navadno 4 2 4 2 5 4 3" xfId="17281" xr:uid="{00000000-0005-0000-0000-0000CA230000}"/>
    <cellStyle name="Navadno 4 2 4 2 5 5" xfId="9868" xr:uid="{00000000-0005-0000-0000-0000CB230000}"/>
    <cellStyle name="Navadno 4 2 4 2 5 6" xfId="15872" xr:uid="{00000000-0005-0000-0000-0000CC230000}"/>
    <cellStyle name="Navadno 4 2 4 2 6" xfId="5384" xr:uid="{00000000-0005-0000-0000-0000CD230000}"/>
    <cellStyle name="Navadno 4 2 4 2 6 2" xfId="7724" xr:uid="{00000000-0005-0000-0000-0000CE230000}"/>
    <cellStyle name="Navadno 4 2 4 2 6 2 2" xfId="13263" xr:uid="{00000000-0005-0000-0000-0000CF230000}"/>
    <cellStyle name="Navadno 4 2 4 2 6 2 3" xfId="18600" xr:uid="{00000000-0005-0000-0000-0000D0230000}"/>
    <cellStyle name="Navadno 4 2 4 2 6 3" xfId="10977" xr:uid="{00000000-0005-0000-0000-0000D1230000}"/>
    <cellStyle name="Navadno 4 2 4 2 6 4" xfId="16438" xr:uid="{00000000-0005-0000-0000-0000D2230000}"/>
    <cellStyle name="Navadno 4 2 4 2 7" xfId="6968" xr:uid="{00000000-0005-0000-0000-0000D3230000}"/>
    <cellStyle name="Navadno 4 2 4 2 7 2" xfId="12507" xr:uid="{00000000-0005-0000-0000-0000D4230000}"/>
    <cellStyle name="Navadno 4 2 4 2 7 3" xfId="17844" xr:uid="{00000000-0005-0000-0000-0000D5230000}"/>
    <cellStyle name="Navadno 4 2 4 2 8" xfId="6264" xr:uid="{00000000-0005-0000-0000-0000D6230000}"/>
    <cellStyle name="Navadno 4 2 4 2 8 2" xfId="11803" xr:uid="{00000000-0005-0000-0000-0000D7230000}"/>
    <cellStyle name="Navadno 4 2 4 2 8 3" xfId="17141" xr:uid="{00000000-0005-0000-0000-0000D8230000}"/>
    <cellStyle name="Navadno 4 2 4 2 9" xfId="9281" xr:uid="{00000000-0005-0000-0000-0000D9230000}"/>
    <cellStyle name="Navadno 4 2 4 3" xfId="2947" xr:uid="{00000000-0005-0000-0000-0000DA230000}"/>
    <cellStyle name="Navadno 4 2 4 4" xfId="4263" xr:uid="{00000000-0005-0000-0000-0000DB230000}"/>
    <cellStyle name="Navadno 4 2 4 4 2" xfId="5799" xr:uid="{00000000-0005-0000-0000-0000DC230000}"/>
    <cellStyle name="Navadno 4 2 4 4 2 2" xfId="8139" xr:uid="{00000000-0005-0000-0000-0000DD230000}"/>
    <cellStyle name="Navadno 4 2 4 4 2 2 2" xfId="13678" xr:uid="{00000000-0005-0000-0000-0000DE230000}"/>
    <cellStyle name="Navadno 4 2 4 4 2 2 3" xfId="19015" xr:uid="{00000000-0005-0000-0000-0000DF230000}"/>
    <cellStyle name="Navadno 4 2 4 4 2 3" xfId="11338" xr:uid="{00000000-0005-0000-0000-0000E0230000}"/>
    <cellStyle name="Navadno 4 2 4 4 2 4" xfId="16717" xr:uid="{00000000-0005-0000-0000-0000E1230000}"/>
    <cellStyle name="Navadno 4 2 4 4 3" xfId="7247" xr:uid="{00000000-0005-0000-0000-0000E2230000}"/>
    <cellStyle name="Navadno 4 2 4 4 3 2" xfId="12786" xr:uid="{00000000-0005-0000-0000-0000E3230000}"/>
    <cellStyle name="Navadno 4 2 4 4 3 3" xfId="18123" xr:uid="{00000000-0005-0000-0000-0000E4230000}"/>
    <cellStyle name="Navadno 4 2 4 4 4" xfId="6544" xr:uid="{00000000-0005-0000-0000-0000E5230000}"/>
    <cellStyle name="Navadno 4 2 4 4 4 2" xfId="12083" xr:uid="{00000000-0005-0000-0000-0000E6230000}"/>
    <cellStyle name="Navadno 4 2 4 4 4 3" xfId="17420" xr:uid="{00000000-0005-0000-0000-0000E7230000}"/>
    <cellStyle name="Navadno 4 2 4 4 5" xfId="10011" xr:uid="{00000000-0005-0000-0000-0000E8230000}"/>
    <cellStyle name="Navadno 4 2 4 4 6" xfId="16011" xr:uid="{00000000-0005-0000-0000-0000E9230000}"/>
    <cellStyle name="Navadno 4 2 4 5" xfId="4593" xr:uid="{00000000-0005-0000-0000-0000EA230000}"/>
    <cellStyle name="Navadno 4 2 4 5 2" xfId="5939" xr:uid="{00000000-0005-0000-0000-0000EB230000}"/>
    <cellStyle name="Navadno 4 2 4 5 2 2" xfId="8279" xr:uid="{00000000-0005-0000-0000-0000EC230000}"/>
    <cellStyle name="Navadno 4 2 4 5 2 2 2" xfId="13818" xr:uid="{00000000-0005-0000-0000-0000ED230000}"/>
    <cellStyle name="Navadno 4 2 4 5 2 2 3" xfId="19155" xr:uid="{00000000-0005-0000-0000-0000EE230000}"/>
    <cellStyle name="Navadno 4 2 4 5 2 3" xfId="11478" xr:uid="{00000000-0005-0000-0000-0000EF230000}"/>
    <cellStyle name="Navadno 4 2 4 5 2 4" xfId="16857" xr:uid="{00000000-0005-0000-0000-0000F0230000}"/>
    <cellStyle name="Navadno 4 2 4 5 3" xfId="7387" xr:uid="{00000000-0005-0000-0000-0000F1230000}"/>
    <cellStyle name="Navadno 4 2 4 5 3 2" xfId="12926" xr:uid="{00000000-0005-0000-0000-0000F2230000}"/>
    <cellStyle name="Navadno 4 2 4 5 3 3" xfId="18263" xr:uid="{00000000-0005-0000-0000-0000F3230000}"/>
    <cellStyle name="Navadno 4 2 4 5 4" xfId="6684" xr:uid="{00000000-0005-0000-0000-0000F4230000}"/>
    <cellStyle name="Navadno 4 2 4 5 4 2" xfId="12223" xr:uid="{00000000-0005-0000-0000-0000F5230000}"/>
    <cellStyle name="Navadno 4 2 4 5 4 3" xfId="17560" xr:uid="{00000000-0005-0000-0000-0000F6230000}"/>
    <cellStyle name="Navadno 4 2 4 5 5" xfId="10325" xr:uid="{00000000-0005-0000-0000-0000F7230000}"/>
    <cellStyle name="Navadno 4 2 4 5 6" xfId="16151" xr:uid="{00000000-0005-0000-0000-0000F8230000}"/>
    <cellStyle name="Navadno 4 2 4 6" xfId="5062" xr:uid="{00000000-0005-0000-0000-0000F9230000}"/>
    <cellStyle name="Navadno 4 2 4 6 2" xfId="6120" xr:uid="{00000000-0005-0000-0000-0000FA230000}"/>
    <cellStyle name="Navadno 4 2 4 6 2 2" xfId="8460" xr:uid="{00000000-0005-0000-0000-0000FB230000}"/>
    <cellStyle name="Navadno 4 2 4 6 2 2 2" xfId="13999" xr:uid="{00000000-0005-0000-0000-0000FC230000}"/>
    <cellStyle name="Navadno 4 2 4 6 2 2 3" xfId="19336" xr:uid="{00000000-0005-0000-0000-0000FD230000}"/>
    <cellStyle name="Navadno 4 2 4 6 2 3" xfId="11659" xr:uid="{00000000-0005-0000-0000-0000FE230000}"/>
    <cellStyle name="Navadno 4 2 4 6 2 4" xfId="16997" xr:uid="{00000000-0005-0000-0000-0000FF230000}"/>
    <cellStyle name="Navadno 4 2 4 6 3" xfId="7527" xr:uid="{00000000-0005-0000-0000-000000240000}"/>
    <cellStyle name="Navadno 4 2 4 6 3 2" xfId="13066" xr:uid="{00000000-0005-0000-0000-000001240000}"/>
    <cellStyle name="Navadno 4 2 4 6 3 3" xfId="18403" xr:uid="{00000000-0005-0000-0000-000002240000}"/>
    <cellStyle name="Navadno 4 2 4 6 4" xfId="6824" xr:uid="{00000000-0005-0000-0000-000003240000}"/>
    <cellStyle name="Navadno 4 2 4 6 4 2" xfId="12363" xr:uid="{00000000-0005-0000-0000-000004240000}"/>
    <cellStyle name="Navadno 4 2 4 6 4 3" xfId="17700" xr:uid="{00000000-0005-0000-0000-000005240000}"/>
    <cellStyle name="Navadno 4 2 4 6 5" xfId="10766" xr:uid="{00000000-0005-0000-0000-000006240000}"/>
    <cellStyle name="Navadno 4 2 4 6 6" xfId="16291" xr:uid="{00000000-0005-0000-0000-000007240000}"/>
    <cellStyle name="Navadno 4 2 4 7" xfId="4118" xr:uid="{00000000-0005-0000-0000-000008240000}"/>
    <cellStyle name="Navadno 4 2 4 7 2" xfId="5659" xr:uid="{00000000-0005-0000-0000-000009240000}"/>
    <cellStyle name="Navadno 4 2 4 7 2 2" xfId="7999" xr:uid="{00000000-0005-0000-0000-00000A240000}"/>
    <cellStyle name="Navadno 4 2 4 7 2 2 2" xfId="13538" xr:uid="{00000000-0005-0000-0000-00000B240000}"/>
    <cellStyle name="Navadno 4 2 4 7 2 2 3" xfId="18875" xr:uid="{00000000-0005-0000-0000-00000C240000}"/>
    <cellStyle name="Navadno 4 2 4 7 2 3" xfId="11198" xr:uid="{00000000-0005-0000-0000-00000D240000}"/>
    <cellStyle name="Navadno 4 2 4 7 2 4" xfId="16577" xr:uid="{00000000-0005-0000-0000-00000E240000}"/>
    <cellStyle name="Navadno 4 2 4 7 3" xfId="7107" xr:uid="{00000000-0005-0000-0000-00000F240000}"/>
    <cellStyle name="Navadno 4 2 4 7 3 2" xfId="12646" xr:uid="{00000000-0005-0000-0000-000010240000}"/>
    <cellStyle name="Navadno 4 2 4 7 3 3" xfId="17983" xr:uid="{00000000-0005-0000-0000-000011240000}"/>
    <cellStyle name="Navadno 4 2 4 7 4" xfId="6404" xr:uid="{00000000-0005-0000-0000-000012240000}"/>
    <cellStyle name="Navadno 4 2 4 7 4 2" xfId="11943" xr:uid="{00000000-0005-0000-0000-000013240000}"/>
    <cellStyle name="Navadno 4 2 4 7 4 3" xfId="17280" xr:uid="{00000000-0005-0000-0000-000014240000}"/>
    <cellStyle name="Navadno 4 2 4 7 5" xfId="9867" xr:uid="{00000000-0005-0000-0000-000015240000}"/>
    <cellStyle name="Navadno 4 2 4 7 6" xfId="15871" xr:uid="{00000000-0005-0000-0000-000016240000}"/>
    <cellStyle name="Navadno 4 2 4 8" xfId="5383" xr:uid="{00000000-0005-0000-0000-000017240000}"/>
    <cellStyle name="Navadno 4 2 4 8 2" xfId="7723" xr:uid="{00000000-0005-0000-0000-000018240000}"/>
    <cellStyle name="Navadno 4 2 4 8 2 2" xfId="13262" xr:uid="{00000000-0005-0000-0000-000019240000}"/>
    <cellStyle name="Navadno 4 2 4 8 2 3" xfId="18599" xr:uid="{00000000-0005-0000-0000-00001A240000}"/>
    <cellStyle name="Navadno 4 2 4 8 3" xfId="10976" xr:uid="{00000000-0005-0000-0000-00001B240000}"/>
    <cellStyle name="Navadno 4 2 4 8 4" xfId="16437" xr:uid="{00000000-0005-0000-0000-00001C240000}"/>
    <cellStyle name="Navadno 4 2 4 9" xfId="6967" xr:uid="{00000000-0005-0000-0000-00001D240000}"/>
    <cellStyle name="Navadno 4 2 4 9 2" xfId="12506" xr:uid="{00000000-0005-0000-0000-00001E240000}"/>
    <cellStyle name="Navadno 4 2 4 9 3" xfId="17843" xr:uid="{00000000-0005-0000-0000-00001F240000}"/>
    <cellStyle name="Navadno 4 2 5" xfId="2948" xr:uid="{00000000-0005-0000-0000-000020240000}"/>
    <cellStyle name="Navadno 4 2 5 10" xfId="15733" xr:uid="{00000000-0005-0000-0000-000021240000}"/>
    <cellStyle name="Navadno 4 2 5 2" xfId="4265" xr:uid="{00000000-0005-0000-0000-000022240000}"/>
    <cellStyle name="Navadno 4 2 5 2 2" xfId="5801" xr:uid="{00000000-0005-0000-0000-000023240000}"/>
    <cellStyle name="Navadno 4 2 5 2 2 2" xfId="8141" xr:uid="{00000000-0005-0000-0000-000024240000}"/>
    <cellStyle name="Navadno 4 2 5 2 2 2 2" xfId="13680" xr:uid="{00000000-0005-0000-0000-000025240000}"/>
    <cellStyle name="Navadno 4 2 5 2 2 2 3" xfId="19017" xr:uid="{00000000-0005-0000-0000-000026240000}"/>
    <cellStyle name="Navadno 4 2 5 2 2 3" xfId="11340" xr:uid="{00000000-0005-0000-0000-000027240000}"/>
    <cellStyle name="Navadno 4 2 5 2 2 4" xfId="16719" xr:uid="{00000000-0005-0000-0000-000028240000}"/>
    <cellStyle name="Navadno 4 2 5 2 3" xfId="7249" xr:uid="{00000000-0005-0000-0000-000029240000}"/>
    <cellStyle name="Navadno 4 2 5 2 3 2" xfId="12788" xr:uid="{00000000-0005-0000-0000-00002A240000}"/>
    <cellStyle name="Navadno 4 2 5 2 3 3" xfId="18125" xr:uid="{00000000-0005-0000-0000-00002B240000}"/>
    <cellStyle name="Navadno 4 2 5 2 4" xfId="6546" xr:uid="{00000000-0005-0000-0000-00002C240000}"/>
    <cellStyle name="Navadno 4 2 5 2 4 2" xfId="12085" xr:uid="{00000000-0005-0000-0000-00002D240000}"/>
    <cellStyle name="Navadno 4 2 5 2 4 3" xfId="17422" xr:uid="{00000000-0005-0000-0000-00002E240000}"/>
    <cellStyle name="Navadno 4 2 5 2 5" xfId="10013" xr:uid="{00000000-0005-0000-0000-00002F240000}"/>
    <cellStyle name="Navadno 4 2 5 2 6" xfId="16013" xr:uid="{00000000-0005-0000-0000-000030240000}"/>
    <cellStyle name="Navadno 4 2 5 3" xfId="4595" xr:uid="{00000000-0005-0000-0000-000031240000}"/>
    <cellStyle name="Navadno 4 2 5 3 2" xfId="5941" xr:uid="{00000000-0005-0000-0000-000032240000}"/>
    <cellStyle name="Navadno 4 2 5 3 2 2" xfId="8281" xr:uid="{00000000-0005-0000-0000-000033240000}"/>
    <cellStyle name="Navadno 4 2 5 3 2 2 2" xfId="13820" xr:uid="{00000000-0005-0000-0000-000034240000}"/>
    <cellStyle name="Navadno 4 2 5 3 2 2 3" xfId="19157" xr:uid="{00000000-0005-0000-0000-000035240000}"/>
    <cellStyle name="Navadno 4 2 5 3 2 3" xfId="11480" xr:uid="{00000000-0005-0000-0000-000036240000}"/>
    <cellStyle name="Navadno 4 2 5 3 2 4" xfId="16859" xr:uid="{00000000-0005-0000-0000-000037240000}"/>
    <cellStyle name="Navadno 4 2 5 3 3" xfId="7389" xr:uid="{00000000-0005-0000-0000-000038240000}"/>
    <cellStyle name="Navadno 4 2 5 3 3 2" xfId="12928" xr:uid="{00000000-0005-0000-0000-000039240000}"/>
    <cellStyle name="Navadno 4 2 5 3 3 3" xfId="18265" xr:uid="{00000000-0005-0000-0000-00003A240000}"/>
    <cellStyle name="Navadno 4 2 5 3 4" xfId="6686" xr:uid="{00000000-0005-0000-0000-00003B240000}"/>
    <cellStyle name="Navadno 4 2 5 3 4 2" xfId="12225" xr:uid="{00000000-0005-0000-0000-00003C240000}"/>
    <cellStyle name="Navadno 4 2 5 3 4 3" xfId="17562" xr:uid="{00000000-0005-0000-0000-00003D240000}"/>
    <cellStyle name="Navadno 4 2 5 3 5" xfId="10327" xr:uid="{00000000-0005-0000-0000-00003E240000}"/>
    <cellStyle name="Navadno 4 2 5 3 6" xfId="16153" xr:uid="{00000000-0005-0000-0000-00003F240000}"/>
    <cellStyle name="Navadno 4 2 5 4" xfId="5064" xr:uid="{00000000-0005-0000-0000-000040240000}"/>
    <cellStyle name="Navadno 4 2 5 4 2" xfId="6122" xr:uid="{00000000-0005-0000-0000-000041240000}"/>
    <cellStyle name="Navadno 4 2 5 4 2 2" xfId="8462" xr:uid="{00000000-0005-0000-0000-000042240000}"/>
    <cellStyle name="Navadno 4 2 5 4 2 2 2" xfId="14001" xr:uid="{00000000-0005-0000-0000-000043240000}"/>
    <cellStyle name="Navadno 4 2 5 4 2 2 3" xfId="19338" xr:uid="{00000000-0005-0000-0000-000044240000}"/>
    <cellStyle name="Navadno 4 2 5 4 2 3" xfId="11661" xr:uid="{00000000-0005-0000-0000-000045240000}"/>
    <cellStyle name="Navadno 4 2 5 4 2 4" xfId="16999" xr:uid="{00000000-0005-0000-0000-000046240000}"/>
    <cellStyle name="Navadno 4 2 5 4 3" xfId="7529" xr:uid="{00000000-0005-0000-0000-000047240000}"/>
    <cellStyle name="Navadno 4 2 5 4 3 2" xfId="13068" xr:uid="{00000000-0005-0000-0000-000048240000}"/>
    <cellStyle name="Navadno 4 2 5 4 3 3" xfId="18405" xr:uid="{00000000-0005-0000-0000-000049240000}"/>
    <cellStyle name="Navadno 4 2 5 4 4" xfId="6826" xr:uid="{00000000-0005-0000-0000-00004A240000}"/>
    <cellStyle name="Navadno 4 2 5 4 4 2" xfId="12365" xr:uid="{00000000-0005-0000-0000-00004B240000}"/>
    <cellStyle name="Navadno 4 2 5 4 4 3" xfId="17702" xr:uid="{00000000-0005-0000-0000-00004C240000}"/>
    <cellStyle name="Navadno 4 2 5 4 5" xfId="10768" xr:uid="{00000000-0005-0000-0000-00004D240000}"/>
    <cellStyle name="Navadno 4 2 5 4 6" xfId="16293" xr:uid="{00000000-0005-0000-0000-00004E240000}"/>
    <cellStyle name="Navadno 4 2 5 5" xfId="4120" xr:uid="{00000000-0005-0000-0000-00004F240000}"/>
    <cellStyle name="Navadno 4 2 5 5 2" xfId="5661" xr:uid="{00000000-0005-0000-0000-000050240000}"/>
    <cellStyle name="Navadno 4 2 5 5 2 2" xfId="8001" xr:uid="{00000000-0005-0000-0000-000051240000}"/>
    <cellStyle name="Navadno 4 2 5 5 2 2 2" xfId="13540" xr:uid="{00000000-0005-0000-0000-000052240000}"/>
    <cellStyle name="Navadno 4 2 5 5 2 2 3" xfId="18877" xr:uid="{00000000-0005-0000-0000-000053240000}"/>
    <cellStyle name="Navadno 4 2 5 5 2 3" xfId="11200" xr:uid="{00000000-0005-0000-0000-000054240000}"/>
    <cellStyle name="Navadno 4 2 5 5 2 4" xfId="16579" xr:uid="{00000000-0005-0000-0000-000055240000}"/>
    <cellStyle name="Navadno 4 2 5 5 3" xfId="7109" xr:uid="{00000000-0005-0000-0000-000056240000}"/>
    <cellStyle name="Navadno 4 2 5 5 3 2" xfId="12648" xr:uid="{00000000-0005-0000-0000-000057240000}"/>
    <cellStyle name="Navadno 4 2 5 5 3 3" xfId="17985" xr:uid="{00000000-0005-0000-0000-000058240000}"/>
    <cellStyle name="Navadno 4 2 5 5 4" xfId="6406" xr:uid="{00000000-0005-0000-0000-000059240000}"/>
    <cellStyle name="Navadno 4 2 5 5 4 2" xfId="11945" xr:uid="{00000000-0005-0000-0000-00005A240000}"/>
    <cellStyle name="Navadno 4 2 5 5 4 3" xfId="17282" xr:uid="{00000000-0005-0000-0000-00005B240000}"/>
    <cellStyle name="Navadno 4 2 5 5 5" xfId="9869" xr:uid="{00000000-0005-0000-0000-00005C240000}"/>
    <cellStyle name="Navadno 4 2 5 5 6" xfId="15873" xr:uid="{00000000-0005-0000-0000-00005D240000}"/>
    <cellStyle name="Navadno 4 2 5 6" xfId="5385" xr:uid="{00000000-0005-0000-0000-00005E240000}"/>
    <cellStyle name="Navadno 4 2 5 6 2" xfId="7725" xr:uid="{00000000-0005-0000-0000-00005F240000}"/>
    <cellStyle name="Navadno 4 2 5 6 2 2" xfId="13264" xr:uid="{00000000-0005-0000-0000-000060240000}"/>
    <cellStyle name="Navadno 4 2 5 6 2 3" xfId="18601" xr:uid="{00000000-0005-0000-0000-000061240000}"/>
    <cellStyle name="Navadno 4 2 5 6 3" xfId="10978" xr:uid="{00000000-0005-0000-0000-000062240000}"/>
    <cellStyle name="Navadno 4 2 5 6 4" xfId="16439" xr:uid="{00000000-0005-0000-0000-000063240000}"/>
    <cellStyle name="Navadno 4 2 5 7" xfId="6969" xr:uid="{00000000-0005-0000-0000-000064240000}"/>
    <cellStyle name="Navadno 4 2 5 7 2" xfId="12508" xr:uid="{00000000-0005-0000-0000-000065240000}"/>
    <cellStyle name="Navadno 4 2 5 7 3" xfId="17845" xr:uid="{00000000-0005-0000-0000-000066240000}"/>
    <cellStyle name="Navadno 4 2 5 8" xfId="6265" xr:uid="{00000000-0005-0000-0000-000067240000}"/>
    <cellStyle name="Navadno 4 2 5 8 2" xfId="11804" xr:uid="{00000000-0005-0000-0000-000068240000}"/>
    <cellStyle name="Navadno 4 2 5 8 3" xfId="17142" xr:uid="{00000000-0005-0000-0000-000069240000}"/>
    <cellStyle name="Navadno 4 2 5 9" xfId="9282" xr:uid="{00000000-0005-0000-0000-00006A240000}"/>
    <cellStyle name="Navadno 4 2 6" xfId="2949" xr:uid="{00000000-0005-0000-0000-00006B240000}"/>
    <cellStyle name="Navadno 4 2 7" xfId="4254" xr:uid="{00000000-0005-0000-0000-00006C240000}"/>
    <cellStyle name="Navadno 4 2 7 2" xfId="5790" xr:uid="{00000000-0005-0000-0000-00006D240000}"/>
    <cellStyle name="Navadno 4 2 7 2 2" xfId="8130" xr:uid="{00000000-0005-0000-0000-00006E240000}"/>
    <cellStyle name="Navadno 4 2 7 2 2 2" xfId="13669" xr:uid="{00000000-0005-0000-0000-00006F240000}"/>
    <cellStyle name="Navadno 4 2 7 2 2 3" xfId="19006" xr:uid="{00000000-0005-0000-0000-000070240000}"/>
    <cellStyle name="Navadno 4 2 7 2 3" xfId="11329" xr:uid="{00000000-0005-0000-0000-000071240000}"/>
    <cellStyle name="Navadno 4 2 7 2 4" xfId="16708" xr:uid="{00000000-0005-0000-0000-000072240000}"/>
    <cellStyle name="Navadno 4 2 7 3" xfId="7238" xr:uid="{00000000-0005-0000-0000-000073240000}"/>
    <cellStyle name="Navadno 4 2 7 3 2" xfId="12777" xr:uid="{00000000-0005-0000-0000-000074240000}"/>
    <cellStyle name="Navadno 4 2 7 3 3" xfId="18114" xr:uid="{00000000-0005-0000-0000-000075240000}"/>
    <cellStyle name="Navadno 4 2 7 4" xfId="6535" xr:uid="{00000000-0005-0000-0000-000076240000}"/>
    <cellStyle name="Navadno 4 2 7 4 2" xfId="12074" xr:uid="{00000000-0005-0000-0000-000077240000}"/>
    <cellStyle name="Navadno 4 2 7 4 3" xfId="17411" xr:uid="{00000000-0005-0000-0000-000078240000}"/>
    <cellStyle name="Navadno 4 2 7 5" xfId="10002" xr:uid="{00000000-0005-0000-0000-000079240000}"/>
    <cellStyle name="Navadno 4 2 7 6" xfId="16002" xr:uid="{00000000-0005-0000-0000-00007A240000}"/>
    <cellStyle name="Navadno 4 2 8" xfId="4584" xr:uid="{00000000-0005-0000-0000-00007B240000}"/>
    <cellStyle name="Navadno 4 2 8 2" xfId="5930" xr:uid="{00000000-0005-0000-0000-00007C240000}"/>
    <cellStyle name="Navadno 4 2 8 2 2" xfId="8270" xr:uid="{00000000-0005-0000-0000-00007D240000}"/>
    <cellStyle name="Navadno 4 2 8 2 2 2" xfId="13809" xr:uid="{00000000-0005-0000-0000-00007E240000}"/>
    <cellStyle name="Navadno 4 2 8 2 2 3" xfId="19146" xr:uid="{00000000-0005-0000-0000-00007F240000}"/>
    <cellStyle name="Navadno 4 2 8 2 3" xfId="11469" xr:uid="{00000000-0005-0000-0000-000080240000}"/>
    <cellStyle name="Navadno 4 2 8 2 4" xfId="16848" xr:uid="{00000000-0005-0000-0000-000081240000}"/>
    <cellStyle name="Navadno 4 2 8 3" xfId="7378" xr:uid="{00000000-0005-0000-0000-000082240000}"/>
    <cellStyle name="Navadno 4 2 8 3 2" xfId="12917" xr:uid="{00000000-0005-0000-0000-000083240000}"/>
    <cellStyle name="Navadno 4 2 8 3 3" xfId="18254" xr:uid="{00000000-0005-0000-0000-000084240000}"/>
    <cellStyle name="Navadno 4 2 8 4" xfId="6675" xr:uid="{00000000-0005-0000-0000-000085240000}"/>
    <cellStyle name="Navadno 4 2 8 4 2" xfId="12214" xr:uid="{00000000-0005-0000-0000-000086240000}"/>
    <cellStyle name="Navadno 4 2 8 4 3" xfId="17551" xr:uid="{00000000-0005-0000-0000-000087240000}"/>
    <cellStyle name="Navadno 4 2 8 5" xfId="10316" xr:uid="{00000000-0005-0000-0000-000088240000}"/>
    <cellStyle name="Navadno 4 2 8 6" xfId="16142" xr:uid="{00000000-0005-0000-0000-000089240000}"/>
    <cellStyle name="Navadno 4 2 9" xfId="5053" xr:uid="{00000000-0005-0000-0000-00008A240000}"/>
    <cellStyle name="Navadno 4 2 9 2" xfId="6111" xr:uid="{00000000-0005-0000-0000-00008B240000}"/>
    <cellStyle name="Navadno 4 2 9 2 2" xfId="8451" xr:uid="{00000000-0005-0000-0000-00008C240000}"/>
    <cellStyle name="Navadno 4 2 9 2 2 2" xfId="13990" xr:uid="{00000000-0005-0000-0000-00008D240000}"/>
    <cellStyle name="Navadno 4 2 9 2 2 3" xfId="19327" xr:uid="{00000000-0005-0000-0000-00008E240000}"/>
    <cellStyle name="Navadno 4 2 9 2 3" xfId="11650" xr:uid="{00000000-0005-0000-0000-00008F240000}"/>
    <cellStyle name="Navadno 4 2 9 2 4" xfId="16988" xr:uid="{00000000-0005-0000-0000-000090240000}"/>
    <cellStyle name="Navadno 4 2 9 3" xfId="7518" xr:uid="{00000000-0005-0000-0000-000091240000}"/>
    <cellStyle name="Navadno 4 2 9 3 2" xfId="13057" xr:uid="{00000000-0005-0000-0000-000092240000}"/>
    <cellStyle name="Navadno 4 2 9 3 3" xfId="18394" xr:uid="{00000000-0005-0000-0000-000093240000}"/>
    <cellStyle name="Navadno 4 2 9 4" xfId="6815" xr:uid="{00000000-0005-0000-0000-000094240000}"/>
    <cellStyle name="Navadno 4 2 9 4 2" xfId="12354" xr:uid="{00000000-0005-0000-0000-000095240000}"/>
    <cellStyle name="Navadno 4 2 9 4 3" xfId="17691" xr:uid="{00000000-0005-0000-0000-000096240000}"/>
    <cellStyle name="Navadno 4 2 9 5" xfId="10757" xr:uid="{00000000-0005-0000-0000-000097240000}"/>
    <cellStyle name="Navadno 4 2 9 6" xfId="16282" xr:uid="{00000000-0005-0000-0000-000098240000}"/>
    <cellStyle name="Navadno 4 3" xfId="891" xr:uid="{00000000-0005-0000-0000-000099240000}"/>
    <cellStyle name="Navadno 4 3 10" xfId="4121" xr:uid="{00000000-0005-0000-0000-00009A240000}"/>
    <cellStyle name="Navadno 4 3 10 2" xfId="5662" xr:uid="{00000000-0005-0000-0000-00009B240000}"/>
    <cellStyle name="Navadno 4 3 10 2 2" xfId="8002" xr:uid="{00000000-0005-0000-0000-00009C240000}"/>
    <cellStyle name="Navadno 4 3 10 2 2 2" xfId="13541" xr:uid="{00000000-0005-0000-0000-00009D240000}"/>
    <cellStyle name="Navadno 4 3 10 2 2 3" xfId="18878" xr:uid="{00000000-0005-0000-0000-00009E240000}"/>
    <cellStyle name="Navadno 4 3 10 2 3" xfId="11201" xr:uid="{00000000-0005-0000-0000-00009F240000}"/>
    <cellStyle name="Navadno 4 3 10 2 4" xfId="16580" xr:uid="{00000000-0005-0000-0000-0000A0240000}"/>
    <cellStyle name="Navadno 4 3 10 3" xfId="7110" xr:uid="{00000000-0005-0000-0000-0000A1240000}"/>
    <cellStyle name="Navadno 4 3 10 3 2" xfId="12649" xr:uid="{00000000-0005-0000-0000-0000A2240000}"/>
    <cellStyle name="Navadno 4 3 10 3 3" xfId="17986" xr:uid="{00000000-0005-0000-0000-0000A3240000}"/>
    <cellStyle name="Navadno 4 3 10 4" xfId="6407" xr:uid="{00000000-0005-0000-0000-0000A4240000}"/>
    <cellStyle name="Navadno 4 3 10 4 2" xfId="11946" xr:uid="{00000000-0005-0000-0000-0000A5240000}"/>
    <cellStyle name="Navadno 4 3 10 4 3" xfId="17283" xr:uid="{00000000-0005-0000-0000-0000A6240000}"/>
    <cellStyle name="Navadno 4 3 10 5" xfId="9870" xr:uid="{00000000-0005-0000-0000-0000A7240000}"/>
    <cellStyle name="Navadno 4 3 10 6" xfId="15874" xr:uid="{00000000-0005-0000-0000-0000A8240000}"/>
    <cellStyle name="Navadno 4 3 11" xfId="5386" xr:uid="{00000000-0005-0000-0000-0000A9240000}"/>
    <cellStyle name="Navadno 4 3 11 2" xfId="7726" xr:uid="{00000000-0005-0000-0000-0000AA240000}"/>
    <cellStyle name="Navadno 4 3 11 2 2" xfId="13265" xr:uid="{00000000-0005-0000-0000-0000AB240000}"/>
    <cellStyle name="Navadno 4 3 11 2 3" xfId="18602" xr:uid="{00000000-0005-0000-0000-0000AC240000}"/>
    <cellStyle name="Navadno 4 3 11 3" xfId="10979" xr:uid="{00000000-0005-0000-0000-0000AD240000}"/>
    <cellStyle name="Navadno 4 3 11 4" xfId="16440" xr:uid="{00000000-0005-0000-0000-0000AE240000}"/>
    <cellStyle name="Navadno 4 3 12" xfId="6970" xr:uid="{00000000-0005-0000-0000-0000AF240000}"/>
    <cellStyle name="Navadno 4 3 12 2" xfId="12509" xr:uid="{00000000-0005-0000-0000-0000B0240000}"/>
    <cellStyle name="Navadno 4 3 12 3" xfId="17846" xr:uid="{00000000-0005-0000-0000-0000B1240000}"/>
    <cellStyle name="Navadno 4 3 13" xfId="6266" xr:uid="{00000000-0005-0000-0000-0000B2240000}"/>
    <cellStyle name="Navadno 4 3 13 2" xfId="11805" xr:uid="{00000000-0005-0000-0000-0000B3240000}"/>
    <cellStyle name="Navadno 4 3 13 3" xfId="17143" xr:uid="{00000000-0005-0000-0000-0000B4240000}"/>
    <cellStyle name="Navadno 4 3 14" xfId="9283" xr:uid="{00000000-0005-0000-0000-0000B5240000}"/>
    <cellStyle name="Navadno 4 3 15" xfId="15734" xr:uid="{00000000-0005-0000-0000-0000B6240000}"/>
    <cellStyle name="Navadno 4 3 16" xfId="19753" xr:uid="{00000000-0005-0000-0000-0000B7240000}"/>
    <cellStyle name="Navadno 4 3 17" xfId="2950" xr:uid="{00000000-0005-0000-0000-0000B8240000}"/>
    <cellStyle name="Navadno 4 3 18" xfId="20709" xr:uid="{00000000-0005-0000-0000-0000B9240000}"/>
    <cellStyle name="Navadno 4 3 2" xfId="2951" xr:uid="{00000000-0005-0000-0000-0000BA240000}"/>
    <cellStyle name="Navadno 4 3 2 10" xfId="6971" xr:uid="{00000000-0005-0000-0000-0000BB240000}"/>
    <cellStyle name="Navadno 4 3 2 10 2" xfId="12510" xr:uid="{00000000-0005-0000-0000-0000BC240000}"/>
    <cellStyle name="Navadno 4 3 2 10 3" xfId="17847" xr:uid="{00000000-0005-0000-0000-0000BD240000}"/>
    <cellStyle name="Navadno 4 3 2 11" xfId="6267" xr:uid="{00000000-0005-0000-0000-0000BE240000}"/>
    <cellStyle name="Navadno 4 3 2 11 2" xfId="11806" xr:uid="{00000000-0005-0000-0000-0000BF240000}"/>
    <cellStyle name="Navadno 4 3 2 11 3" xfId="17144" xr:uid="{00000000-0005-0000-0000-0000C0240000}"/>
    <cellStyle name="Navadno 4 3 2 12" xfId="9284" xr:uid="{00000000-0005-0000-0000-0000C1240000}"/>
    <cellStyle name="Navadno 4 3 2 13" xfId="15735" xr:uid="{00000000-0005-0000-0000-0000C2240000}"/>
    <cellStyle name="Navadno 4 3 2 14" xfId="20710" xr:uid="{00000000-0005-0000-0000-0000C3240000}"/>
    <cellStyle name="Navadno 4 3 2 2" xfId="2952" xr:uid="{00000000-0005-0000-0000-0000C4240000}"/>
    <cellStyle name="Navadno 4 3 2 2 10" xfId="6268" xr:uid="{00000000-0005-0000-0000-0000C5240000}"/>
    <cellStyle name="Navadno 4 3 2 2 10 2" xfId="11807" xr:uid="{00000000-0005-0000-0000-0000C6240000}"/>
    <cellStyle name="Navadno 4 3 2 2 10 3" xfId="17145" xr:uid="{00000000-0005-0000-0000-0000C7240000}"/>
    <cellStyle name="Navadno 4 3 2 2 11" xfId="9285" xr:uid="{00000000-0005-0000-0000-0000C8240000}"/>
    <cellStyle name="Navadno 4 3 2 2 12" xfId="15736" xr:uid="{00000000-0005-0000-0000-0000C9240000}"/>
    <cellStyle name="Navadno 4 3 2 2 2" xfId="2953" xr:uid="{00000000-0005-0000-0000-0000CA240000}"/>
    <cellStyle name="Navadno 4 3 2 2 2 10" xfId="15737" xr:uid="{00000000-0005-0000-0000-0000CB240000}"/>
    <cellStyle name="Navadno 4 3 2 2 2 2" xfId="4269" xr:uid="{00000000-0005-0000-0000-0000CC240000}"/>
    <cellStyle name="Navadno 4 3 2 2 2 2 2" xfId="5805" xr:uid="{00000000-0005-0000-0000-0000CD240000}"/>
    <cellStyle name="Navadno 4 3 2 2 2 2 2 2" xfId="8145" xr:uid="{00000000-0005-0000-0000-0000CE240000}"/>
    <cellStyle name="Navadno 4 3 2 2 2 2 2 2 2" xfId="13684" xr:uid="{00000000-0005-0000-0000-0000CF240000}"/>
    <cellStyle name="Navadno 4 3 2 2 2 2 2 2 3" xfId="19021" xr:uid="{00000000-0005-0000-0000-0000D0240000}"/>
    <cellStyle name="Navadno 4 3 2 2 2 2 2 3" xfId="11344" xr:uid="{00000000-0005-0000-0000-0000D1240000}"/>
    <cellStyle name="Navadno 4 3 2 2 2 2 2 4" xfId="16723" xr:uid="{00000000-0005-0000-0000-0000D2240000}"/>
    <cellStyle name="Navadno 4 3 2 2 2 2 3" xfId="7253" xr:uid="{00000000-0005-0000-0000-0000D3240000}"/>
    <cellStyle name="Navadno 4 3 2 2 2 2 3 2" xfId="12792" xr:uid="{00000000-0005-0000-0000-0000D4240000}"/>
    <cellStyle name="Navadno 4 3 2 2 2 2 3 3" xfId="18129" xr:uid="{00000000-0005-0000-0000-0000D5240000}"/>
    <cellStyle name="Navadno 4 3 2 2 2 2 4" xfId="6550" xr:uid="{00000000-0005-0000-0000-0000D6240000}"/>
    <cellStyle name="Navadno 4 3 2 2 2 2 4 2" xfId="12089" xr:uid="{00000000-0005-0000-0000-0000D7240000}"/>
    <cellStyle name="Navadno 4 3 2 2 2 2 4 3" xfId="17426" xr:uid="{00000000-0005-0000-0000-0000D8240000}"/>
    <cellStyle name="Navadno 4 3 2 2 2 2 5" xfId="10017" xr:uid="{00000000-0005-0000-0000-0000D9240000}"/>
    <cellStyle name="Navadno 4 3 2 2 2 2 6" xfId="16017" xr:uid="{00000000-0005-0000-0000-0000DA240000}"/>
    <cellStyle name="Navadno 4 3 2 2 2 3" xfId="4599" xr:uid="{00000000-0005-0000-0000-0000DB240000}"/>
    <cellStyle name="Navadno 4 3 2 2 2 3 2" xfId="5945" xr:uid="{00000000-0005-0000-0000-0000DC240000}"/>
    <cellStyle name="Navadno 4 3 2 2 2 3 2 2" xfId="8285" xr:uid="{00000000-0005-0000-0000-0000DD240000}"/>
    <cellStyle name="Navadno 4 3 2 2 2 3 2 2 2" xfId="13824" xr:uid="{00000000-0005-0000-0000-0000DE240000}"/>
    <cellStyle name="Navadno 4 3 2 2 2 3 2 2 3" xfId="19161" xr:uid="{00000000-0005-0000-0000-0000DF240000}"/>
    <cellStyle name="Navadno 4 3 2 2 2 3 2 3" xfId="11484" xr:uid="{00000000-0005-0000-0000-0000E0240000}"/>
    <cellStyle name="Navadno 4 3 2 2 2 3 2 4" xfId="16863" xr:uid="{00000000-0005-0000-0000-0000E1240000}"/>
    <cellStyle name="Navadno 4 3 2 2 2 3 3" xfId="7393" xr:uid="{00000000-0005-0000-0000-0000E2240000}"/>
    <cellStyle name="Navadno 4 3 2 2 2 3 3 2" xfId="12932" xr:uid="{00000000-0005-0000-0000-0000E3240000}"/>
    <cellStyle name="Navadno 4 3 2 2 2 3 3 3" xfId="18269" xr:uid="{00000000-0005-0000-0000-0000E4240000}"/>
    <cellStyle name="Navadno 4 3 2 2 2 3 4" xfId="6690" xr:uid="{00000000-0005-0000-0000-0000E5240000}"/>
    <cellStyle name="Navadno 4 3 2 2 2 3 4 2" xfId="12229" xr:uid="{00000000-0005-0000-0000-0000E6240000}"/>
    <cellStyle name="Navadno 4 3 2 2 2 3 4 3" xfId="17566" xr:uid="{00000000-0005-0000-0000-0000E7240000}"/>
    <cellStyle name="Navadno 4 3 2 2 2 3 5" xfId="10331" xr:uid="{00000000-0005-0000-0000-0000E8240000}"/>
    <cellStyle name="Navadno 4 3 2 2 2 3 6" xfId="16157" xr:uid="{00000000-0005-0000-0000-0000E9240000}"/>
    <cellStyle name="Navadno 4 3 2 2 2 4" xfId="5068" xr:uid="{00000000-0005-0000-0000-0000EA240000}"/>
    <cellStyle name="Navadno 4 3 2 2 2 4 2" xfId="6126" xr:uid="{00000000-0005-0000-0000-0000EB240000}"/>
    <cellStyle name="Navadno 4 3 2 2 2 4 2 2" xfId="8466" xr:uid="{00000000-0005-0000-0000-0000EC240000}"/>
    <cellStyle name="Navadno 4 3 2 2 2 4 2 2 2" xfId="14005" xr:uid="{00000000-0005-0000-0000-0000ED240000}"/>
    <cellStyle name="Navadno 4 3 2 2 2 4 2 2 3" xfId="19342" xr:uid="{00000000-0005-0000-0000-0000EE240000}"/>
    <cellStyle name="Navadno 4 3 2 2 2 4 2 3" xfId="11665" xr:uid="{00000000-0005-0000-0000-0000EF240000}"/>
    <cellStyle name="Navadno 4 3 2 2 2 4 2 4" xfId="17003" xr:uid="{00000000-0005-0000-0000-0000F0240000}"/>
    <cellStyle name="Navadno 4 3 2 2 2 4 3" xfId="7533" xr:uid="{00000000-0005-0000-0000-0000F1240000}"/>
    <cellStyle name="Navadno 4 3 2 2 2 4 3 2" xfId="13072" xr:uid="{00000000-0005-0000-0000-0000F2240000}"/>
    <cellStyle name="Navadno 4 3 2 2 2 4 3 3" xfId="18409" xr:uid="{00000000-0005-0000-0000-0000F3240000}"/>
    <cellStyle name="Navadno 4 3 2 2 2 4 4" xfId="6830" xr:uid="{00000000-0005-0000-0000-0000F4240000}"/>
    <cellStyle name="Navadno 4 3 2 2 2 4 4 2" xfId="12369" xr:uid="{00000000-0005-0000-0000-0000F5240000}"/>
    <cellStyle name="Navadno 4 3 2 2 2 4 4 3" xfId="17706" xr:uid="{00000000-0005-0000-0000-0000F6240000}"/>
    <cellStyle name="Navadno 4 3 2 2 2 4 5" xfId="10772" xr:uid="{00000000-0005-0000-0000-0000F7240000}"/>
    <cellStyle name="Navadno 4 3 2 2 2 4 6" xfId="16297" xr:uid="{00000000-0005-0000-0000-0000F8240000}"/>
    <cellStyle name="Navadno 4 3 2 2 2 5" xfId="4124" xr:uid="{00000000-0005-0000-0000-0000F9240000}"/>
    <cellStyle name="Navadno 4 3 2 2 2 5 2" xfId="5665" xr:uid="{00000000-0005-0000-0000-0000FA240000}"/>
    <cellStyle name="Navadno 4 3 2 2 2 5 2 2" xfId="8005" xr:uid="{00000000-0005-0000-0000-0000FB240000}"/>
    <cellStyle name="Navadno 4 3 2 2 2 5 2 2 2" xfId="13544" xr:uid="{00000000-0005-0000-0000-0000FC240000}"/>
    <cellStyle name="Navadno 4 3 2 2 2 5 2 2 3" xfId="18881" xr:uid="{00000000-0005-0000-0000-0000FD240000}"/>
    <cellStyle name="Navadno 4 3 2 2 2 5 2 3" xfId="11204" xr:uid="{00000000-0005-0000-0000-0000FE240000}"/>
    <cellStyle name="Navadno 4 3 2 2 2 5 2 4" xfId="16583" xr:uid="{00000000-0005-0000-0000-0000FF240000}"/>
    <cellStyle name="Navadno 4 3 2 2 2 5 3" xfId="7113" xr:uid="{00000000-0005-0000-0000-000000250000}"/>
    <cellStyle name="Navadno 4 3 2 2 2 5 3 2" xfId="12652" xr:uid="{00000000-0005-0000-0000-000001250000}"/>
    <cellStyle name="Navadno 4 3 2 2 2 5 3 3" xfId="17989" xr:uid="{00000000-0005-0000-0000-000002250000}"/>
    <cellStyle name="Navadno 4 3 2 2 2 5 4" xfId="6410" xr:uid="{00000000-0005-0000-0000-000003250000}"/>
    <cellStyle name="Navadno 4 3 2 2 2 5 4 2" xfId="11949" xr:uid="{00000000-0005-0000-0000-000004250000}"/>
    <cellStyle name="Navadno 4 3 2 2 2 5 4 3" xfId="17286" xr:uid="{00000000-0005-0000-0000-000005250000}"/>
    <cellStyle name="Navadno 4 3 2 2 2 5 5" xfId="9873" xr:uid="{00000000-0005-0000-0000-000006250000}"/>
    <cellStyle name="Navadno 4 3 2 2 2 5 6" xfId="15877" xr:uid="{00000000-0005-0000-0000-000007250000}"/>
    <cellStyle name="Navadno 4 3 2 2 2 6" xfId="5389" xr:uid="{00000000-0005-0000-0000-000008250000}"/>
    <cellStyle name="Navadno 4 3 2 2 2 6 2" xfId="7729" xr:uid="{00000000-0005-0000-0000-000009250000}"/>
    <cellStyle name="Navadno 4 3 2 2 2 6 2 2" xfId="13268" xr:uid="{00000000-0005-0000-0000-00000A250000}"/>
    <cellStyle name="Navadno 4 3 2 2 2 6 2 3" xfId="18605" xr:uid="{00000000-0005-0000-0000-00000B250000}"/>
    <cellStyle name="Navadno 4 3 2 2 2 6 3" xfId="10982" xr:uid="{00000000-0005-0000-0000-00000C250000}"/>
    <cellStyle name="Navadno 4 3 2 2 2 6 4" xfId="16443" xr:uid="{00000000-0005-0000-0000-00000D250000}"/>
    <cellStyle name="Navadno 4 3 2 2 2 7" xfId="6973" xr:uid="{00000000-0005-0000-0000-00000E250000}"/>
    <cellStyle name="Navadno 4 3 2 2 2 7 2" xfId="12512" xr:uid="{00000000-0005-0000-0000-00000F250000}"/>
    <cellStyle name="Navadno 4 3 2 2 2 7 3" xfId="17849" xr:uid="{00000000-0005-0000-0000-000010250000}"/>
    <cellStyle name="Navadno 4 3 2 2 2 8" xfId="6269" xr:uid="{00000000-0005-0000-0000-000011250000}"/>
    <cellStyle name="Navadno 4 3 2 2 2 8 2" xfId="11808" xr:uid="{00000000-0005-0000-0000-000012250000}"/>
    <cellStyle name="Navadno 4 3 2 2 2 8 3" xfId="17146" xr:uid="{00000000-0005-0000-0000-000013250000}"/>
    <cellStyle name="Navadno 4 3 2 2 2 9" xfId="9286" xr:uid="{00000000-0005-0000-0000-000014250000}"/>
    <cellStyle name="Navadno 4 3 2 2 3" xfId="2954" xr:uid="{00000000-0005-0000-0000-000015250000}"/>
    <cellStyle name="Navadno 4 3 2 2 4" xfId="4268" xr:uid="{00000000-0005-0000-0000-000016250000}"/>
    <cellStyle name="Navadno 4 3 2 2 4 2" xfId="5804" xr:uid="{00000000-0005-0000-0000-000017250000}"/>
    <cellStyle name="Navadno 4 3 2 2 4 2 2" xfId="8144" xr:uid="{00000000-0005-0000-0000-000018250000}"/>
    <cellStyle name="Navadno 4 3 2 2 4 2 2 2" xfId="13683" xr:uid="{00000000-0005-0000-0000-000019250000}"/>
    <cellStyle name="Navadno 4 3 2 2 4 2 2 3" xfId="19020" xr:uid="{00000000-0005-0000-0000-00001A250000}"/>
    <cellStyle name="Navadno 4 3 2 2 4 2 3" xfId="11343" xr:uid="{00000000-0005-0000-0000-00001B250000}"/>
    <cellStyle name="Navadno 4 3 2 2 4 2 4" xfId="16722" xr:uid="{00000000-0005-0000-0000-00001C250000}"/>
    <cellStyle name="Navadno 4 3 2 2 4 3" xfId="7252" xr:uid="{00000000-0005-0000-0000-00001D250000}"/>
    <cellStyle name="Navadno 4 3 2 2 4 3 2" xfId="12791" xr:uid="{00000000-0005-0000-0000-00001E250000}"/>
    <cellStyle name="Navadno 4 3 2 2 4 3 3" xfId="18128" xr:uid="{00000000-0005-0000-0000-00001F250000}"/>
    <cellStyle name="Navadno 4 3 2 2 4 4" xfId="6549" xr:uid="{00000000-0005-0000-0000-000020250000}"/>
    <cellStyle name="Navadno 4 3 2 2 4 4 2" xfId="12088" xr:uid="{00000000-0005-0000-0000-000021250000}"/>
    <cellStyle name="Navadno 4 3 2 2 4 4 3" xfId="17425" xr:uid="{00000000-0005-0000-0000-000022250000}"/>
    <cellStyle name="Navadno 4 3 2 2 4 5" xfId="10016" xr:uid="{00000000-0005-0000-0000-000023250000}"/>
    <cellStyle name="Navadno 4 3 2 2 4 6" xfId="16016" xr:uid="{00000000-0005-0000-0000-000024250000}"/>
    <cellStyle name="Navadno 4 3 2 2 5" xfId="4598" xr:uid="{00000000-0005-0000-0000-000025250000}"/>
    <cellStyle name="Navadno 4 3 2 2 5 2" xfId="5944" xr:uid="{00000000-0005-0000-0000-000026250000}"/>
    <cellStyle name="Navadno 4 3 2 2 5 2 2" xfId="8284" xr:uid="{00000000-0005-0000-0000-000027250000}"/>
    <cellStyle name="Navadno 4 3 2 2 5 2 2 2" xfId="13823" xr:uid="{00000000-0005-0000-0000-000028250000}"/>
    <cellStyle name="Navadno 4 3 2 2 5 2 2 3" xfId="19160" xr:uid="{00000000-0005-0000-0000-000029250000}"/>
    <cellStyle name="Navadno 4 3 2 2 5 2 3" xfId="11483" xr:uid="{00000000-0005-0000-0000-00002A250000}"/>
    <cellStyle name="Navadno 4 3 2 2 5 2 4" xfId="16862" xr:uid="{00000000-0005-0000-0000-00002B250000}"/>
    <cellStyle name="Navadno 4 3 2 2 5 3" xfId="7392" xr:uid="{00000000-0005-0000-0000-00002C250000}"/>
    <cellStyle name="Navadno 4 3 2 2 5 3 2" xfId="12931" xr:uid="{00000000-0005-0000-0000-00002D250000}"/>
    <cellStyle name="Navadno 4 3 2 2 5 3 3" xfId="18268" xr:uid="{00000000-0005-0000-0000-00002E250000}"/>
    <cellStyle name="Navadno 4 3 2 2 5 4" xfId="6689" xr:uid="{00000000-0005-0000-0000-00002F250000}"/>
    <cellStyle name="Navadno 4 3 2 2 5 4 2" xfId="12228" xr:uid="{00000000-0005-0000-0000-000030250000}"/>
    <cellStyle name="Navadno 4 3 2 2 5 4 3" xfId="17565" xr:uid="{00000000-0005-0000-0000-000031250000}"/>
    <cellStyle name="Navadno 4 3 2 2 5 5" xfId="10330" xr:uid="{00000000-0005-0000-0000-000032250000}"/>
    <cellStyle name="Navadno 4 3 2 2 5 6" xfId="16156" xr:uid="{00000000-0005-0000-0000-000033250000}"/>
    <cellStyle name="Navadno 4 3 2 2 6" xfId="5067" xr:uid="{00000000-0005-0000-0000-000034250000}"/>
    <cellStyle name="Navadno 4 3 2 2 6 2" xfId="6125" xr:uid="{00000000-0005-0000-0000-000035250000}"/>
    <cellStyle name="Navadno 4 3 2 2 6 2 2" xfId="8465" xr:uid="{00000000-0005-0000-0000-000036250000}"/>
    <cellStyle name="Navadno 4 3 2 2 6 2 2 2" xfId="14004" xr:uid="{00000000-0005-0000-0000-000037250000}"/>
    <cellStyle name="Navadno 4 3 2 2 6 2 2 3" xfId="19341" xr:uid="{00000000-0005-0000-0000-000038250000}"/>
    <cellStyle name="Navadno 4 3 2 2 6 2 3" xfId="11664" xr:uid="{00000000-0005-0000-0000-000039250000}"/>
    <cellStyle name="Navadno 4 3 2 2 6 2 4" xfId="17002" xr:uid="{00000000-0005-0000-0000-00003A250000}"/>
    <cellStyle name="Navadno 4 3 2 2 6 3" xfId="7532" xr:uid="{00000000-0005-0000-0000-00003B250000}"/>
    <cellStyle name="Navadno 4 3 2 2 6 3 2" xfId="13071" xr:uid="{00000000-0005-0000-0000-00003C250000}"/>
    <cellStyle name="Navadno 4 3 2 2 6 3 3" xfId="18408" xr:uid="{00000000-0005-0000-0000-00003D250000}"/>
    <cellStyle name="Navadno 4 3 2 2 6 4" xfId="6829" xr:uid="{00000000-0005-0000-0000-00003E250000}"/>
    <cellStyle name="Navadno 4 3 2 2 6 4 2" xfId="12368" xr:uid="{00000000-0005-0000-0000-00003F250000}"/>
    <cellStyle name="Navadno 4 3 2 2 6 4 3" xfId="17705" xr:uid="{00000000-0005-0000-0000-000040250000}"/>
    <cellStyle name="Navadno 4 3 2 2 6 5" xfId="10771" xr:uid="{00000000-0005-0000-0000-000041250000}"/>
    <cellStyle name="Navadno 4 3 2 2 6 6" xfId="16296" xr:uid="{00000000-0005-0000-0000-000042250000}"/>
    <cellStyle name="Navadno 4 3 2 2 7" xfId="4123" xr:uid="{00000000-0005-0000-0000-000043250000}"/>
    <cellStyle name="Navadno 4 3 2 2 7 2" xfId="5664" xr:uid="{00000000-0005-0000-0000-000044250000}"/>
    <cellStyle name="Navadno 4 3 2 2 7 2 2" xfId="8004" xr:uid="{00000000-0005-0000-0000-000045250000}"/>
    <cellStyle name="Navadno 4 3 2 2 7 2 2 2" xfId="13543" xr:uid="{00000000-0005-0000-0000-000046250000}"/>
    <cellStyle name="Navadno 4 3 2 2 7 2 2 3" xfId="18880" xr:uid="{00000000-0005-0000-0000-000047250000}"/>
    <cellStyle name="Navadno 4 3 2 2 7 2 3" xfId="11203" xr:uid="{00000000-0005-0000-0000-000048250000}"/>
    <cellStyle name="Navadno 4 3 2 2 7 2 4" xfId="16582" xr:uid="{00000000-0005-0000-0000-000049250000}"/>
    <cellStyle name="Navadno 4 3 2 2 7 3" xfId="7112" xr:uid="{00000000-0005-0000-0000-00004A250000}"/>
    <cellStyle name="Navadno 4 3 2 2 7 3 2" xfId="12651" xr:uid="{00000000-0005-0000-0000-00004B250000}"/>
    <cellStyle name="Navadno 4 3 2 2 7 3 3" xfId="17988" xr:uid="{00000000-0005-0000-0000-00004C250000}"/>
    <cellStyle name="Navadno 4 3 2 2 7 4" xfId="6409" xr:uid="{00000000-0005-0000-0000-00004D250000}"/>
    <cellStyle name="Navadno 4 3 2 2 7 4 2" xfId="11948" xr:uid="{00000000-0005-0000-0000-00004E250000}"/>
    <cellStyle name="Navadno 4 3 2 2 7 4 3" xfId="17285" xr:uid="{00000000-0005-0000-0000-00004F250000}"/>
    <cellStyle name="Navadno 4 3 2 2 7 5" xfId="9872" xr:uid="{00000000-0005-0000-0000-000050250000}"/>
    <cellStyle name="Navadno 4 3 2 2 7 6" xfId="15876" xr:uid="{00000000-0005-0000-0000-000051250000}"/>
    <cellStyle name="Navadno 4 3 2 2 8" xfId="5388" xr:uid="{00000000-0005-0000-0000-000052250000}"/>
    <cellStyle name="Navadno 4 3 2 2 8 2" xfId="7728" xr:uid="{00000000-0005-0000-0000-000053250000}"/>
    <cellStyle name="Navadno 4 3 2 2 8 2 2" xfId="13267" xr:uid="{00000000-0005-0000-0000-000054250000}"/>
    <cellStyle name="Navadno 4 3 2 2 8 2 3" xfId="18604" xr:uid="{00000000-0005-0000-0000-000055250000}"/>
    <cellStyle name="Navadno 4 3 2 2 8 3" xfId="10981" xr:uid="{00000000-0005-0000-0000-000056250000}"/>
    <cellStyle name="Navadno 4 3 2 2 8 4" xfId="16442" xr:uid="{00000000-0005-0000-0000-000057250000}"/>
    <cellStyle name="Navadno 4 3 2 2 9" xfId="6972" xr:uid="{00000000-0005-0000-0000-000058250000}"/>
    <cellStyle name="Navadno 4 3 2 2 9 2" xfId="12511" xr:uid="{00000000-0005-0000-0000-000059250000}"/>
    <cellStyle name="Navadno 4 3 2 2 9 3" xfId="17848" xr:uid="{00000000-0005-0000-0000-00005A250000}"/>
    <cellStyle name="Navadno 4 3 2 3" xfId="2955" xr:uid="{00000000-0005-0000-0000-00005B250000}"/>
    <cellStyle name="Navadno 4 3 2 3 10" xfId="15738" xr:uid="{00000000-0005-0000-0000-00005C250000}"/>
    <cellStyle name="Navadno 4 3 2 3 2" xfId="4270" xr:uid="{00000000-0005-0000-0000-00005D250000}"/>
    <cellStyle name="Navadno 4 3 2 3 2 2" xfId="5806" xr:uid="{00000000-0005-0000-0000-00005E250000}"/>
    <cellStyle name="Navadno 4 3 2 3 2 2 2" xfId="8146" xr:uid="{00000000-0005-0000-0000-00005F250000}"/>
    <cellStyle name="Navadno 4 3 2 3 2 2 2 2" xfId="13685" xr:uid="{00000000-0005-0000-0000-000060250000}"/>
    <cellStyle name="Navadno 4 3 2 3 2 2 2 3" xfId="19022" xr:uid="{00000000-0005-0000-0000-000061250000}"/>
    <cellStyle name="Navadno 4 3 2 3 2 2 3" xfId="11345" xr:uid="{00000000-0005-0000-0000-000062250000}"/>
    <cellStyle name="Navadno 4 3 2 3 2 2 4" xfId="16724" xr:uid="{00000000-0005-0000-0000-000063250000}"/>
    <cellStyle name="Navadno 4 3 2 3 2 3" xfId="7254" xr:uid="{00000000-0005-0000-0000-000064250000}"/>
    <cellStyle name="Navadno 4 3 2 3 2 3 2" xfId="12793" xr:uid="{00000000-0005-0000-0000-000065250000}"/>
    <cellStyle name="Navadno 4 3 2 3 2 3 3" xfId="18130" xr:uid="{00000000-0005-0000-0000-000066250000}"/>
    <cellStyle name="Navadno 4 3 2 3 2 4" xfId="6551" xr:uid="{00000000-0005-0000-0000-000067250000}"/>
    <cellStyle name="Navadno 4 3 2 3 2 4 2" xfId="12090" xr:uid="{00000000-0005-0000-0000-000068250000}"/>
    <cellStyle name="Navadno 4 3 2 3 2 4 3" xfId="17427" xr:uid="{00000000-0005-0000-0000-000069250000}"/>
    <cellStyle name="Navadno 4 3 2 3 2 5" xfId="10018" xr:uid="{00000000-0005-0000-0000-00006A250000}"/>
    <cellStyle name="Navadno 4 3 2 3 2 6" xfId="16018" xr:uid="{00000000-0005-0000-0000-00006B250000}"/>
    <cellStyle name="Navadno 4 3 2 3 3" xfId="4600" xr:uid="{00000000-0005-0000-0000-00006C250000}"/>
    <cellStyle name="Navadno 4 3 2 3 3 2" xfId="5946" xr:uid="{00000000-0005-0000-0000-00006D250000}"/>
    <cellStyle name="Navadno 4 3 2 3 3 2 2" xfId="8286" xr:uid="{00000000-0005-0000-0000-00006E250000}"/>
    <cellStyle name="Navadno 4 3 2 3 3 2 2 2" xfId="13825" xr:uid="{00000000-0005-0000-0000-00006F250000}"/>
    <cellStyle name="Navadno 4 3 2 3 3 2 2 3" xfId="19162" xr:uid="{00000000-0005-0000-0000-000070250000}"/>
    <cellStyle name="Navadno 4 3 2 3 3 2 3" xfId="11485" xr:uid="{00000000-0005-0000-0000-000071250000}"/>
    <cellStyle name="Navadno 4 3 2 3 3 2 4" xfId="16864" xr:uid="{00000000-0005-0000-0000-000072250000}"/>
    <cellStyle name="Navadno 4 3 2 3 3 3" xfId="7394" xr:uid="{00000000-0005-0000-0000-000073250000}"/>
    <cellStyle name="Navadno 4 3 2 3 3 3 2" xfId="12933" xr:uid="{00000000-0005-0000-0000-000074250000}"/>
    <cellStyle name="Navadno 4 3 2 3 3 3 3" xfId="18270" xr:uid="{00000000-0005-0000-0000-000075250000}"/>
    <cellStyle name="Navadno 4 3 2 3 3 4" xfId="6691" xr:uid="{00000000-0005-0000-0000-000076250000}"/>
    <cellStyle name="Navadno 4 3 2 3 3 4 2" xfId="12230" xr:uid="{00000000-0005-0000-0000-000077250000}"/>
    <cellStyle name="Navadno 4 3 2 3 3 4 3" xfId="17567" xr:uid="{00000000-0005-0000-0000-000078250000}"/>
    <cellStyle name="Navadno 4 3 2 3 3 5" xfId="10332" xr:uid="{00000000-0005-0000-0000-000079250000}"/>
    <cellStyle name="Navadno 4 3 2 3 3 6" xfId="16158" xr:uid="{00000000-0005-0000-0000-00007A250000}"/>
    <cellStyle name="Navadno 4 3 2 3 4" xfId="5069" xr:uid="{00000000-0005-0000-0000-00007B250000}"/>
    <cellStyle name="Navadno 4 3 2 3 4 2" xfId="6127" xr:uid="{00000000-0005-0000-0000-00007C250000}"/>
    <cellStyle name="Navadno 4 3 2 3 4 2 2" xfId="8467" xr:uid="{00000000-0005-0000-0000-00007D250000}"/>
    <cellStyle name="Navadno 4 3 2 3 4 2 2 2" xfId="14006" xr:uid="{00000000-0005-0000-0000-00007E250000}"/>
    <cellStyle name="Navadno 4 3 2 3 4 2 2 3" xfId="19343" xr:uid="{00000000-0005-0000-0000-00007F250000}"/>
    <cellStyle name="Navadno 4 3 2 3 4 2 3" xfId="11666" xr:uid="{00000000-0005-0000-0000-000080250000}"/>
    <cellStyle name="Navadno 4 3 2 3 4 2 4" xfId="17004" xr:uid="{00000000-0005-0000-0000-000081250000}"/>
    <cellStyle name="Navadno 4 3 2 3 4 3" xfId="7534" xr:uid="{00000000-0005-0000-0000-000082250000}"/>
    <cellStyle name="Navadno 4 3 2 3 4 3 2" xfId="13073" xr:uid="{00000000-0005-0000-0000-000083250000}"/>
    <cellStyle name="Navadno 4 3 2 3 4 3 3" xfId="18410" xr:uid="{00000000-0005-0000-0000-000084250000}"/>
    <cellStyle name="Navadno 4 3 2 3 4 4" xfId="6831" xr:uid="{00000000-0005-0000-0000-000085250000}"/>
    <cellStyle name="Navadno 4 3 2 3 4 4 2" xfId="12370" xr:uid="{00000000-0005-0000-0000-000086250000}"/>
    <cellStyle name="Navadno 4 3 2 3 4 4 3" xfId="17707" xr:uid="{00000000-0005-0000-0000-000087250000}"/>
    <cellStyle name="Navadno 4 3 2 3 4 5" xfId="10773" xr:uid="{00000000-0005-0000-0000-000088250000}"/>
    <cellStyle name="Navadno 4 3 2 3 4 6" xfId="16298" xr:uid="{00000000-0005-0000-0000-000089250000}"/>
    <cellStyle name="Navadno 4 3 2 3 5" xfId="4125" xr:uid="{00000000-0005-0000-0000-00008A250000}"/>
    <cellStyle name="Navadno 4 3 2 3 5 2" xfId="5666" xr:uid="{00000000-0005-0000-0000-00008B250000}"/>
    <cellStyle name="Navadno 4 3 2 3 5 2 2" xfId="8006" xr:uid="{00000000-0005-0000-0000-00008C250000}"/>
    <cellStyle name="Navadno 4 3 2 3 5 2 2 2" xfId="13545" xr:uid="{00000000-0005-0000-0000-00008D250000}"/>
    <cellStyle name="Navadno 4 3 2 3 5 2 2 3" xfId="18882" xr:uid="{00000000-0005-0000-0000-00008E250000}"/>
    <cellStyle name="Navadno 4 3 2 3 5 2 3" xfId="11205" xr:uid="{00000000-0005-0000-0000-00008F250000}"/>
    <cellStyle name="Navadno 4 3 2 3 5 2 4" xfId="16584" xr:uid="{00000000-0005-0000-0000-000090250000}"/>
    <cellStyle name="Navadno 4 3 2 3 5 3" xfId="7114" xr:uid="{00000000-0005-0000-0000-000091250000}"/>
    <cellStyle name="Navadno 4 3 2 3 5 3 2" xfId="12653" xr:uid="{00000000-0005-0000-0000-000092250000}"/>
    <cellStyle name="Navadno 4 3 2 3 5 3 3" xfId="17990" xr:uid="{00000000-0005-0000-0000-000093250000}"/>
    <cellStyle name="Navadno 4 3 2 3 5 4" xfId="6411" xr:uid="{00000000-0005-0000-0000-000094250000}"/>
    <cellStyle name="Navadno 4 3 2 3 5 4 2" xfId="11950" xr:uid="{00000000-0005-0000-0000-000095250000}"/>
    <cellStyle name="Navadno 4 3 2 3 5 4 3" xfId="17287" xr:uid="{00000000-0005-0000-0000-000096250000}"/>
    <cellStyle name="Navadno 4 3 2 3 5 5" xfId="9874" xr:uid="{00000000-0005-0000-0000-000097250000}"/>
    <cellStyle name="Navadno 4 3 2 3 5 6" xfId="15878" xr:uid="{00000000-0005-0000-0000-000098250000}"/>
    <cellStyle name="Navadno 4 3 2 3 6" xfId="5390" xr:uid="{00000000-0005-0000-0000-000099250000}"/>
    <cellStyle name="Navadno 4 3 2 3 6 2" xfId="7730" xr:uid="{00000000-0005-0000-0000-00009A250000}"/>
    <cellStyle name="Navadno 4 3 2 3 6 2 2" xfId="13269" xr:uid="{00000000-0005-0000-0000-00009B250000}"/>
    <cellStyle name="Navadno 4 3 2 3 6 2 3" xfId="18606" xr:uid="{00000000-0005-0000-0000-00009C250000}"/>
    <cellStyle name="Navadno 4 3 2 3 6 3" xfId="10983" xr:uid="{00000000-0005-0000-0000-00009D250000}"/>
    <cellStyle name="Navadno 4 3 2 3 6 4" xfId="16444" xr:uid="{00000000-0005-0000-0000-00009E250000}"/>
    <cellStyle name="Navadno 4 3 2 3 7" xfId="6974" xr:uid="{00000000-0005-0000-0000-00009F250000}"/>
    <cellStyle name="Navadno 4 3 2 3 7 2" xfId="12513" xr:uid="{00000000-0005-0000-0000-0000A0250000}"/>
    <cellStyle name="Navadno 4 3 2 3 7 3" xfId="17850" xr:uid="{00000000-0005-0000-0000-0000A1250000}"/>
    <cellStyle name="Navadno 4 3 2 3 8" xfId="6270" xr:uid="{00000000-0005-0000-0000-0000A2250000}"/>
    <cellStyle name="Navadno 4 3 2 3 8 2" xfId="11809" xr:uid="{00000000-0005-0000-0000-0000A3250000}"/>
    <cellStyle name="Navadno 4 3 2 3 8 3" xfId="17147" xr:uid="{00000000-0005-0000-0000-0000A4250000}"/>
    <cellStyle name="Navadno 4 3 2 3 9" xfId="9287" xr:uid="{00000000-0005-0000-0000-0000A5250000}"/>
    <cellStyle name="Navadno 4 3 2 4" xfId="2956" xr:uid="{00000000-0005-0000-0000-0000A6250000}"/>
    <cellStyle name="Navadno 4 3 2 5" xfId="4267" xr:uid="{00000000-0005-0000-0000-0000A7250000}"/>
    <cellStyle name="Navadno 4 3 2 5 2" xfId="5803" xr:uid="{00000000-0005-0000-0000-0000A8250000}"/>
    <cellStyle name="Navadno 4 3 2 5 2 2" xfId="8143" xr:uid="{00000000-0005-0000-0000-0000A9250000}"/>
    <cellStyle name="Navadno 4 3 2 5 2 2 2" xfId="13682" xr:uid="{00000000-0005-0000-0000-0000AA250000}"/>
    <cellStyle name="Navadno 4 3 2 5 2 2 3" xfId="19019" xr:uid="{00000000-0005-0000-0000-0000AB250000}"/>
    <cellStyle name="Navadno 4 3 2 5 2 3" xfId="11342" xr:uid="{00000000-0005-0000-0000-0000AC250000}"/>
    <cellStyle name="Navadno 4 3 2 5 2 4" xfId="16721" xr:uid="{00000000-0005-0000-0000-0000AD250000}"/>
    <cellStyle name="Navadno 4 3 2 5 3" xfId="7251" xr:uid="{00000000-0005-0000-0000-0000AE250000}"/>
    <cellStyle name="Navadno 4 3 2 5 3 2" xfId="12790" xr:uid="{00000000-0005-0000-0000-0000AF250000}"/>
    <cellStyle name="Navadno 4 3 2 5 3 3" xfId="18127" xr:uid="{00000000-0005-0000-0000-0000B0250000}"/>
    <cellStyle name="Navadno 4 3 2 5 4" xfId="6548" xr:uid="{00000000-0005-0000-0000-0000B1250000}"/>
    <cellStyle name="Navadno 4 3 2 5 4 2" xfId="12087" xr:uid="{00000000-0005-0000-0000-0000B2250000}"/>
    <cellStyle name="Navadno 4 3 2 5 4 3" xfId="17424" xr:uid="{00000000-0005-0000-0000-0000B3250000}"/>
    <cellStyle name="Navadno 4 3 2 5 5" xfId="10015" xr:uid="{00000000-0005-0000-0000-0000B4250000}"/>
    <cellStyle name="Navadno 4 3 2 5 6" xfId="16015" xr:uid="{00000000-0005-0000-0000-0000B5250000}"/>
    <cellStyle name="Navadno 4 3 2 6" xfId="4597" xr:uid="{00000000-0005-0000-0000-0000B6250000}"/>
    <cellStyle name="Navadno 4 3 2 6 2" xfId="5943" xr:uid="{00000000-0005-0000-0000-0000B7250000}"/>
    <cellStyle name="Navadno 4 3 2 6 2 2" xfId="8283" xr:uid="{00000000-0005-0000-0000-0000B8250000}"/>
    <cellStyle name="Navadno 4 3 2 6 2 2 2" xfId="13822" xr:uid="{00000000-0005-0000-0000-0000B9250000}"/>
    <cellStyle name="Navadno 4 3 2 6 2 2 3" xfId="19159" xr:uid="{00000000-0005-0000-0000-0000BA250000}"/>
    <cellStyle name="Navadno 4 3 2 6 2 3" xfId="11482" xr:uid="{00000000-0005-0000-0000-0000BB250000}"/>
    <cellStyle name="Navadno 4 3 2 6 2 4" xfId="16861" xr:uid="{00000000-0005-0000-0000-0000BC250000}"/>
    <cellStyle name="Navadno 4 3 2 6 3" xfId="7391" xr:uid="{00000000-0005-0000-0000-0000BD250000}"/>
    <cellStyle name="Navadno 4 3 2 6 3 2" xfId="12930" xr:uid="{00000000-0005-0000-0000-0000BE250000}"/>
    <cellStyle name="Navadno 4 3 2 6 3 3" xfId="18267" xr:uid="{00000000-0005-0000-0000-0000BF250000}"/>
    <cellStyle name="Navadno 4 3 2 6 4" xfId="6688" xr:uid="{00000000-0005-0000-0000-0000C0250000}"/>
    <cellStyle name="Navadno 4 3 2 6 4 2" xfId="12227" xr:uid="{00000000-0005-0000-0000-0000C1250000}"/>
    <cellStyle name="Navadno 4 3 2 6 4 3" xfId="17564" xr:uid="{00000000-0005-0000-0000-0000C2250000}"/>
    <cellStyle name="Navadno 4 3 2 6 5" xfId="10329" xr:uid="{00000000-0005-0000-0000-0000C3250000}"/>
    <cellStyle name="Navadno 4 3 2 6 6" xfId="16155" xr:uid="{00000000-0005-0000-0000-0000C4250000}"/>
    <cellStyle name="Navadno 4 3 2 7" xfId="5066" xr:uid="{00000000-0005-0000-0000-0000C5250000}"/>
    <cellStyle name="Navadno 4 3 2 7 2" xfId="6124" xr:uid="{00000000-0005-0000-0000-0000C6250000}"/>
    <cellStyle name="Navadno 4 3 2 7 2 2" xfId="8464" xr:uid="{00000000-0005-0000-0000-0000C7250000}"/>
    <cellStyle name="Navadno 4 3 2 7 2 2 2" xfId="14003" xr:uid="{00000000-0005-0000-0000-0000C8250000}"/>
    <cellStyle name="Navadno 4 3 2 7 2 2 3" xfId="19340" xr:uid="{00000000-0005-0000-0000-0000C9250000}"/>
    <cellStyle name="Navadno 4 3 2 7 2 3" xfId="11663" xr:uid="{00000000-0005-0000-0000-0000CA250000}"/>
    <cellStyle name="Navadno 4 3 2 7 2 4" xfId="17001" xr:uid="{00000000-0005-0000-0000-0000CB250000}"/>
    <cellStyle name="Navadno 4 3 2 7 3" xfId="7531" xr:uid="{00000000-0005-0000-0000-0000CC250000}"/>
    <cellStyle name="Navadno 4 3 2 7 3 2" xfId="13070" xr:uid="{00000000-0005-0000-0000-0000CD250000}"/>
    <cellStyle name="Navadno 4 3 2 7 3 3" xfId="18407" xr:uid="{00000000-0005-0000-0000-0000CE250000}"/>
    <cellStyle name="Navadno 4 3 2 7 4" xfId="6828" xr:uid="{00000000-0005-0000-0000-0000CF250000}"/>
    <cellStyle name="Navadno 4 3 2 7 4 2" xfId="12367" xr:uid="{00000000-0005-0000-0000-0000D0250000}"/>
    <cellStyle name="Navadno 4 3 2 7 4 3" xfId="17704" xr:uid="{00000000-0005-0000-0000-0000D1250000}"/>
    <cellStyle name="Navadno 4 3 2 7 5" xfId="10770" xr:uid="{00000000-0005-0000-0000-0000D2250000}"/>
    <cellStyle name="Navadno 4 3 2 7 6" xfId="16295" xr:uid="{00000000-0005-0000-0000-0000D3250000}"/>
    <cellStyle name="Navadno 4 3 2 8" xfId="4122" xr:uid="{00000000-0005-0000-0000-0000D4250000}"/>
    <cellStyle name="Navadno 4 3 2 8 2" xfId="5663" xr:uid="{00000000-0005-0000-0000-0000D5250000}"/>
    <cellStyle name="Navadno 4 3 2 8 2 2" xfId="8003" xr:uid="{00000000-0005-0000-0000-0000D6250000}"/>
    <cellStyle name="Navadno 4 3 2 8 2 2 2" xfId="13542" xr:uid="{00000000-0005-0000-0000-0000D7250000}"/>
    <cellStyle name="Navadno 4 3 2 8 2 2 3" xfId="18879" xr:uid="{00000000-0005-0000-0000-0000D8250000}"/>
    <cellStyle name="Navadno 4 3 2 8 2 3" xfId="11202" xr:uid="{00000000-0005-0000-0000-0000D9250000}"/>
    <cellStyle name="Navadno 4 3 2 8 2 4" xfId="16581" xr:uid="{00000000-0005-0000-0000-0000DA250000}"/>
    <cellStyle name="Navadno 4 3 2 8 3" xfId="7111" xr:uid="{00000000-0005-0000-0000-0000DB250000}"/>
    <cellStyle name="Navadno 4 3 2 8 3 2" xfId="12650" xr:uid="{00000000-0005-0000-0000-0000DC250000}"/>
    <cellStyle name="Navadno 4 3 2 8 3 3" xfId="17987" xr:uid="{00000000-0005-0000-0000-0000DD250000}"/>
    <cellStyle name="Navadno 4 3 2 8 4" xfId="6408" xr:uid="{00000000-0005-0000-0000-0000DE250000}"/>
    <cellStyle name="Navadno 4 3 2 8 4 2" xfId="11947" xr:uid="{00000000-0005-0000-0000-0000DF250000}"/>
    <cellStyle name="Navadno 4 3 2 8 4 3" xfId="17284" xr:uid="{00000000-0005-0000-0000-0000E0250000}"/>
    <cellStyle name="Navadno 4 3 2 8 5" xfId="9871" xr:uid="{00000000-0005-0000-0000-0000E1250000}"/>
    <cellStyle name="Navadno 4 3 2 8 6" xfId="15875" xr:uid="{00000000-0005-0000-0000-0000E2250000}"/>
    <cellStyle name="Navadno 4 3 2 9" xfId="5387" xr:uid="{00000000-0005-0000-0000-0000E3250000}"/>
    <cellStyle name="Navadno 4 3 2 9 2" xfId="7727" xr:uid="{00000000-0005-0000-0000-0000E4250000}"/>
    <cellStyle name="Navadno 4 3 2 9 2 2" xfId="13266" xr:uid="{00000000-0005-0000-0000-0000E5250000}"/>
    <cellStyle name="Navadno 4 3 2 9 2 3" xfId="18603" xr:uid="{00000000-0005-0000-0000-0000E6250000}"/>
    <cellStyle name="Navadno 4 3 2 9 3" xfId="10980" xr:uid="{00000000-0005-0000-0000-0000E7250000}"/>
    <cellStyle name="Navadno 4 3 2 9 4" xfId="16441" xr:uid="{00000000-0005-0000-0000-0000E8250000}"/>
    <cellStyle name="Navadno 4 3 3" xfId="2957" xr:uid="{00000000-0005-0000-0000-0000E9250000}"/>
    <cellStyle name="Navadno 4 3 3 10" xfId="6975" xr:uid="{00000000-0005-0000-0000-0000EA250000}"/>
    <cellStyle name="Navadno 4 3 3 10 2" xfId="12514" xr:uid="{00000000-0005-0000-0000-0000EB250000}"/>
    <cellStyle name="Navadno 4 3 3 10 3" xfId="17851" xr:uid="{00000000-0005-0000-0000-0000EC250000}"/>
    <cellStyle name="Navadno 4 3 3 11" xfId="6271" xr:uid="{00000000-0005-0000-0000-0000ED250000}"/>
    <cellStyle name="Navadno 4 3 3 11 2" xfId="11810" xr:uid="{00000000-0005-0000-0000-0000EE250000}"/>
    <cellStyle name="Navadno 4 3 3 11 3" xfId="17148" xr:uid="{00000000-0005-0000-0000-0000EF250000}"/>
    <cellStyle name="Navadno 4 3 3 12" xfId="9288" xr:uid="{00000000-0005-0000-0000-0000F0250000}"/>
    <cellStyle name="Navadno 4 3 3 13" xfId="15739" xr:uid="{00000000-0005-0000-0000-0000F1250000}"/>
    <cellStyle name="Navadno 4 3 3 2" xfId="2958" xr:uid="{00000000-0005-0000-0000-0000F2250000}"/>
    <cellStyle name="Navadno 4 3 3 2 10" xfId="6272" xr:uid="{00000000-0005-0000-0000-0000F3250000}"/>
    <cellStyle name="Navadno 4 3 3 2 10 2" xfId="11811" xr:uid="{00000000-0005-0000-0000-0000F4250000}"/>
    <cellStyle name="Navadno 4 3 3 2 10 3" xfId="17149" xr:uid="{00000000-0005-0000-0000-0000F5250000}"/>
    <cellStyle name="Navadno 4 3 3 2 11" xfId="9289" xr:uid="{00000000-0005-0000-0000-0000F6250000}"/>
    <cellStyle name="Navadno 4 3 3 2 12" xfId="15740" xr:uid="{00000000-0005-0000-0000-0000F7250000}"/>
    <cellStyle name="Navadno 4 3 3 2 2" xfId="2959" xr:uid="{00000000-0005-0000-0000-0000F8250000}"/>
    <cellStyle name="Navadno 4 3 3 2 2 10" xfId="15741" xr:uid="{00000000-0005-0000-0000-0000F9250000}"/>
    <cellStyle name="Navadno 4 3 3 2 2 2" xfId="4273" xr:uid="{00000000-0005-0000-0000-0000FA250000}"/>
    <cellStyle name="Navadno 4 3 3 2 2 2 2" xfId="5809" xr:uid="{00000000-0005-0000-0000-0000FB250000}"/>
    <cellStyle name="Navadno 4 3 3 2 2 2 2 2" xfId="8149" xr:uid="{00000000-0005-0000-0000-0000FC250000}"/>
    <cellStyle name="Navadno 4 3 3 2 2 2 2 2 2" xfId="13688" xr:uid="{00000000-0005-0000-0000-0000FD250000}"/>
    <cellStyle name="Navadno 4 3 3 2 2 2 2 2 3" xfId="19025" xr:uid="{00000000-0005-0000-0000-0000FE250000}"/>
    <cellStyle name="Navadno 4 3 3 2 2 2 2 3" xfId="11348" xr:uid="{00000000-0005-0000-0000-0000FF250000}"/>
    <cellStyle name="Navadno 4 3 3 2 2 2 2 4" xfId="16727" xr:uid="{00000000-0005-0000-0000-000000260000}"/>
    <cellStyle name="Navadno 4 3 3 2 2 2 3" xfId="7257" xr:uid="{00000000-0005-0000-0000-000001260000}"/>
    <cellStyle name="Navadno 4 3 3 2 2 2 3 2" xfId="12796" xr:uid="{00000000-0005-0000-0000-000002260000}"/>
    <cellStyle name="Navadno 4 3 3 2 2 2 3 3" xfId="18133" xr:uid="{00000000-0005-0000-0000-000003260000}"/>
    <cellStyle name="Navadno 4 3 3 2 2 2 4" xfId="6554" xr:uid="{00000000-0005-0000-0000-000004260000}"/>
    <cellStyle name="Navadno 4 3 3 2 2 2 4 2" xfId="12093" xr:uid="{00000000-0005-0000-0000-000005260000}"/>
    <cellStyle name="Navadno 4 3 3 2 2 2 4 3" xfId="17430" xr:uid="{00000000-0005-0000-0000-000006260000}"/>
    <cellStyle name="Navadno 4 3 3 2 2 2 5" xfId="10021" xr:uid="{00000000-0005-0000-0000-000007260000}"/>
    <cellStyle name="Navadno 4 3 3 2 2 2 6" xfId="16021" xr:uid="{00000000-0005-0000-0000-000008260000}"/>
    <cellStyle name="Navadno 4 3 3 2 2 3" xfId="4603" xr:uid="{00000000-0005-0000-0000-000009260000}"/>
    <cellStyle name="Navadno 4 3 3 2 2 3 2" xfId="5949" xr:uid="{00000000-0005-0000-0000-00000A260000}"/>
    <cellStyle name="Navadno 4 3 3 2 2 3 2 2" xfId="8289" xr:uid="{00000000-0005-0000-0000-00000B260000}"/>
    <cellStyle name="Navadno 4 3 3 2 2 3 2 2 2" xfId="13828" xr:uid="{00000000-0005-0000-0000-00000C260000}"/>
    <cellStyle name="Navadno 4 3 3 2 2 3 2 2 3" xfId="19165" xr:uid="{00000000-0005-0000-0000-00000D260000}"/>
    <cellStyle name="Navadno 4 3 3 2 2 3 2 3" xfId="11488" xr:uid="{00000000-0005-0000-0000-00000E260000}"/>
    <cellStyle name="Navadno 4 3 3 2 2 3 2 4" xfId="16867" xr:uid="{00000000-0005-0000-0000-00000F260000}"/>
    <cellStyle name="Navadno 4 3 3 2 2 3 3" xfId="7397" xr:uid="{00000000-0005-0000-0000-000010260000}"/>
    <cellStyle name="Navadno 4 3 3 2 2 3 3 2" xfId="12936" xr:uid="{00000000-0005-0000-0000-000011260000}"/>
    <cellStyle name="Navadno 4 3 3 2 2 3 3 3" xfId="18273" xr:uid="{00000000-0005-0000-0000-000012260000}"/>
    <cellStyle name="Navadno 4 3 3 2 2 3 4" xfId="6694" xr:uid="{00000000-0005-0000-0000-000013260000}"/>
    <cellStyle name="Navadno 4 3 3 2 2 3 4 2" xfId="12233" xr:uid="{00000000-0005-0000-0000-000014260000}"/>
    <cellStyle name="Navadno 4 3 3 2 2 3 4 3" xfId="17570" xr:uid="{00000000-0005-0000-0000-000015260000}"/>
    <cellStyle name="Navadno 4 3 3 2 2 3 5" xfId="10335" xr:uid="{00000000-0005-0000-0000-000016260000}"/>
    <cellStyle name="Navadno 4 3 3 2 2 3 6" xfId="16161" xr:uid="{00000000-0005-0000-0000-000017260000}"/>
    <cellStyle name="Navadno 4 3 3 2 2 4" xfId="5072" xr:uid="{00000000-0005-0000-0000-000018260000}"/>
    <cellStyle name="Navadno 4 3 3 2 2 4 2" xfId="6130" xr:uid="{00000000-0005-0000-0000-000019260000}"/>
    <cellStyle name="Navadno 4 3 3 2 2 4 2 2" xfId="8470" xr:uid="{00000000-0005-0000-0000-00001A260000}"/>
    <cellStyle name="Navadno 4 3 3 2 2 4 2 2 2" xfId="14009" xr:uid="{00000000-0005-0000-0000-00001B260000}"/>
    <cellStyle name="Navadno 4 3 3 2 2 4 2 2 3" xfId="19346" xr:uid="{00000000-0005-0000-0000-00001C260000}"/>
    <cellStyle name="Navadno 4 3 3 2 2 4 2 3" xfId="11669" xr:uid="{00000000-0005-0000-0000-00001D260000}"/>
    <cellStyle name="Navadno 4 3 3 2 2 4 2 4" xfId="17007" xr:uid="{00000000-0005-0000-0000-00001E260000}"/>
    <cellStyle name="Navadno 4 3 3 2 2 4 3" xfId="7537" xr:uid="{00000000-0005-0000-0000-00001F260000}"/>
    <cellStyle name="Navadno 4 3 3 2 2 4 3 2" xfId="13076" xr:uid="{00000000-0005-0000-0000-000020260000}"/>
    <cellStyle name="Navadno 4 3 3 2 2 4 3 3" xfId="18413" xr:uid="{00000000-0005-0000-0000-000021260000}"/>
    <cellStyle name="Navadno 4 3 3 2 2 4 4" xfId="6834" xr:uid="{00000000-0005-0000-0000-000022260000}"/>
    <cellStyle name="Navadno 4 3 3 2 2 4 4 2" xfId="12373" xr:uid="{00000000-0005-0000-0000-000023260000}"/>
    <cellStyle name="Navadno 4 3 3 2 2 4 4 3" xfId="17710" xr:uid="{00000000-0005-0000-0000-000024260000}"/>
    <cellStyle name="Navadno 4 3 3 2 2 4 5" xfId="10776" xr:uid="{00000000-0005-0000-0000-000025260000}"/>
    <cellStyle name="Navadno 4 3 3 2 2 4 6" xfId="16301" xr:uid="{00000000-0005-0000-0000-000026260000}"/>
    <cellStyle name="Navadno 4 3 3 2 2 5" xfId="4128" xr:uid="{00000000-0005-0000-0000-000027260000}"/>
    <cellStyle name="Navadno 4 3 3 2 2 5 2" xfId="5669" xr:uid="{00000000-0005-0000-0000-000028260000}"/>
    <cellStyle name="Navadno 4 3 3 2 2 5 2 2" xfId="8009" xr:uid="{00000000-0005-0000-0000-000029260000}"/>
    <cellStyle name="Navadno 4 3 3 2 2 5 2 2 2" xfId="13548" xr:uid="{00000000-0005-0000-0000-00002A260000}"/>
    <cellStyle name="Navadno 4 3 3 2 2 5 2 2 3" xfId="18885" xr:uid="{00000000-0005-0000-0000-00002B260000}"/>
    <cellStyle name="Navadno 4 3 3 2 2 5 2 3" xfId="11208" xr:uid="{00000000-0005-0000-0000-00002C260000}"/>
    <cellStyle name="Navadno 4 3 3 2 2 5 2 4" xfId="16587" xr:uid="{00000000-0005-0000-0000-00002D260000}"/>
    <cellStyle name="Navadno 4 3 3 2 2 5 3" xfId="7117" xr:uid="{00000000-0005-0000-0000-00002E260000}"/>
    <cellStyle name="Navadno 4 3 3 2 2 5 3 2" xfId="12656" xr:uid="{00000000-0005-0000-0000-00002F260000}"/>
    <cellStyle name="Navadno 4 3 3 2 2 5 3 3" xfId="17993" xr:uid="{00000000-0005-0000-0000-000030260000}"/>
    <cellStyle name="Navadno 4 3 3 2 2 5 4" xfId="6414" xr:uid="{00000000-0005-0000-0000-000031260000}"/>
    <cellStyle name="Navadno 4 3 3 2 2 5 4 2" xfId="11953" xr:uid="{00000000-0005-0000-0000-000032260000}"/>
    <cellStyle name="Navadno 4 3 3 2 2 5 4 3" xfId="17290" xr:uid="{00000000-0005-0000-0000-000033260000}"/>
    <cellStyle name="Navadno 4 3 3 2 2 5 5" xfId="9877" xr:uid="{00000000-0005-0000-0000-000034260000}"/>
    <cellStyle name="Navadno 4 3 3 2 2 5 6" xfId="15881" xr:uid="{00000000-0005-0000-0000-000035260000}"/>
    <cellStyle name="Navadno 4 3 3 2 2 6" xfId="5393" xr:uid="{00000000-0005-0000-0000-000036260000}"/>
    <cellStyle name="Navadno 4 3 3 2 2 6 2" xfId="7733" xr:uid="{00000000-0005-0000-0000-000037260000}"/>
    <cellStyle name="Navadno 4 3 3 2 2 6 2 2" xfId="13272" xr:uid="{00000000-0005-0000-0000-000038260000}"/>
    <cellStyle name="Navadno 4 3 3 2 2 6 2 3" xfId="18609" xr:uid="{00000000-0005-0000-0000-000039260000}"/>
    <cellStyle name="Navadno 4 3 3 2 2 6 3" xfId="10986" xr:uid="{00000000-0005-0000-0000-00003A260000}"/>
    <cellStyle name="Navadno 4 3 3 2 2 6 4" xfId="16447" xr:uid="{00000000-0005-0000-0000-00003B260000}"/>
    <cellStyle name="Navadno 4 3 3 2 2 7" xfId="6977" xr:uid="{00000000-0005-0000-0000-00003C260000}"/>
    <cellStyle name="Navadno 4 3 3 2 2 7 2" xfId="12516" xr:uid="{00000000-0005-0000-0000-00003D260000}"/>
    <cellStyle name="Navadno 4 3 3 2 2 7 3" xfId="17853" xr:uid="{00000000-0005-0000-0000-00003E260000}"/>
    <cellStyle name="Navadno 4 3 3 2 2 8" xfId="6273" xr:uid="{00000000-0005-0000-0000-00003F260000}"/>
    <cellStyle name="Navadno 4 3 3 2 2 8 2" xfId="11812" xr:uid="{00000000-0005-0000-0000-000040260000}"/>
    <cellStyle name="Navadno 4 3 3 2 2 8 3" xfId="17150" xr:uid="{00000000-0005-0000-0000-000041260000}"/>
    <cellStyle name="Navadno 4 3 3 2 2 9" xfId="9290" xr:uid="{00000000-0005-0000-0000-000042260000}"/>
    <cellStyle name="Navadno 4 3 3 2 3" xfId="2960" xr:uid="{00000000-0005-0000-0000-000043260000}"/>
    <cellStyle name="Navadno 4 3 3 2 4" xfId="4272" xr:uid="{00000000-0005-0000-0000-000044260000}"/>
    <cellStyle name="Navadno 4 3 3 2 4 2" xfId="5808" xr:uid="{00000000-0005-0000-0000-000045260000}"/>
    <cellStyle name="Navadno 4 3 3 2 4 2 2" xfId="8148" xr:uid="{00000000-0005-0000-0000-000046260000}"/>
    <cellStyle name="Navadno 4 3 3 2 4 2 2 2" xfId="13687" xr:uid="{00000000-0005-0000-0000-000047260000}"/>
    <cellStyle name="Navadno 4 3 3 2 4 2 2 3" xfId="19024" xr:uid="{00000000-0005-0000-0000-000048260000}"/>
    <cellStyle name="Navadno 4 3 3 2 4 2 3" xfId="11347" xr:uid="{00000000-0005-0000-0000-000049260000}"/>
    <cellStyle name="Navadno 4 3 3 2 4 2 4" xfId="16726" xr:uid="{00000000-0005-0000-0000-00004A260000}"/>
    <cellStyle name="Navadno 4 3 3 2 4 3" xfId="7256" xr:uid="{00000000-0005-0000-0000-00004B260000}"/>
    <cellStyle name="Navadno 4 3 3 2 4 3 2" xfId="12795" xr:uid="{00000000-0005-0000-0000-00004C260000}"/>
    <cellStyle name="Navadno 4 3 3 2 4 3 3" xfId="18132" xr:uid="{00000000-0005-0000-0000-00004D260000}"/>
    <cellStyle name="Navadno 4 3 3 2 4 4" xfId="6553" xr:uid="{00000000-0005-0000-0000-00004E260000}"/>
    <cellStyle name="Navadno 4 3 3 2 4 4 2" xfId="12092" xr:uid="{00000000-0005-0000-0000-00004F260000}"/>
    <cellStyle name="Navadno 4 3 3 2 4 4 3" xfId="17429" xr:uid="{00000000-0005-0000-0000-000050260000}"/>
    <cellStyle name="Navadno 4 3 3 2 4 5" xfId="10020" xr:uid="{00000000-0005-0000-0000-000051260000}"/>
    <cellStyle name="Navadno 4 3 3 2 4 6" xfId="16020" xr:uid="{00000000-0005-0000-0000-000052260000}"/>
    <cellStyle name="Navadno 4 3 3 2 5" xfId="4602" xr:uid="{00000000-0005-0000-0000-000053260000}"/>
    <cellStyle name="Navadno 4 3 3 2 5 2" xfId="5948" xr:uid="{00000000-0005-0000-0000-000054260000}"/>
    <cellStyle name="Navadno 4 3 3 2 5 2 2" xfId="8288" xr:uid="{00000000-0005-0000-0000-000055260000}"/>
    <cellStyle name="Navadno 4 3 3 2 5 2 2 2" xfId="13827" xr:uid="{00000000-0005-0000-0000-000056260000}"/>
    <cellStyle name="Navadno 4 3 3 2 5 2 2 3" xfId="19164" xr:uid="{00000000-0005-0000-0000-000057260000}"/>
    <cellStyle name="Navadno 4 3 3 2 5 2 3" xfId="11487" xr:uid="{00000000-0005-0000-0000-000058260000}"/>
    <cellStyle name="Navadno 4 3 3 2 5 2 4" xfId="16866" xr:uid="{00000000-0005-0000-0000-000059260000}"/>
    <cellStyle name="Navadno 4 3 3 2 5 3" xfId="7396" xr:uid="{00000000-0005-0000-0000-00005A260000}"/>
    <cellStyle name="Navadno 4 3 3 2 5 3 2" xfId="12935" xr:uid="{00000000-0005-0000-0000-00005B260000}"/>
    <cellStyle name="Navadno 4 3 3 2 5 3 3" xfId="18272" xr:uid="{00000000-0005-0000-0000-00005C260000}"/>
    <cellStyle name="Navadno 4 3 3 2 5 4" xfId="6693" xr:uid="{00000000-0005-0000-0000-00005D260000}"/>
    <cellStyle name="Navadno 4 3 3 2 5 4 2" xfId="12232" xr:uid="{00000000-0005-0000-0000-00005E260000}"/>
    <cellStyle name="Navadno 4 3 3 2 5 4 3" xfId="17569" xr:uid="{00000000-0005-0000-0000-00005F260000}"/>
    <cellStyle name="Navadno 4 3 3 2 5 5" xfId="10334" xr:uid="{00000000-0005-0000-0000-000060260000}"/>
    <cellStyle name="Navadno 4 3 3 2 5 6" xfId="16160" xr:uid="{00000000-0005-0000-0000-000061260000}"/>
    <cellStyle name="Navadno 4 3 3 2 6" xfId="5071" xr:uid="{00000000-0005-0000-0000-000062260000}"/>
    <cellStyle name="Navadno 4 3 3 2 6 2" xfId="6129" xr:uid="{00000000-0005-0000-0000-000063260000}"/>
    <cellStyle name="Navadno 4 3 3 2 6 2 2" xfId="8469" xr:uid="{00000000-0005-0000-0000-000064260000}"/>
    <cellStyle name="Navadno 4 3 3 2 6 2 2 2" xfId="14008" xr:uid="{00000000-0005-0000-0000-000065260000}"/>
    <cellStyle name="Navadno 4 3 3 2 6 2 2 3" xfId="19345" xr:uid="{00000000-0005-0000-0000-000066260000}"/>
    <cellStyle name="Navadno 4 3 3 2 6 2 3" xfId="11668" xr:uid="{00000000-0005-0000-0000-000067260000}"/>
    <cellStyle name="Navadno 4 3 3 2 6 2 4" xfId="17006" xr:uid="{00000000-0005-0000-0000-000068260000}"/>
    <cellStyle name="Navadno 4 3 3 2 6 3" xfId="7536" xr:uid="{00000000-0005-0000-0000-000069260000}"/>
    <cellStyle name="Navadno 4 3 3 2 6 3 2" xfId="13075" xr:uid="{00000000-0005-0000-0000-00006A260000}"/>
    <cellStyle name="Navadno 4 3 3 2 6 3 3" xfId="18412" xr:uid="{00000000-0005-0000-0000-00006B260000}"/>
    <cellStyle name="Navadno 4 3 3 2 6 4" xfId="6833" xr:uid="{00000000-0005-0000-0000-00006C260000}"/>
    <cellStyle name="Navadno 4 3 3 2 6 4 2" xfId="12372" xr:uid="{00000000-0005-0000-0000-00006D260000}"/>
    <cellStyle name="Navadno 4 3 3 2 6 4 3" xfId="17709" xr:uid="{00000000-0005-0000-0000-00006E260000}"/>
    <cellStyle name="Navadno 4 3 3 2 6 5" xfId="10775" xr:uid="{00000000-0005-0000-0000-00006F260000}"/>
    <cellStyle name="Navadno 4 3 3 2 6 6" xfId="16300" xr:uid="{00000000-0005-0000-0000-000070260000}"/>
    <cellStyle name="Navadno 4 3 3 2 7" xfId="4127" xr:uid="{00000000-0005-0000-0000-000071260000}"/>
    <cellStyle name="Navadno 4 3 3 2 7 2" xfId="5668" xr:uid="{00000000-0005-0000-0000-000072260000}"/>
    <cellStyle name="Navadno 4 3 3 2 7 2 2" xfId="8008" xr:uid="{00000000-0005-0000-0000-000073260000}"/>
    <cellStyle name="Navadno 4 3 3 2 7 2 2 2" xfId="13547" xr:uid="{00000000-0005-0000-0000-000074260000}"/>
    <cellStyle name="Navadno 4 3 3 2 7 2 2 3" xfId="18884" xr:uid="{00000000-0005-0000-0000-000075260000}"/>
    <cellStyle name="Navadno 4 3 3 2 7 2 3" xfId="11207" xr:uid="{00000000-0005-0000-0000-000076260000}"/>
    <cellStyle name="Navadno 4 3 3 2 7 2 4" xfId="16586" xr:uid="{00000000-0005-0000-0000-000077260000}"/>
    <cellStyle name="Navadno 4 3 3 2 7 3" xfId="7116" xr:uid="{00000000-0005-0000-0000-000078260000}"/>
    <cellStyle name="Navadno 4 3 3 2 7 3 2" xfId="12655" xr:uid="{00000000-0005-0000-0000-000079260000}"/>
    <cellStyle name="Navadno 4 3 3 2 7 3 3" xfId="17992" xr:uid="{00000000-0005-0000-0000-00007A260000}"/>
    <cellStyle name="Navadno 4 3 3 2 7 4" xfId="6413" xr:uid="{00000000-0005-0000-0000-00007B260000}"/>
    <cellStyle name="Navadno 4 3 3 2 7 4 2" xfId="11952" xr:uid="{00000000-0005-0000-0000-00007C260000}"/>
    <cellStyle name="Navadno 4 3 3 2 7 4 3" xfId="17289" xr:uid="{00000000-0005-0000-0000-00007D260000}"/>
    <cellStyle name="Navadno 4 3 3 2 7 5" xfId="9876" xr:uid="{00000000-0005-0000-0000-00007E260000}"/>
    <cellStyle name="Navadno 4 3 3 2 7 6" xfId="15880" xr:uid="{00000000-0005-0000-0000-00007F260000}"/>
    <cellStyle name="Navadno 4 3 3 2 8" xfId="5392" xr:uid="{00000000-0005-0000-0000-000080260000}"/>
    <cellStyle name="Navadno 4 3 3 2 8 2" xfId="7732" xr:uid="{00000000-0005-0000-0000-000081260000}"/>
    <cellStyle name="Navadno 4 3 3 2 8 2 2" xfId="13271" xr:uid="{00000000-0005-0000-0000-000082260000}"/>
    <cellStyle name="Navadno 4 3 3 2 8 2 3" xfId="18608" xr:uid="{00000000-0005-0000-0000-000083260000}"/>
    <cellStyle name="Navadno 4 3 3 2 8 3" xfId="10985" xr:uid="{00000000-0005-0000-0000-000084260000}"/>
    <cellStyle name="Navadno 4 3 3 2 8 4" xfId="16446" xr:uid="{00000000-0005-0000-0000-000085260000}"/>
    <cellStyle name="Navadno 4 3 3 2 9" xfId="6976" xr:uid="{00000000-0005-0000-0000-000086260000}"/>
    <cellStyle name="Navadno 4 3 3 2 9 2" xfId="12515" xr:uid="{00000000-0005-0000-0000-000087260000}"/>
    <cellStyle name="Navadno 4 3 3 2 9 3" xfId="17852" xr:uid="{00000000-0005-0000-0000-000088260000}"/>
    <cellStyle name="Navadno 4 3 3 3" xfId="2961" xr:uid="{00000000-0005-0000-0000-000089260000}"/>
    <cellStyle name="Navadno 4 3 3 3 10" xfId="15742" xr:uid="{00000000-0005-0000-0000-00008A260000}"/>
    <cellStyle name="Navadno 4 3 3 3 2" xfId="4274" xr:uid="{00000000-0005-0000-0000-00008B260000}"/>
    <cellStyle name="Navadno 4 3 3 3 2 2" xfId="5810" xr:uid="{00000000-0005-0000-0000-00008C260000}"/>
    <cellStyle name="Navadno 4 3 3 3 2 2 2" xfId="8150" xr:uid="{00000000-0005-0000-0000-00008D260000}"/>
    <cellStyle name="Navadno 4 3 3 3 2 2 2 2" xfId="13689" xr:uid="{00000000-0005-0000-0000-00008E260000}"/>
    <cellStyle name="Navadno 4 3 3 3 2 2 2 3" xfId="19026" xr:uid="{00000000-0005-0000-0000-00008F260000}"/>
    <cellStyle name="Navadno 4 3 3 3 2 2 3" xfId="11349" xr:uid="{00000000-0005-0000-0000-000090260000}"/>
    <cellStyle name="Navadno 4 3 3 3 2 2 4" xfId="16728" xr:uid="{00000000-0005-0000-0000-000091260000}"/>
    <cellStyle name="Navadno 4 3 3 3 2 3" xfId="7258" xr:uid="{00000000-0005-0000-0000-000092260000}"/>
    <cellStyle name="Navadno 4 3 3 3 2 3 2" xfId="12797" xr:uid="{00000000-0005-0000-0000-000093260000}"/>
    <cellStyle name="Navadno 4 3 3 3 2 3 3" xfId="18134" xr:uid="{00000000-0005-0000-0000-000094260000}"/>
    <cellStyle name="Navadno 4 3 3 3 2 4" xfId="6555" xr:uid="{00000000-0005-0000-0000-000095260000}"/>
    <cellStyle name="Navadno 4 3 3 3 2 4 2" xfId="12094" xr:uid="{00000000-0005-0000-0000-000096260000}"/>
    <cellStyle name="Navadno 4 3 3 3 2 4 3" xfId="17431" xr:uid="{00000000-0005-0000-0000-000097260000}"/>
    <cellStyle name="Navadno 4 3 3 3 2 5" xfId="10022" xr:uid="{00000000-0005-0000-0000-000098260000}"/>
    <cellStyle name="Navadno 4 3 3 3 2 6" xfId="16022" xr:uid="{00000000-0005-0000-0000-000099260000}"/>
    <cellStyle name="Navadno 4 3 3 3 3" xfId="4604" xr:uid="{00000000-0005-0000-0000-00009A260000}"/>
    <cellStyle name="Navadno 4 3 3 3 3 2" xfId="5950" xr:uid="{00000000-0005-0000-0000-00009B260000}"/>
    <cellStyle name="Navadno 4 3 3 3 3 2 2" xfId="8290" xr:uid="{00000000-0005-0000-0000-00009C260000}"/>
    <cellStyle name="Navadno 4 3 3 3 3 2 2 2" xfId="13829" xr:uid="{00000000-0005-0000-0000-00009D260000}"/>
    <cellStyle name="Navadno 4 3 3 3 3 2 2 3" xfId="19166" xr:uid="{00000000-0005-0000-0000-00009E260000}"/>
    <cellStyle name="Navadno 4 3 3 3 3 2 3" xfId="11489" xr:uid="{00000000-0005-0000-0000-00009F260000}"/>
    <cellStyle name="Navadno 4 3 3 3 3 2 4" xfId="16868" xr:uid="{00000000-0005-0000-0000-0000A0260000}"/>
    <cellStyle name="Navadno 4 3 3 3 3 3" xfId="7398" xr:uid="{00000000-0005-0000-0000-0000A1260000}"/>
    <cellStyle name="Navadno 4 3 3 3 3 3 2" xfId="12937" xr:uid="{00000000-0005-0000-0000-0000A2260000}"/>
    <cellStyle name="Navadno 4 3 3 3 3 3 3" xfId="18274" xr:uid="{00000000-0005-0000-0000-0000A3260000}"/>
    <cellStyle name="Navadno 4 3 3 3 3 4" xfId="6695" xr:uid="{00000000-0005-0000-0000-0000A4260000}"/>
    <cellStyle name="Navadno 4 3 3 3 3 4 2" xfId="12234" xr:uid="{00000000-0005-0000-0000-0000A5260000}"/>
    <cellStyle name="Navadno 4 3 3 3 3 4 3" xfId="17571" xr:uid="{00000000-0005-0000-0000-0000A6260000}"/>
    <cellStyle name="Navadno 4 3 3 3 3 5" xfId="10336" xr:uid="{00000000-0005-0000-0000-0000A7260000}"/>
    <cellStyle name="Navadno 4 3 3 3 3 6" xfId="16162" xr:uid="{00000000-0005-0000-0000-0000A8260000}"/>
    <cellStyle name="Navadno 4 3 3 3 4" xfId="5073" xr:uid="{00000000-0005-0000-0000-0000A9260000}"/>
    <cellStyle name="Navadno 4 3 3 3 4 2" xfId="6131" xr:uid="{00000000-0005-0000-0000-0000AA260000}"/>
    <cellStyle name="Navadno 4 3 3 3 4 2 2" xfId="8471" xr:uid="{00000000-0005-0000-0000-0000AB260000}"/>
    <cellStyle name="Navadno 4 3 3 3 4 2 2 2" xfId="14010" xr:uid="{00000000-0005-0000-0000-0000AC260000}"/>
    <cellStyle name="Navadno 4 3 3 3 4 2 2 3" xfId="19347" xr:uid="{00000000-0005-0000-0000-0000AD260000}"/>
    <cellStyle name="Navadno 4 3 3 3 4 2 3" xfId="11670" xr:uid="{00000000-0005-0000-0000-0000AE260000}"/>
    <cellStyle name="Navadno 4 3 3 3 4 2 4" xfId="17008" xr:uid="{00000000-0005-0000-0000-0000AF260000}"/>
    <cellStyle name="Navadno 4 3 3 3 4 3" xfId="7538" xr:uid="{00000000-0005-0000-0000-0000B0260000}"/>
    <cellStyle name="Navadno 4 3 3 3 4 3 2" xfId="13077" xr:uid="{00000000-0005-0000-0000-0000B1260000}"/>
    <cellStyle name="Navadno 4 3 3 3 4 3 3" xfId="18414" xr:uid="{00000000-0005-0000-0000-0000B2260000}"/>
    <cellStyle name="Navadno 4 3 3 3 4 4" xfId="6835" xr:uid="{00000000-0005-0000-0000-0000B3260000}"/>
    <cellStyle name="Navadno 4 3 3 3 4 4 2" xfId="12374" xr:uid="{00000000-0005-0000-0000-0000B4260000}"/>
    <cellStyle name="Navadno 4 3 3 3 4 4 3" xfId="17711" xr:uid="{00000000-0005-0000-0000-0000B5260000}"/>
    <cellStyle name="Navadno 4 3 3 3 4 5" xfId="10777" xr:uid="{00000000-0005-0000-0000-0000B6260000}"/>
    <cellStyle name="Navadno 4 3 3 3 4 6" xfId="16302" xr:uid="{00000000-0005-0000-0000-0000B7260000}"/>
    <cellStyle name="Navadno 4 3 3 3 5" xfId="4129" xr:uid="{00000000-0005-0000-0000-0000B8260000}"/>
    <cellStyle name="Navadno 4 3 3 3 5 2" xfId="5670" xr:uid="{00000000-0005-0000-0000-0000B9260000}"/>
    <cellStyle name="Navadno 4 3 3 3 5 2 2" xfId="8010" xr:uid="{00000000-0005-0000-0000-0000BA260000}"/>
    <cellStyle name="Navadno 4 3 3 3 5 2 2 2" xfId="13549" xr:uid="{00000000-0005-0000-0000-0000BB260000}"/>
    <cellStyle name="Navadno 4 3 3 3 5 2 2 3" xfId="18886" xr:uid="{00000000-0005-0000-0000-0000BC260000}"/>
    <cellStyle name="Navadno 4 3 3 3 5 2 3" xfId="11209" xr:uid="{00000000-0005-0000-0000-0000BD260000}"/>
    <cellStyle name="Navadno 4 3 3 3 5 2 4" xfId="16588" xr:uid="{00000000-0005-0000-0000-0000BE260000}"/>
    <cellStyle name="Navadno 4 3 3 3 5 3" xfId="7118" xr:uid="{00000000-0005-0000-0000-0000BF260000}"/>
    <cellStyle name="Navadno 4 3 3 3 5 3 2" xfId="12657" xr:uid="{00000000-0005-0000-0000-0000C0260000}"/>
    <cellStyle name="Navadno 4 3 3 3 5 3 3" xfId="17994" xr:uid="{00000000-0005-0000-0000-0000C1260000}"/>
    <cellStyle name="Navadno 4 3 3 3 5 4" xfId="6415" xr:uid="{00000000-0005-0000-0000-0000C2260000}"/>
    <cellStyle name="Navadno 4 3 3 3 5 4 2" xfId="11954" xr:uid="{00000000-0005-0000-0000-0000C3260000}"/>
    <cellStyle name="Navadno 4 3 3 3 5 4 3" xfId="17291" xr:uid="{00000000-0005-0000-0000-0000C4260000}"/>
    <cellStyle name="Navadno 4 3 3 3 5 5" xfId="9878" xr:uid="{00000000-0005-0000-0000-0000C5260000}"/>
    <cellStyle name="Navadno 4 3 3 3 5 6" xfId="15882" xr:uid="{00000000-0005-0000-0000-0000C6260000}"/>
    <cellStyle name="Navadno 4 3 3 3 6" xfId="5394" xr:uid="{00000000-0005-0000-0000-0000C7260000}"/>
    <cellStyle name="Navadno 4 3 3 3 6 2" xfId="7734" xr:uid="{00000000-0005-0000-0000-0000C8260000}"/>
    <cellStyle name="Navadno 4 3 3 3 6 2 2" xfId="13273" xr:uid="{00000000-0005-0000-0000-0000C9260000}"/>
    <cellStyle name="Navadno 4 3 3 3 6 2 3" xfId="18610" xr:uid="{00000000-0005-0000-0000-0000CA260000}"/>
    <cellStyle name="Navadno 4 3 3 3 6 3" xfId="10987" xr:uid="{00000000-0005-0000-0000-0000CB260000}"/>
    <cellStyle name="Navadno 4 3 3 3 6 4" xfId="16448" xr:uid="{00000000-0005-0000-0000-0000CC260000}"/>
    <cellStyle name="Navadno 4 3 3 3 7" xfId="6978" xr:uid="{00000000-0005-0000-0000-0000CD260000}"/>
    <cellStyle name="Navadno 4 3 3 3 7 2" xfId="12517" xr:uid="{00000000-0005-0000-0000-0000CE260000}"/>
    <cellStyle name="Navadno 4 3 3 3 7 3" xfId="17854" xr:uid="{00000000-0005-0000-0000-0000CF260000}"/>
    <cellStyle name="Navadno 4 3 3 3 8" xfId="6274" xr:uid="{00000000-0005-0000-0000-0000D0260000}"/>
    <cellStyle name="Navadno 4 3 3 3 8 2" xfId="11813" xr:uid="{00000000-0005-0000-0000-0000D1260000}"/>
    <cellStyle name="Navadno 4 3 3 3 8 3" xfId="17151" xr:uid="{00000000-0005-0000-0000-0000D2260000}"/>
    <cellStyle name="Navadno 4 3 3 3 9" xfId="9291" xr:uid="{00000000-0005-0000-0000-0000D3260000}"/>
    <cellStyle name="Navadno 4 3 3 4" xfId="2962" xr:uid="{00000000-0005-0000-0000-0000D4260000}"/>
    <cellStyle name="Navadno 4 3 3 5" xfId="4271" xr:uid="{00000000-0005-0000-0000-0000D5260000}"/>
    <cellStyle name="Navadno 4 3 3 5 2" xfId="5807" xr:uid="{00000000-0005-0000-0000-0000D6260000}"/>
    <cellStyle name="Navadno 4 3 3 5 2 2" xfId="8147" xr:uid="{00000000-0005-0000-0000-0000D7260000}"/>
    <cellStyle name="Navadno 4 3 3 5 2 2 2" xfId="13686" xr:uid="{00000000-0005-0000-0000-0000D8260000}"/>
    <cellStyle name="Navadno 4 3 3 5 2 2 3" xfId="19023" xr:uid="{00000000-0005-0000-0000-0000D9260000}"/>
    <cellStyle name="Navadno 4 3 3 5 2 3" xfId="11346" xr:uid="{00000000-0005-0000-0000-0000DA260000}"/>
    <cellStyle name="Navadno 4 3 3 5 2 4" xfId="16725" xr:uid="{00000000-0005-0000-0000-0000DB260000}"/>
    <cellStyle name="Navadno 4 3 3 5 3" xfId="7255" xr:uid="{00000000-0005-0000-0000-0000DC260000}"/>
    <cellStyle name="Navadno 4 3 3 5 3 2" xfId="12794" xr:uid="{00000000-0005-0000-0000-0000DD260000}"/>
    <cellStyle name="Navadno 4 3 3 5 3 3" xfId="18131" xr:uid="{00000000-0005-0000-0000-0000DE260000}"/>
    <cellStyle name="Navadno 4 3 3 5 4" xfId="6552" xr:uid="{00000000-0005-0000-0000-0000DF260000}"/>
    <cellStyle name="Navadno 4 3 3 5 4 2" xfId="12091" xr:uid="{00000000-0005-0000-0000-0000E0260000}"/>
    <cellStyle name="Navadno 4 3 3 5 4 3" xfId="17428" xr:uid="{00000000-0005-0000-0000-0000E1260000}"/>
    <cellStyle name="Navadno 4 3 3 5 5" xfId="10019" xr:uid="{00000000-0005-0000-0000-0000E2260000}"/>
    <cellStyle name="Navadno 4 3 3 5 6" xfId="16019" xr:uid="{00000000-0005-0000-0000-0000E3260000}"/>
    <cellStyle name="Navadno 4 3 3 6" xfId="4601" xr:uid="{00000000-0005-0000-0000-0000E4260000}"/>
    <cellStyle name="Navadno 4 3 3 6 2" xfId="5947" xr:uid="{00000000-0005-0000-0000-0000E5260000}"/>
    <cellStyle name="Navadno 4 3 3 6 2 2" xfId="8287" xr:uid="{00000000-0005-0000-0000-0000E6260000}"/>
    <cellStyle name="Navadno 4 3 3 6 2 2 2" xfId="13826" xr:uid="{00000000-0005-0000-0000-0000E7260000}"/>
    <cellStyle name="Navadno 4 3 3 6 2 2 3" xfId="19163" xr:uid="{00000000-0005-0000-0000-0000E8260000}"/>
    <cellStyle name="Navadno 4 3 3 6 2 3" xfId="11486" xr:uid="{00000000-0005-0000-0000-0000E9260000}"/>
    <cellStyle name="Navadno 4 3 3 6 2 4" xfId="16865" xr:uid="{00000000-0005-0000-0000-0000EA260000}"/>
    <cellStyle name="Navadno 4 3 3 6 3" xfId="7395" xr:uid="{00000000-0005-0000-0000-0000EB260000}"/>
    <cellStyle name="Navadno 4 3 3 6 3 2" xfId="12934" xr:uid="{00000000-0005-0000-0000-0000EC260000}"/>
    <cellStyle name="Navadno 4 3 3 6 3 3" xfId="18271" xr:uid="{00000000-0005-0000-0000-0000ED260000}"/>
    <cellStyle name="Navadno 4 3 3 6 4" xfId="6692" xr:uid="{00000000-0005-0000-0000-0000EE260000}"/>
    <cellStyle name="Navadno 4 3 3 6 4 2" xfId="12231" xr:uid="{00000000-0005-0000-0000-0000EF260000}"/>
    <cellStyle name="Navadno 4 3 3 6 4 3" xfId="17568" xr:uid="{00000000-0005-0000-0000-0000F0260000}"/>
    <cellStyle name="Navadno 4 3 3 6 5" xfId="10333" xr:uid="{00000000-0005-0000-0000-0000F1260000}"/>
    <cellStyle name="Navadno 4 3 3 6 6" xfId="16159" xr:uid="{00000000-0005-0000-0000-0000F2260000}"/>
    <cellStyle name="Navadno 4 3 3 7" xfId="5070" xr:uid="{00000000-0005-0000-0000-0000F3260000}"/>
    <cellStyle name="Navadno 4 3 3 7 2" xfId="6128" xr:uid="{00000000-0005-0000-0000-0000F4260000}"/>
    <cellStyle name="Navadno 4 3 3 7 2 2" xfId="8468" xr:uid="{00000000-0005-0000-0000-0000F5260000}"/>
    <cellStyle name="Navadno 4 3 3 7 2 2 2" xfId="14007" xr:uid="{00000000-0005-0000-0000-0000F6260000}"/>
    <cellStyle name="Navadno 4 3 3 7 2 2 3" xfId="19344" xr:uid="{00000000-0005-0000-0000-0000F7260000}"/>
    <cellStyle name="Navadno 4 3 3 7 2 3" xfId="11667" xr:uid="{00000000-0005-0000-0000-0000F8260000}"/>
    <cellStyle name="Navadno 4 3 3 7 2 4" xfId="17005" xr:uid="{00000000-0005-0000-0000-0000F9260000}"/>
    <cellStyle name="Navadno 4 3 3 7 3" xfId="7535" xr:uid="{00000000-0005-0000-0000-0000FA260000}"/>
    <cellStyle name="Navadno 4 3 3 7 3 2" xfId="13074" xr:uid="{00000000-0005-0000-0000-0000FB260000}"/>
    <cellStyle name="Navadno 4 3 3 7 3 3" xfId="18411" xr:uid="{00000000-0005-0000-0000-0000FC260000}"/>
    <cellStyle name="Navadno 4 3 3 7 4" xfId="6832" xr:uid="{00000000-0005-0000-0000-0000FD260000}"/>
    <cellStyle name="Navadno 4 3 3 7 4 2" xfId="12371" xr:uid="{00000000-0005-0000-0000-0000FE260000}"/>
    <cellStyle name="Navadno 4 3 3 7 4 3" xfId="17708" xr:uid="{00000000-0005-0000-0000-0000FF260000}"/>
    <cellStyle name="Navadno 4 3 3 7 5" xfId="10774" xr:uid="{00000000-0005-0000-0000-000000270000}"/>
    <cellStyle name="Navadno 4 3 3 7 6" xfId="16299" xr:uid="{00000000-0005-0000-0000-000001270000}"/>
    <cellStyle name="Navadno 4 3 3 8" xfId="4126" xr:uid="{00000000-0005-0000-0000-000002270000}"/>
    <cellStyle name="Navadno 4 3 3 8 2" xfId="5667" xr:uid="{00000000-0005-0000-0000-000003270000}"/>
    <cellStyle name="Navadno 4 3 3 8 2 2" xfId="8007" xr:uid="{00000000-0005-0000-0000-000004270000}"/>
    <cellStyle name="Navadno 4 3 3 8 2 2 2" xfId="13546" xr:uid="{00000000-0005-0000-0000-000005270000}"/>
    <cellStyle name="Navadno 4 3 3 8 2 2 3" xfId="18883" xr:uid="{00000000-0005-0000-0000-000006270000}"/>
    <cellStyle name="Navadno 4 3 3 8 2 3" xfId="11206" xr:uid="{00000000-0005-0000-0000-000007270000}"/>
    <cellStyle name="Navadno 4 3 3 8 2 4" xfId="16585" xr:uid="{00000000-0005-0000-0000-000008270000}"/>
    <cellStyle name="Navadno 4 3 3 8 3" xfId="7115" xr:uid="{00000000-0005-0000-0000-000009270000}"/>
    <cellStyle name="Navadno 4 3 3 8 3 2" xfId="12654" xr:uid="{00000000-0005-0000-0000-00000A270000}"/>
    <cellStyle name="Navadno 4 3 3 8 3 3" xfId="17991" xr:uid="{00000000-0005-0000-0000-00000B270000}"/>
    <cellStyle name="Navadno 4 3 3 8 4" xfId="6412" xr:uid="{00000000-0005-0000-0000-00000C270000}"/>
    <cellStyle name="Navadno 4 3 3 8 4 2" xfId="11951" xr:uid="{00000000-0005-0000-0000-00000D270000}"/>
    <cellStyle name="Navadno 4 3 3 8 4 3" xfId="17288" xr:uid="{00000000-0005-0000-0000-00000E270000}"/>
    <cellStyle name="Navadno 4 3 3 8 5" xfId="9875" xr:uid="{00000000-0005-0000-0000-00000F270000}"/>
    <cellStyle name="Navadno 4 3 3 8 6" xfId="15879" xr:uid="{00000000-0005-0000-0000-000010270000}"/>
    <cellStyle name="Navadno 4 3 3 9" xfId="5391" xr:uid="{00000000-0005-0000-0000-000011270000}"/>
    <cellStyle name="Navadno 4 3 3 9 2" xfId="7731" xr:uid="{00000000-0005-0000-0000-000012270000}"/>
    <cellStyle name="Navadno 4 3 3 9 2 2" xfId="13270" xr:uid="{00000000-0005-0000-0000-000013270000}"/>
    <cellStyle name="Navadno 4 3 3 9 2 3" xfId="18607" xr:uid="{00000000-0005-0000-0000-000014270000}"/>
    <cellStyle name="Navadno 4 3 3 9 3" xfId="10984" xr:uid="{00000000-0005-0000-0000-000015270000}"/>
    <cellStyle name="Navadno 4 3 3 9 4" xfId="16445" xr:uid="{00000000-0005-0000-0000-000016270000}"/>
    <cellStyle name="Navadno 4 3 4" xfId="2963" xr:uid="{00000000-0005-0000-0000-000017270000}"/>
    <cellStyle name="Navadno 4 3 4 10" xfId="6275" xr:uid="{00000000-0005-0000-0000-000018270000}"/>
    <cellStyle name="Navadno 4 3 4 10 2" xfId="11814" xr:uid="{00000000-0005-0000-0000-000019270000}"/>
    <cellStyle name="Navadno 4 3 4 10 3" xfId="17152" xr:uid="{00000000-0005-0000-0000-00001A270000}"/>
    <cellStyle name="Navadno 4 3 4 11" xfId="9292" xr:uid="{00000000-0005-0000-0000-00001B270000}"/>
    <cellStyle name="Navadno 4 3 4 12" xfId="15743" xr:uid="{00000000-0005-0000-0000-00001C270000}"/>
    <cellStyle name="Navadno 4 3 4 2" xfId="2964" xr:uid="{00000000-0005-0000-0000-00001D270000}"/>
    <cellStyle name="Navadno 4 3 4 2 10" xfId="15744" xr:uid="{00000000-0005-0000-0000-00001E270000}"/>
    <cellStyle name="Navadno 4 3 4 2 2" xfId="4276" xr:uid="{00000000-0005-0000-0000-00001F270000}"/>
    <cellStyle name="Navadno 4 3 4 2 2 2" xfId="5812" xr:uid="{00000000-0005-0000-0000-000020270000}"/>
    <cellStyle name="Navadno 4 3 4 2 2 2 2" xfId="8152" xr:uid="{00000000-0005-0000-0000-000021270000}"/>
    <cellStyle name="Navadno 4 3 4 2 2 2 2 2" xfId="13691" xr:uid="{00000000-0005-0000-0000-000022270000}"/>
    <cellStyle name="Navadno 4 3 4 2 2 2 2 3" xfId="19028" xr:uid="{00000000-0005-0000-0000-000023270000}"/>
    <cellStyle name="Navadno 4 3 4 2 2 2 3" xfId="11351" xr:uid="{00000000-0005-0000-0000-000024270000}"/>
    <cellStyle name="Navadno 4 3 4 2 2 2 4" xfId="16730" xr:uid="{00000000-0005-0000-0000-000025270000}"/>
    <cellStyle name="Navadno 4 3 4 2 2 3" xfId="7260" xr:uid="{00000000-0005-0000-0000-000026270000}"/>
    <cellStyle name="Navadno 4 3 4 2 2 3 2" xfId="12799" xr:uid="{00000000-0005-0000-0000-000027270000}"/>
    <cellStyle name="Navadno 4 3 4 2 2 3 3" xfId="18136" xr:uid="{00000000-0005-0000-0000-000028270000}"/>
    <cellStyle name="Navadno 4 3 4 2 2 4" xfId="6557" xr:uid="{00000000-0005-0000-0000-000029270000}"/>
    <cellStyle name="Navadno 4 3 4 2 2 4 2" xfId="12096" xr:uid="{00000000-0005-0000-0000-00002A270000}"/>
    <cellStyle name="Navadno 4 3 4 2 2 4 3" xfId="17433" xr:uid="{00000000-0005-0000-0000-00002B270000}"/>
    <cellStyle name="Navadno 4 3 4 2 2 5" xfId="10024" xr:uid="{00000000-0005-0000-0000-00002C270000}"/>
    <cellStyle name="Navadno 4 3 4 2 2 6" xfId="16024" xr:uid="{00000000-0005-0000-0000-00002D270000}"/>
    <cellStyle name="Navadno 4 3 4 2 3" xfId="4606" xr:uid="{00000000-0005-0000-0000-00002E270000}"/>
    <cellStyle name="Navadno 4 3 4 2 3 2" xfId="5952" xr:uid="{00000000-0005-0000-0000-00002F270000}"/>
    <cellStyle name="Navadno 4 3 4 2 3 2 2" xfId="8292" xr:uid="{00000000-0005-0000-0000-000030270000}"/>
    <cellStyle name="Navadno 4 3 4 2 3 2 2 2" xfId="13831" xr:uid="{00000000-0005-0000-0000-000031270000}"/>
    <cellStyle name="Navadno 4 3 4 2 3 2 2 3" xfId="19168" xr:uid="{00000000-0005-0000-0000-000032270000}"/>
    <cellStyle name="Navadno 4 3 4 2 3 2 3" xfId="11491" xr:uid="{00000000-0005-0000-0000-000033270000}"/>
    <cellStyle name="Navadno 4 3 4 2 3 2 4" xfId="16870" xr:uid="{00000000-0005-0000-0000-000034270000}"/>
    <cellStyle name="Navadno 4 3 4 2 3 3" xfId="7400" xr:uid="{00000000-0005-0000-0000-000035270000}"/>
    <cellStyle name="Navadno 4 3 4 2 3 3 2" xfId="12939" xr:uid="{00000000-0005-0000-0000-000036270000}"/>
    <cellStyle name="Navadno 4 3 4 2 3 3 3" xfId="18276" xr:uid="{00000000-0005-0000-0000-000037270000}"/>
    <cellStyle name="Navadno 4 3 4 2 3 4" xfId="6697" xr:uid="{00000000-0005-0000-0000-000038270000}"/>
    <cellStyle name="Navadno 4 3 4 2 3 4 2" xfId="12236" xr:uid="{00000000-0005-0000-0000-000039270000}"/>
    <cellStyle name="Navadno 4 3 4 2 3 4 3" xfId="17573" xr:uid="{00000000-0005-0000-0000-00003A270000}"/>
    <cellStyle name="Navadno 4 3 4 2 3 5" xfId="10338" xr:uid="{00000000-0005-0000-0000-00003B270000}"/>
    <cellStyle name="Navadno 4 3 4 2 3 6" xfId="16164" xr:uid="{00000000-0005-0000-0000-00003C270000}"/>
    <cellStyle name="Navadno 4 3 4 2 4" xfId="5075" xr:uid="{00000000-0005-0000-0000-00003D270000}"/>
    <cellStyle name="Navadno 4 3 4 2 4 2" xfId="6133" xr:uid="{00000000-0005-0000-0000-00003E270000}"/>
    <cellStyle name="Navadno 4 3 4 2 4 2 2" xfId="8473" xr:uid="{00000000-0005-0000-0000-00003F270000}"/>
    <cellStyle name="Navadno 4 3 4 2 4 2 2 2" xfId="14012" xr:uid="{00000000-0005-0000-0000-000040270000}"/>
    <cellStyle name="Navadno 4 3 4 2 4 2 2 3" xfId="19349" xr:uid="{00000000-0005-0000-0000-000041270000}"/>
    <cellStyle name="Navadno 4 3 4 2 4 2 3" xfId="11672" xr:uid="{00000000-0005-0000-0000-000042270000}"/>
    <cellStyle name="Navadno 4 3 4 2 4 2 4" xfId="17010" xr:uid="{00000000-0005-0000-0000-000043270000}"/>
    <cellStyle name="Navadno 4 3 4 2 4 3" xfId="7540" xr:uid="{00000000-0005-0000-0000-000044270000}"/>
    <cellStyle name="Navadno 4 3 4 2 4 3 2" xfId="13079" xr:uid="{00000000-0005-0000-0000-000045270000}"/>
    <cellStyle name="Navadno 4 3 4 2 4 3 3" xfId="18416" xr:uid="{00000000-0005-0000-0000-000046270000}"/>
    <cellStyle name="Navadno 4 3 4 2 4 4" xfId="6837" xr:uid="{00000000-0005-0000-0000-000047270000}"/>
    <cellStyle name="Navadno 4 3 4 2 4 4 2" xfId="12376" xr:uid="{00000000-0005-0000-0000-000048270000}"/>
    <cellStyle name="Navadno 4 3 4 2 4 4 3" xfId="17713" xr:uid="{00000000-0005-0000-0000-000049270000}"/>
    <cellStyle name="Navadno 4 3 4 2 4 5" xfId="10779" xr:uid="{00000000-0005-0000-0000-00004A270000}"/>
    <cellStyle name="Navadno 4 3 4 2 4 6" xfId="16304" xr:uid="{00000000-0005-0000-0000-00004B270000}"/>
    <cellStyle name="Navadno 4 3 4 2 5" xfId="4131" xr:uid="{00000000-0005-0000-0000-00004C270000}"/>
    <cellStyle name="Navadno 4 3 4 2 5 2" xfId="5672" xr:uid="{00000000-0005-0000-0000-00004D270000}"/>
    <cellStyle name="Navadno 4 3 4 2 5 2 2" xfId="8012" xr:uid="{00000000-0005-0000-0000-00004E270000}"/>
    <cellStyle name="Navadno 4 3 4 2 5 2 2 2" xfId="13551" xr:uid="{00000000-0005-0000-0000-00004F270000}"/>
    <cellStyle name="Navadno 4 3 4 2 5 2 2 3" xfId="18888" xr:uid="{00000000-0005-0000-0000-000050270000}"/>
    <cellStyle name="Navadno 4 3 4 2 5 2 3" xfId="11211" xr:uid="{00000000-0005-0000-0000-000051270000}"/>
    <cellStyle name="Navadno 4 3 4 2 5 2 4" xfId="16590" xr:uid="{00000000-0005-0000-0000-000052270000}"/>
    <cellStyle name="Navadno 4 3 4 2 5 3" xfId="7120" xr:uid="{00000000-0005-0000-0000-000053270000}"/>
    <cellStyle name="Navadno 4 3 4 2 5 3 2" xfId="12659" xr:uid="{00000000-0005-0000-0000-000054270000}"/>
    <cellStyle name="Navadno 4 3 4 2 5 3 3" xfId="17996" xr:uid="{00000000-0005-0000-0000-000055270000}"/>
    <cellStyle name="Navadno 4 3 4 2 5 4" xfId="6417" xr:uid="{00000000-0005-0000-0000-000056270000}"/>
    <cellStyle name="Navadno 4 3 4 2 5 4 2" xfId="11956" xr:uid="{00000000-0005-0000-0000-000057270000}"/>
    <cellStyle name="Navadno 4 3 4 2 5 4 3" xfId="17293" xr:uid="{00000000-0005-0000-0000-000058270000}"/>
    <cellStyle name="Navadno 4 3 4 2 5 5" xfId="9880" xr:uid="{00000000-0005-0000-0000-000059270000}"/>
    <cellStyle name="Navadno 4 3 4 2 5 6" xfId="15884" xr:uid="{00000000-0005-0000-0000-00005A270000}"/>
    <cellStyle name="Navadno 4 3 4 2 6" xfId="5396" xr:uid="{00000000-0005-0000-0000-00005B270000}"/>
    <cellStyle name="Navadno 4 3 4 2 6 2" xfId="7736" xr:uid="{00000000-0005-0000-0000-00005C270000}"/>
    <cellStyle name="Navadno 4 3 4 2 6 2 2" xfId="13275" xr:uid="{00000000-0005-0000-0000-00005D270000}"/>
    <cellStyle name="Navadno 4 3 4 2 6 2 3" xfId="18612" xr:uid="{00000000-0005-0000-0000-00005E270000}"/>
    <cellStyle name="Navadno 4 3 4 2 6 3" xfId="10989" xr:uid="{00000000-0005-0000-0000-00005F270000}"/>
    <cellStyle name="Navadno 4 3 4 2 6 4" xfId="16450" xr:uid="{00000000-0005-0000-0000-000060270000}"/>
    <cellStyle name="Navadno 4 3 4 2 7" xfId="6980" xr:uid="{00000000-0005-0000-0000-000061270000}"/>
    <cellStyle name="Navadno 4 3 4 2 7 2" xfId="12519" xr:uid="{00000000-0005-0000-0000-000062270000}"/>
    <cellStyle name="Navadno 4 3 4 2 7 3" xfId="17856" xr:uid="{00000000-0005-0000-0000-000063270000}"/>
    <cellStyle name="Navadno 4 3 4 2 8" xfId="6276" xr:uid="{00000000-0005-0000-0000-000064270000}"/>
    <cellStyle name="Navadno 4 3 4 2 8 2" xfId="11815" xr:uid="{00000000-0005-0000-0000-000065270000}"/>
    <cellStyle name="Navadno 4 3 4 2 8 3" xfId="17153" xr:uid="{00000000-0005-0000-0000-000066270000}"/>
    <cellStyle name="Navadno 4 3 4 2 9" xfId="9293" xr:uid="{00000000-0005-0000-0000-000067270000}"/>
    <cellStyle name="Navadno 4 3 4 3" xfId="2965" xr:uid="{00000000-0005-0000-0000-000068270000}"/>
    <cellStyle name="Navadno 4 3 4 4" xfId="4275" xr:uid="{00000000-0005-0000-0000-000069270000}"/>
    <cellStyle name="Navadno 4 3 4 4 2" xfId="5811" xr:uid="{00000000-0005-0000-0000-00006A270000}"/>
    <cellStyle name="Navadno 4 3 4 4 2 2" xfId="8151" xr:uid="{00000000-0005-0000-0000-00006B270000}"/>
    <cellStyle name="Navadno 4 3 4 4 2 2 2" xfId="13690" xr:uid="{00000000-0005-0000-0000-00006C270000}"/>
    <cellStyle name="Navadno 4 3 4 4 2 2 3" xfId="19027" xr:uid="{00000000-0005-0000-0000-00006D270000}"/>
    <cellStyle name="Navadno 4 3 4 4 2 3" xfId="11350" xr:uid="{00000000-0005-0000-0000-00006E270000}"/>
    <cellStyle name="Navadno 4 3 4 4 2 4" xfId="16729" xr:uid="{00000000-0005-0000-0000-00006F270000}"/>
    <cellStyle name="Navadno 4 3 4 4 3" xfId="7259" xr:uid="{00000000-0005-0000-0000-000070270000}"/>
    <cellStyle name="Navadno 4 3 4 4 3 2" xfId="12798" xr:uid="{00000000-0005-0000-0000-000071270000}"/>
    <cellStyle name="Navadno 4 3 4 4 3 3" xfId="18135" xr:uid="{00000000-0005-0000-0000-000072270000}"/>
    <cellStyle name="Navadno 4 3 4 4 4" xfId="6556" xr:uid="{00000000-0005-0000-0000-000073270000}"/>
    <cellStyle name="Navadno 4 3 4 4 4 2" xfId="12095" xr:uid="{00000000-0005-0000-0000-000074270000}"/>
    <cellStyle name="Navadno 4 3 4 4 4 3" xfId="17432" xr:uid="{00000000-0005-0000-0000-000075270000}"/>
    <cellStyle name="Navadno 4 3 4 4 5" xfId="10023" xr:uid="{00000000-0005-0000-0000-000076270000}"/>
    <cellStyle name="Navadno 4 3 4 4 6" xfId="16023" xr:uid="{00000000-0005-0000-0000-000077270000}"/>
    <cellStyle name="Navadno 4 3 4 5" xfId="4605" xr:uid="{00000000-0005-0000-0000-000078270000}"/>
    <cellStyle name="Navadno 4 3 4 5 2" xfId="5951" xr:uid="{00000000-0005-0000-0000-000079270000}"/>
    <cellStyle name="Navadno 4 3 4 5 2 2" xfId="8291" xr:uid="{00000000-0005-0000-0000-00007A270000}"/>
    <cellStyle name="Navadno 4 3 4 5 2 2 2" xfId="13830" xr:uid="{00000000-0005-0000-0000-00007B270000}"/>
    <cellStyle name="Navadno 4 3 4 5 2 2 3" xfId="19167" xr:uid="{00000000-0005-0000-0000-00007C270000}"/>
    <cellStyle name="Navadno 4 3 4 5 2 3" xfId="11490" xr:uid="{00000000-0005-0000-0000-00007D270000}"/>
    <cellStyle name="Navadno 4 3 4 5 2 4" xfId="16869" xr:uid="{00000000-0005-0000-0000-00007E270000}"/>
    <cellStyle name="Navadno 4 3 4 5 3" xfId="7399" xr:uid="{00000000-0005-0000-0000-00007F270000}"/>
    <cellStyle name="Navadno 4 3 4 5 3 2" xfId="12938" xr:uid="{00000000-0005-0000-0000-000080270000}"/>
    <cellStyle name="Navadno 4 3 4 5 3 3" xfId="18275" xr:uid="{00000000-0005-0000-0000-000081270000}"/>
    <cellStyle name="Navadno 4 3 4 5 4" xfId="6696" xr:uid="{00000000-0005-0000-0000-000082270000}"/>
    <cellStyle name="Navadno 4 3 4 5 4 2" xfId="12235" xr:uid="{00000000-0005-0000-0000-000083270000}"/>
    <cellStyle name="Navadno 4 3 4 5 4 3" xfId="17572" xr:uid="{00000000-0005-0000-0000-000084270000}"/>
    <cellStyle name="Navadno 4 3 4 5 5" xfId="10337" xr:uid="{00000000-0005-0000-0000-000085270000}"/>
    <cellStyle name="Navadno 4 3 4 5 6" xfId="16163" xr:uid="{00000000-0005-0000-0000-000086270000}"/>
    <cellStyle name="Navadno 4 3 4 6" xfId="5074" xr:uid="{00000000-0005-0000-0000-000087270000}"/>
    <cellStyle name="Navadno 4 3 4 6 2" xfId="6132" xr:uid="{00000000-0005-0000-0000-000088270000}"/>
    <cellStyle name="Navadno 4 3 4 6 2 2" xfId="8472" xr:uid="{00000000-0005-0000-0000-000089270000}"/>
    <cellStyle name="Navadno 4 3 4 6 2 2 2" xfId="14011" xr:uid="{00000000-0005-0000-0000-00008A270000}"/>
    <cellStyle name="Navadno 4 3 4 6 2 2 3" xfId="19348" xr:uid="{00000000-0005-0000-0000-00008B270000}"/>
    <cellStyle name="Navadno 4 3 4 6 2 3" xfId="11671" xr:uid="{00000000-0005-0000-0000-00008C270000}"/>
    <cellStyle name="Navadno 4 3 4 6 2 4" xfId="17009" xr:uid="{00000000-0005-0000-0000-00008D270000}"/>
    <cellStyle name="Navadno 4 3 4 6 3" xfId="7539" xr:uid="{00000000-0005-0000-0000-00008E270000}"/>
    <cellStyle name="Navadno 4 3 4 6 3 2" xfId="13078" xr:uid="{00000000-0005-0000-0000-00008F270000}"/>
    <cellStyle name="Navadno 4 3 4 6 3 3" xfId="18415" xr:uid="{00000000-0005-0000-0000-000090270000}"/>
    <cellStyle name="Navadno 4 3 4 6 4" xfId="6836" xr:uid="{00000000-0005-0000-0000-000091270000}"/>
    <cellStyle name="Navadno 4 3 4 6 4 2" xfId="12375" xr:uid="{00000000-0005-0000-0000-000092270000}"/>
    <cellStyle name="Navadno 4 3 4 6 4 3" xfId="17712" xr:uid="{00000000-0005-0000-0000-000093270000}"/>
    <cellStyle name="Navadno 4 3 4 6 5" xfId="10778" xr:uid="{00000000-0005-0000-0000-000094270000}"/>
    <cellStyle name="Navadno 4 3 4 6 6" xfId="16303" xr:uid="{00000000-0005-0000-0000-000095270000}"/>
    <cellStyle name="Navadno 4 3 4 7" xfId="4130" xr:uid="{00000000-0005-0000-0000-000096270000}"/>
    <cellStyle name="Navadno 4 3 4 7 2" xfId="5671" xr:uid="{00000000-0005-0000-0000-000097270000}"/>
    <cellStyle name="Navadno 4 3 4 7 2 2" xfId="8011" xr:uid="{00000000-0005-0000-0000-000098270000}"/>
    <cellStyle name="Navadno 4 3 4 7 2 2 2" xfId="13550" xr:uid="{00000000-0005-0000-0000-000099270000}"/>
    <cellStyle name="Navadno 4 3 4 7 2 2 3" xfId="18887" xr:uid="{00000000-0005-0000-0000-00009A270000}"/>
    <cellStyle name="Navadno 4 3 4 7 2 3" xfId="11210" xr:uid="{00000000-0005-0000-0000-00009B270000}"/>
    <cellStyle name="Navadno 4 3 4 7 2 4" xfId="16589" xr:uid="{00000000-0005-0000-0000-00009C270000}"/>
    <cellStyle name="Navadno 4 3 4 7 3" xfId="7119" xr:uid="{00000000-0005-0000-0000-00009D270000}"/>
    <cellStyle name="Navadno 4 3 4 7 3 2" xfId="12658" xr:uid="{00000000-0005-0000-0000-00009E270000}"/>
    <cellStyle name="Navadno 4 3 4 7 3 3" xfId="17995" xr:uid="{00000000-0005-0000-0000-00009F270000}"/>
    <cellStyle name="Navadno 4 3 4 7 4" xfId="6416" xr:uid="{00000000-0005-0000-0000-0000A0270000}"/>
    <cellStyle name="Navadno 4 3 4 7 4 2" xfId="11955" xr:uid="{00000000-0005-0000-0000-0000A1270000}"/>
    <cellStyle name="Navadno 4 3 4 7 4 3" xfId="17292" xr:uid="{00000000-0005-0000-0000-0000A2270000}"/>
    <cellStyle name="Navadno 4 3 4 7 5" xfId="9879" xr:uid="{00000000-0005-0000-0000-0000A3270000}"/>
    <cellStyle name="Navadno 4 3 4 7 6" xfId="15883" xr:uid="{00000000-0005-0000-0000-0000A4270000}"/>
    <cellStyle name="Navadno 4 3 4 8" xfId="5395" xr:uid="{00000000-0005-0000-0000-0000A5270000}"/>
    <cellStyle name="Navadno 4 3 4 8 2" xfId="7735" xr:uid="{00000000-0005-0000-0000-0000A6270000}"/>
    <cellStyle name="Navadno 4 3 4 8 2 2" xfId="13274" xr:uid="{00000000-0005-0000-0000-0000A7270000}"/>
    <cellStyle name="Navadno 4 3 4 8 2 3" xfId="18611" xr:uid="{00000000-0005-0000-0000-0000A8270000}"/>
    <cellStyle name="Navadno 4 3 4 8 3" xfId="10988" xr:uid="{00000000-0005-0000-0000-0000A9270000}"/>
    <cellStyle name="Navadno 4 3 4 8 4" xfId="16449" xr:uid="{00000000-0005-0000-0000-0000AA270000}"/>
    <cellStyle name="Navadno 4 3 4 9" xfId="6979" xr:uid="{00000000-0005-0000-0000-0000AB270000}"/>
    <cellStyle name="Navadno 4 3 4 9 2" xfId="12518" xr:uid="{00000000-0005-0000-0000-0000AC270000}"/>
    <cellStyle name="Navadno 4 3 4 9 3" xfId="17855" xr:uid="{00000000-0005-0000-0000-0000AD270000}"/>
    <cellStyle name="Navadno 4 3 5" xfId="2966" xr:uid="{00000000-0005-0000-0000-0000AE270000}"/>
    <cellStyle name="Navadno 4 3 5 10" xfId="15745" xr:uid="{00000000-0005-0000-0000-0000AF270000}"/>
    <cellStyle name="Navadno 4 3 5 2" xfId="4277" xr:uid="{00000000-0005-0000-0000-0000B0270000}"/>
    <cellStyle name="Navadno 4 3 5 2 2" xfId="5813" xr:uid="{00000000-0005-0000-0000-0000B1270000}"/>
    <cellStyle name="Navadno 4 3 5 2 2 2" xfId="8153" xr:uid="{00000000-0005-0000-0000-0000B2270000}"/>
    <cellStyle name="Navadno 4 3 5 2 2 2 2" xfId="13692" xr:uid="{00000000-0005-0000-0000-0000B3270000}"/>
    <cellStyle name="Navadno 4 3 5 2 2 2 3" xfId="19029" xr:uid="{00000000-0005-0000-0000-0000B4270000}"/>
    <cellStyle name="Navadno 4 3 5 2 2 3" xfId="11352" xr:uid="{00000000-0005-0000-0000-0000B5270000}"/>
    <cellStyle name="Navadno 4 3 5 2 2 4" xfId="16731" xr:uid="{00000000-0005-0000-0000-0000B6270000}"/>
    <cellStyle name="Navadno 4 3 5 2 3" xfId="7261" xr:uid="{00000000-0005-0000-0000-0000B7270000}"/>
    <cellStyle name="Navadno 4 3 5 2 3 2" xfId="12800" xr:uid="{00000000-0005-0000-0000-0000B8270000}"/>
    <cellStyle name="Navadno 4 3 5 2 3 3" xfId="18137" xr:uid="{00000000-0005-0000-0000-0000B9270000}"/>
    <cellStyle name="Navadno 4 3 5 2 4" xfId="6558" xr:uid="{00000000-0005-0000-0000-0000BA270000}"/>
    <cellStyle name="Navadno 4 3 5 2 4 2" xfId="12097" xr:uid="{00000000-0005-0000-0000-0000BB270000}"/>
    <cellStyle name="Navadno 4 3 5 2 4 3" xfId="17434" xr:uid="{00000000-0005-0000-0000-0000BC270000}"/>
    <cellStyle name="Navadno 4 3 5 2 5" xfId="10025" xr:uid="{00000000-0005-0000-0000-0000BD270000}"/>
    <cellStyle name="Navadno 4 3 5 2 6" xfId="16025" xr:uid="{00000000-0005-0000-0000-0000BE270000}"/>
    <cellStyle name="Navadno 4 3 5 3" xfId="4607" xr:uid="{00000000-0005-0000-0000-0000BF270000}"/>
    <cellStyle name="Navadno 4 3 5 3 2" xfId="5953" xr:uid="{00000000-0005-0000-0000-0000C0270000}"/>
    <cellStyle name="Navadno 4 3 5 3 2 2" xfId="8293" xr:uid="{00000000-0005-0000-0000-0000C1270000}"/>
    <cellStyle name="Navadno 4 3 5 3 2 2 2" xfId="13832" xr:uid="{00000000-0005-0000-0000-0000C2270000}"/>
    <cellStyle name="Navadno 4 3 5 3 2 2 3" xfId="19169" xr:uid="{00000000-0005-0000-0000-0000C3270000}"/>
    <cellStyle name="Navadno 4 3 5 3 2 3" xfId="11492" xr:uid="{00000000-0005-0000-0000-0000C4270000}"/>
    <cellStyle name="Navadno 4 3 5 3 2 4" xfId="16871" xr:uid="{00000000-0005-0000-0000-0000C5270000}"/>
    <cellStyle name="Navadno 4 3 5 3 3" xfId="7401" xr:uid="{00000000-0005-0000-0000-0000C6270000}"/>
    <cellStyle name="Navadno 4 3 5 3 3 2" xfId="12940" xr:uid="{00000000-0005-0000-0000-0000C7270000}"/>
    <cellStyle name="Navadno 4 3 5 3 3 3" xfId="18277" xr:uid="{00000000-0005-0000-0000-0000C8270000}"/>
    <cellStyle name="Navadno 4 3 5 3 4" xfId="6698" xr:uid="{00000000-0005-0000-0000-0000C9270000}"/>
    <cellStyle name="Navadno 4 3 5 3 4 2" xfId="12237" xr:uid="{00000000-0005-0000-0000-0000CA270000}"/>
    <cellStyle name="Navadno 4 3 5 3 4 3" xfId="17574" xr:uid="{00000000-0005-0000-0000-0000CB270000}"/>
    <cellStyle name="Navadno 4 3 5 3 5" xfId="10339" xr:uid="{00000000-0005-0000-0000-0000CC270000}"/>
    <cellStyle name="Navadno 4 3 5 3 6" xfId="16165" xr:uid="{00000000-0005-0000-0000-0000CD270000}"/>
    <cellStyle name="Navadno 4 3 5 4" xfId="5076" xr:uid="{00000000-0005-0000-0000-0000CE270000}"/>
    <cellStyle name="Navadno 4 3 5 4 2" xfId="6134" xr:uid="{00000000-0005-0000-0000-0000CF270000}"/>
    <cellStyle name="Navadno 4 3 5 4 2 2" xfId="8474" xr:uid="{00000000-0005-0000-0000-0000D0270000}"/>
    <cellStyle name="Navadno 4 3 5 4 2 2 2" xfId="14013" xr:uid="{00000000-0005-0000-0000-0000D1270000}"/>
    <cellStyle name="Navadno 4 3 5 4 2 2 3" xfId="19350" xr:uid="{00000000-0005-0000-0000-0000D2270000}"/>
    <cellStyle name="Navadno 4 3 5 4 2 3" xfId="11673" xr:uid="{00000000-0005-0000-0000-0000D3270000}"/>
    <cellStyle name="Navadno 4 3 5 4 2 4" xfId="17011" xr:uid="{00000000-0005-0000-0000-0000D4270000}"/>
    <cellStyle name="Navadno 4 3 5 4 3" xfId="7541" xr:uid="{00000000-0005-0000-0000-0000D5270000}"/>
    <cellStyle name="Navadno 4 3 5 4 3 2" xfId="13080" xr:uid="{00000000-0005-0000-0000-0000D6270000}"/>
    <cellStyle name="Navadno 4 3 5 4 3 3" xfId="18417" xr:uid="{00000000-0005-0000-0000-0000D7270000}"/>
    <cellStyle name="Navadno 4 3 5 4 4" xfId="6838" xr:uid="{00000000-0005-0000-0000-0000D8270000}"/>
    <cellStyle name="Navadno 4 3 5 4 4 2" xfId="12377" xr:uid="{00000000-0005-0000-0000-0000D9270000}"/>
    <cellStyle name="Navadno 4 3 5 4 4 3" xfId="17714" xr:uid="{00000000-0005-0000-0000-0000DA270000}"/>
    <cellStyle name="Navadno 4 3 5 4 5" xfId="10780" xr:uid="{00000000-0005-0000-0000-0000DB270000}"/>
    <cellStyle name="Navadno 4 3 5 4 6" xfId="16305" xr:uid="{00000000-0005-0000-0000-0000DC270000}"/>
    <cellStyle name="Navadno 4 3 5 5" xfId="4132" xr:uid="{00000000-0005-0000-0000-0000DD270000}"/>
    <cellStyle name="Navadno 4 3 5 5 2" xfId="5673" xr:uid="{00000000-0005-0000-0000-0000DE270000}"/>
    <cellStyle name="Navadno 4 3 5 5 2 2" xfId="8013" xr:uid="{00000000-0005-0000-0000-0000DF270000}"/>
    <cellStyle name="Navadno 4 3 5 5 2 2 2" xfId="13552" xr:uid="{00000000-0005-0000-0000-0000E0270000}"/>
    <cellStyle name="Navadno 4 3 5 5 2 2 3" xfId="18889" xr:uid="{00000000-0005-0000-0000-0000E1270000}"/>
    <cellStyle name="Navadno 4 3 5 5 2 3" xfId="11212" xr:uid="{00000000-0005-0000-0000-0000E2270000}"/>
    <cellStyle name="Navadno 4 3 5 5 2 4" xfId="16591" xr:uid="{00000000-0005-0000-0000-0000E3270000}"/>
    <cellStyle name="Navadno 4 3 5 5 3" xfId="7121" xr:uid="{00000000-0005-0000-0000-0000E4270000}"/>
    <cellStyle name="Navadno 4 3 5 5 3 2" xfId="12660" xr:uid="{00000000-0005-0000-0000-0000E5270000}"/>
    <cellStyle name="Navadno 4 3 5 5 3 3" xfId="17997" xr:uid="{00000000-0005-0000-0000-0000E6270000}"/>
    <cellStyle name="Navadno 4 3 5 5 4" xfId="6418" xr:uid="{00000000-0005-0000-0000-0000E7270000}"/>
    <cellStyle name="Navadno 4 3 5 5 4 2" xfId="11957" xr:uid="{00000000-0005-0000-0000-0000E8270000}"/>
    <cellStyle name="Navadno 4 3 5 5 4 3" xfId="17294" xr:uid="{00000000-0005-0000-0000-0000E9270000}"/>
    <cellStyle name="Navadno 4 3 5 5 5" xfId="9881" xr:uid="{00000000-0005-0000-0000-0000EA270000}"/>
    <cellStyle name="Navadno 4 3 5 5 6" xfId="15885" xr:uid="{00000000-0005-0000-0000-0000EB270000}"/>
    <cellStyle name="Navadno 4 3 5 6" xfId="5397" xr:uid="{00000000-0005-0000-0000-0000EC270000}"/>
    <cellStyle name="Navadno 4 3 5 6 2" xfId="7737" xr:uid="{00000000-0005-0000-0000-0000ED270000}"/>
    <cellStyle name="Navadno 4 3 5 6 2 2" xfId="13276" xr:uid="{00000000-0005-0000-0000-0000EE270000}"/>
    <cellStyle name="Navadno 4 3 5 6 2 3" xfId="18613" xr:uid="{00000000-0005-0000-0000-0000EF270000}"/>
    <cellStyle name="Navadno 4 3 5 6 3" xfId="10990" xr:uid="{00000000-0005-0000-0000-0000F0270000}"/>
    <cellStyle name="Navadno 4 3 5 6 4" xfId="16451" xr:uid="{00000000-0005-0000-0000-0000F1270000}"/>
    <cellStyle name="Navadno 4 3 5 7" xfId="6981" xr:uid="{00000000-0005-0000-0000-0000F2270000}"/>
    <cellStyle name="Navadno 4 3 5 7 2" xfId="12520" xr:uid="{00000000-0005-0000-0000-0000F3270000}"/>
    <cellStyle name="Navadno 4 3 5 7 3" xfId="17857" xr:uid="{00000000-0005-0000-0000-0000F4270000}"/>
    <cellStyle name="Navadno 4 3 5 8" xfId="6277" xr:uid="{00000000-0005-0000-0000-0000F5270000}"/>
    <cellStyle name="Navadno 4 3 5 8 2" xfId="11816" xr:uid="{00000000-0005-0000-0000-0000F6270000}"/>
    <cellStyle name="Navadno 4 3 5 8 3" xfId="17154" xr:uid="{00000000-0005-0000-0000-0000F7270000}"/>
    <cellStyle name="Navadno 4 3 5 9" xfId="9294" xr:uid="{00000000-0005-0000-0000-0000F8270000}"/>
    <cellStyle name="Navadno 4 3 6" xfId="2967" xr:uid="{00000000-0005-0000-0000-0000F9270000}"/>
    <cellStyle name="Navadno 4 3 7" xfId="4266" xr:uid="{00000000-0005-0000-0000-0000FA270000}"/>
    <cellStyle name="Navadno 4 3 7 2" xfId="5802" xr:uid="{00000000-0005-0000-0000-0000FB270000}"/>
    <cellStyle name="Navadno 4 3 7 2 2" xfId="8142" xr:uid="{00000000-0005-0000-0000-0000FC270000}"/>
    <cellStyle name="Navadno 4 3 7 2 2 2" xfId="13681" xr:uid="{00000000-0005-0000-0000-0000FD270000}"/>
    <cellStyle name="Navadno 4 3 7 2 2 3" xfId="19018" xr:uid="{00000000-0005-0000-0000-0000FE270000}"/>
    <cellStyle name="Navadno 4 3 7 2 3" xfId="11341" xr:uid="{00000000-0005-0000-0000-0000FF270000}"/>
    <cellStyle name="Navadno 4 3 7 2 4" xfId="16720" xr:uid="{00000000-0005-0000-0000-000000280000}"/>
    <cellStyle name="Navadno 4 3 7 3" xfId="7250" xr:uid="{00000000-0005-0000-0000-000001280000}"/>
    <cellStyle name="Navadno 4 3 7 3 2" xfId="12789" xr:uid="{00000000-0005-0000-0000-000002280000}"/>
    <cellStyle name="Navadno 4 3 7 3 3" xfId="18126" xr:uid="{00000000-0005-0000-0000-000003280000}"/>
    <cellStyle name="Navadno 4 3 7 4" xfId="6547" xr:uid="{00000000-0005-0000-0000-000004280000}"/>
    <cellStyle name="Navadno 4 3 7 4 2" xfId="12086" xr:uid="{00000000-0005-0000-0000-000005280000}"/>
    <cellStyle name="Navadno 4 3 7 4 3" xfId="17423" xr:uid="{00000000-0005-0000-0000-000006280000}"/>
    <cellStyle name="Navadno 4 3 7 5" xfId="10014" xr:uid="{00000000-0005-0000-0000-000007280000}"/>
    <cellStyle name="Navadno 4 3 7 6" xfId="16014" xr:uid="{00000000-0005-0000-0000-000008280000}"/>
    <cellStyle name="Navadno 4 3 8" xfId="4596" xr:uid="{00000000-0005-0000-0000-000009280000}"/>
    <cellStyle name="Navadno 4 3 8 2" xfId="5942" xr:uid="{00000000-0005-0000-0000-00000A280000}"/>
    <cellStyle name="Navadno 4 3 8 2 2" xfId="8282" xr:uid="{00000000-0005-0000-0000-00000B280000}"/>
    <cellStyle name="Navadno 4 3 8 2 2 2" xfId="13821" xr:uid="{00000000-0005-0000-0000-00000C280000}"/>
    <cellStyle name="Navadno 4 3 8 2 2 3" xfId="19158" xr:uid="{00000000-0005-0000-0000-00000D280000}"/>
    <cellStyle name="Navadno 4 3 8 2 3" xfId="11481" xr:uid="{00000000-0005-0000-0000-00000E280000}"/>
    <cellStyle name="Navadno 4 3 8 2 4" xfId="16860" xr:uid="{00000000-0005-0000-0000-00000F280000}"/>
    <cellStyle name="Navadno 4 3 8 3" xfId="7390" xr:uid="{00000000-0005-0000-0000-000010280000}"/>
    <cellStyle name="Navadno 4 3 8 3 2" xfId="12929" xr:uid="{00000000-0005-0000-0000-000011280000}"/>
    <cellStyle name="Navadno 4 3 8 3 3" xfId="18266" xr:uid="{00000000-0005-0000-0000-000012280000}"/>
    <cellStyle name="Navadno 4 3 8 4" xfId="6687" xr:uid="{00000000-0005-0000-0000-000013280000}"/>
    <cellStyle name="Navadno 4 3 8 4 2" xfId="12226" xr:uid="{00000000-0005-0000-0000-000014280000}"/>
    <cellStyle name="Navadno 4 3 8 4 3" xfId="17563" xr:uid="{00000000-0005-0000-0000-000015280000}"/>
    <cellStyle name="Navadno 4 3 8 5" xfId="10328" xr:uid="{00000000-0005-0000-0000-000016280000}"/>
    <cellStyle name="Navadno 4 3 8 6" xfId="16154" xr:uid="{00000000-0005-0000-0000-000017280000}"/>
    <cellStyle name="Navadno 4 3 9" xfId="5065" xr:uid="{00000000-0005-0000-0000-000018280000}"/>
    <cellStyle name="Navadno 4 3 9 2" xfId="6123" xr:uid="{00000000-0005-0000-0000-000019280000}"/>
    <cellStyle name="Navadno 4 3 9 2 2" xfId="8463" xr:uid="{00000000-0005-0000-0000-00001A280000}"/>
    <cellStyle name="Navadno 4 3 9 2 2 2" xfId="14002" xr:uid="{00000000-0005-0000-0000-00001B280000}"/>
    <cellStyle name="Navadno 4 3 9 2 2 3" xfId="19339" xr:uid="{00000000-0005-0000-0000-00001C280000}"/>
    <cellStyle name="Navadno 4 3 9 2 3" xfId="11662" xr:uid="{00000000-0005-0000-0000-00001D280000}"/>
    <cellStyle name="Navadno 4 3 9 2 4" xfId="17000" xr:uid="{00000000-0005-0000-0000-00001E280000}"/>
    <cellStyle name="Navadno 4 3 9 3" xfId="7530" xr:uid="{00000000-0005-0000-0000-00001F280000}"/>
    <cellStyle name="Navadno 4 3 9 3 2" xfId="13069" xr:uid="{00000000-0005-0000-0000-000020280000}"/>
    <cellStyle name="Navadno 4 3 9 3 3" xfId="18406" xr:uid="{00000000-0005-0000-0000-000021280000}"/>
    <cellStyle name="Navadno 4 3 9 4" xfId="6827" xr:uid="{00000000-0005-0000-0000-000022280000}"/>
    <cellStyle name="Navadno 4 3 9 4 2" xfId="12366" xr:uid="{00000000-0005-0000-0000-000023280000}"/>
    <cellStyle name="Navadno 4 3 9 4 3" xfId="17703" xr:uid="{00000000-0005-0000-0000-000024280000}"/>
    <cellStyle name="Navadno 4 3 9 5" xfId="10769" xr:uid="{00000000-0005-0000-0000-000025280000}"/>
    <cellStyle name="Navadno 4 3 9 6" xfId="16294" xr:uid="{00000000-0005-0000-0000-000026280000}"/>
    <cellStyle name="Navadno 4 4" xfId="2968" xr:uid="{00000000-0005-0000-0000-000027280000}"/>
    <cellStyle name="Navadno 4 4 10" xfId="6982" xr:uid="{00000000-0005-0000-0000-000028280000}"/>
    <cellStyle name="Navadno 4 4 10 2" xfId="12521" xr:uid="{00000000-0005-0000-0000-000029280000}"/>
    <cellStyle name="Navadno 4 4 10 3" xfId="17858" xr:uid="{00000000-0005-0000-0000-00002A280000}"/>
    <cellStyle name="Navadno 4 4 11" xfId="6278" xr:uid="{00000000-0005-0000-0000-00002B280000}"/>
    <cellStyle name="Navadno 4 4 11 2" xfId="11817" xr:uid="{00000000-0005-0000-0000-00002C280000}"/>
    <cellStyle name="Navadno 4 4 11 3" xfId="17155" xr:uid="{00000000-0005-0000-0000-00002D280000}"/>
    <cellStyle name="Navadno 4 4 12" xfId="9295" xr:uid="{00000000-0005-0000-0000-00002E280000}"/>
    <cellStyle name="Navadno 4 4 13" xfId="15746" xr:uid="{00000000-0005-0000-0000-00002F280000}"/>
    <cellStyle name="Navadno 4 4 14" xfId="19754" xr:uid="{00000000-0005-0000-0000-000030280000}"/>
    <cellStyle name="Navadno 4 4 2" xfId="2969" xr:uid="{00000000-0005-0000-0000-000031280000}"/>
    <cellStyle name="Navadno 4 4 2 10" xfId="6279" xr:uid="{00000000-0005-0000-0000-000032280000}"/>
    <cellStyle name="Navadno 4 4 2 10 2" xfId="11818" xr:uid="{00000000-0005-0000-0000-000033280000}"/>
    <cellStyle name="Navadno 4 4 2 10 3" xfId="17156" xr:uid="{00000000-0005-0000-0000-000034280000}"/>
    <cellStyle name="Navadno 4 4 2 11" xfId="9296" xr:uid="{00000000-0005-0000-0000-000035280000}"/>
    <cellStyle name="Navadno 4 4 2 12" xfId="15747" xr:uid="{00000000-0005-0000-0000-000036280000}"/>
    <cellStyle name="Navadno 4 4 2 2" xfId="2970" xr:uid="{00000000-0005-0000-0000-000037280000}"/>
    <cellStyle name="Navadno 4 4 2 2 10" xfId="15748" xr:uid="{00000000-0005-0000-0000-000038280000}"/>
    <cellStyle name="Navadno 4 4 2 2 2" xfId="4280" xr:uid="{00000000-0005-0000-0000-000039280000}"/>
    <cellStyle name="Navadno 4 4 2 2 2 2" xfId="5816" xr:uid="{00000000-0005-0000-0000-00003A280000}"/>
    <cellStyle name="Navadno 4 4 2 2 2 2 2" xfId="8156" xr:uid="{00000000-0005-0000-0000-00003B280000}"/>
    <cellStyle name="Navadno 4 4 2 2 2 2 2 2" xfId="13695" xr:uid="{00000000-0005-0000-0000-00003C280000}"/>
    <cellStyle name="Navadno 4 4 2 2 2 2 2 3" xfId="19032" xr:uid="{00000000-0005-0000-0000-00003D280000}"/>
    <cellStyle name="Navadno 4 4 2 2 2 2 3" xfId="11355" xr:uid="{00000000-0005-0000-0000-00003E280000}"/>
    <cellStyle name="Navadno 4 4 2 2 2 2 4" xfId="16734" xr:uid="{00000000-0005-0000-0000-00003F280000}"/>
    <cellStyle name="Navadno 4 4 2 2 2 3" xfId="7264" xr:uid="{00000000-0005-0000-0000-000040280000}"/>
    <cellStyle name="Navadno 4 4 2 2 2 3 2" xfId="12803" xr:uid="{00000000-0005-0000-0000-000041280000}"/>
    <cellStyle name="Navadno 4 4 2 2 2 3 3" xfId="18140" xr:uid="{00000000-0005-0000-0000-000042280000}"/>
    <cellStyle name="Navadno 4 4 2 2 2 4" xfId="6561" xr:uid="{00000000-0005-0000-0000-000043280000}"/>
    <cellStyle name="Navadno 4 4 2 2 2 4 2" xfId="12100" xr:uid="{00000000-0005-0000-0000-000044280000}"/>
    <cellStyle name="Navadno 4 4 2 2 2 4 3" xfId="17437" xr:uid="{00000000-0005-0000-0000-000045280000}"/>
    <cellStyle name="Navadno 4 4 2 2 2 5" xfId="10028" xr:uid="{00000000-0005-0000-0000-000046280000}"/>
    <cellStyle name="Navadno 4 4 2 2 2 6" xfId="16028" xr:uid="{00000000-0005-0000-0000-000047280000}"/>
    <cellStyle name="Navadno 4 4 2 2 3" xfId="4610" xr:uid="{00000000-0005-0000-0000-000048280000}"/>
    <cellStyle name="Navadno 4 4 2 2 3 2" xfId="5956" xr:uid="{00000000-0005-0000-0000-000049280000}"/>
    <cellStyle name="Navadno 4 4 2 2 3 2 2" xfId="8296" xr:uid="{00000000-0005-0000-0000-00004A280000}"/>
    <cellStyle name="Navadno 4 4 2 2 3 2 2 2" xfId="13835" xr:uid="{00000000-0005-0000-0000-00004B280000}"/>
    <cellStyle name="Navadno 4 4 2 2 3 2 2 3" xfId="19172" xr:uid="{00000000-0005-0000-0000-00004C280000}"/>
    <cellStyle name="Navadno 4 4 2 2 3 2 3" xfId="11495" xr:uid="{00000000-0005-0000-0000-00004D280000}"/>
    <cellStyle name="Navadno 4 4 2 2 3 2 4" xfId="16874" xr:uid="{00000000-0005-0000-0000-00004E280000}"/>
    <cellStyle name="Navadno 4 4 2 2 3 3" xfId="7404" xr:uid="{00000000-0005-0000-0000-00004F280000}"/>
    <cellStyle name="Navadno 4 4 2 2 3 3 2" xfId="12943" xr:uid="{00000000-0005-0000-0000-000050280000}"/>
    <cellStyle name="Navadno 4 4 2 2 3 3 3" xfId="18280" xr:uid="{00000000-0005-0000-0000-000051280000}"/>
    <cellStyle name="Navadno 4 4 2 2 3 4" xfId="6701" xr:uid="{00000000-0005-0000-0000-000052280000}"/>
    <cellStyle name="Navadno 4 4 2 2 3 4 2" xfId="12240" xr:uid="{00000000-0005-0000-0000-000053280000}"/>
    <cellStyle name="Navadno 4 4 2 2 3 4 3" xfId="17577" xr:uid="{00000000-0005-0000-0000-000054280000}"/>
    <cellStyle name="Navadno 4 4 2 2 3 5" xfId="10342" xr:uid="{00000000-0005-0000-0000-000055280000}"/>
    <cellStyle name="Navadno 4 4 2 2 3 6" xfId="16168" xr:uid="{00000000-0005-0000-0000-000056280000}"/>
    <cellStyle name="Navadno 4 4 2 2 4" xfId="5079" xr:uid="{00000000-0005-0000-0000-000057280000}"/>
    <cellStyle name="Navadno 4 4 2 2 4 2" xfId="6137" xr:uid="{00000000-0005-0000-0000-000058280000}"/>
    <cellStyle name="Navadno 4 4 2 2 4 2 2" xfId="8477" xr:uid="{00000000-0005-0000-0000-000059280000}"/>
    <cellStyle name="Navadno 4 4 2 2 4 2 2 2" xfId="14016" xr:uid="{00000000-0005-0000-0000-00005A280000}"/>
    <cellStyle name="Navadno 4 4 2 2 4 2 2 3" xfId="19353" xr:uid="{00000000-0005-0000-0000-00005B280000}"/>
    <cellStyle name="Navadno 4 4 2 2 4 2 3" xfId="11676" xr:uid="{00000000-0005-0000-0000-00005C280000}"/>
    <cellStyle name="Navadno 4 4 2 2 4 2 4" xfId="17014" xr:uid="{00000000-0005-0000-0000-00005D280000}"/>
    <cellStyle name="Navadno 4 4 2 2 4 3" xfId="7544" xr:uid="{00000000-0005-0000-0000-00005E280000}"/>
    <cellStyle name="Navadno 4 4 2 2 4 3 2" xfId="13083" xr:uid="{00000000-0005-0000-0000-00005F280000}"/>
    <cellStyle name="Navadno 4 4 2 2 4 3 3" xfId="18420" xr:uid="{00000000-0005-0000-0000-000060280000}"/>
    <cellStyle name="Navadno 4 4 2 2 4 4" xfId="6841" xr:uid="{00000000-0005-0000-0000-000061280000}"/>
    <cellStyle name="Navadno 4 4 2 2 4 4 2" xfId="12380" xr:uid="{00000000-0005-0000-0000-000062280000}"/>
    <cellStyle name="Navadno 4 4 2 2 4 4 3" xfId="17717" xr:uid="{00000000-0005-0000-0000-000063280000}"/>
    <cellStyle name="Navadno 4 4 2 2 4 5" xfId="10783" xr:uid="{00000000-0005-0000-0000-000064280000}"/>
    <cellStyle name="Navadno 4 4 2 2 4 6" xfId="16308" xr:uid="{00000000-0005-0000-0000-000065280000}"/>
    <cellStyle name="Navadno 4 4 2 2 5" xfId="4135" xr:uid="{00000000-0005-0000-0000-000066280000}"/>
    <cellStyle name="Navadno 4 4 2 2 5 2" xfId="5676" xr:uid="{00000000-0005-0000-0000-000067280000}"/>
    <cellStyle name="Navadno 4 4 2 2 5 2 2" xfId="8016" xr:uid="{00000000-0005-0000-0000-000068280000}"/>
    <cellStyle name="Navadno 4 4 2 2 5 2 2 2" xfId="13555" xr:uid="{00000000-0005-0000-0000-000069280000}"/>
    <cellStyle name="Navadno 4 4 2 2 5 2 2 3" xfId="18892" xr:uid="{00000000-0005-0000-0000-00006A280000}"/>
    <cellStyle name="Navadno 4 4 2 2 5 2 3" xfId="11215" xr:uid="{00000000-0005-0000-0000-00006B280000}"/>
    <cellStyle name="Navadno 4 4 2 2 5 2 4" xfId="16594" xr:uid="{00000000-0005-0000-0000-00006C280000}"/>
    <cellStyle name="Navadno 4 4 2 2 5 3" xfId="7124" xr:uid="{00000000-0005-0000-0000-00006D280000}"/>
    <cellStyle name="Navadno 4 4 2 2 5 3 2" xfId="12663" xr:uid="{00000000-0005-0000-0000-00006E280000}"/>
    <cellStyle name="Navadno 4 4 2 2 5 3 3" xfId="18000" xr:uid="{00000000-0005-0000-0000-00006F280000}"/>
    <cellStyle name="Navadno 4 4 2 2 5 4" xfId="6421" xr:uid="{00000000-0005-0000-0000-000070280000}"/>
    <cellStyle name="Navadno 4 4 2 2 5 4 2" xfId="11960" xr:uid="{00000000-0005-0000-0000-000071280000}"/>
    <cellStyle name="Navadno 4 4 2 2 5 4 3" xfId="17297" xr:uid="{00000000-0005-0000-0000-000072280000}"/>
    <cellStyle name="Navadno 4 4 2 2 5 5" xfId="9884" xr:uid="{00000000-0005-0000-0000-000073280000}"/>
    <cellStyle name="Navadno 4 4 2 2 5 6" xfId="15888" xr:uid="{00000000-0005-0000-0000-000074280000}"/>
    <cellStyle name="Navadno 4 4 2 2 6" xfId="5400" xr:uid="{00000000-0005-0000-0000-000075280000}"/>
    <cellStyle name="Navadno 4 4 2 2 6 2" xfId="7740" xr:uid="{00000000-0005-0000-0000-000076280000}"/>
    <cellStyle name="Navadno 4 4 2 2 6 2 2" xfId="13279" xr:uid="{00000000-0005-0000-0000-000077280000}"/>
    <cellStyle name="Navadno 4 4 2 2 6 2 3" xfId="18616" xr:uid="{00000000-0005-0000-0000-000078280000}"/>
    <cellStyle name="Navadno 4 4 2 2 6 3" xfId="10993" xr:uid="{00000000-0005-0000-0000-000079280000}"/>
    <cellStyle name="Navadno 4 4 2 2 6 4" xfId="16454" xr:uid="{00000000-0005-0000-0000-00007A280000}"/>
    <cellStyle name="Navadno 4 4 2 2 7" xfId="6984" xr:uid="{00000000-0005-0000-0000-00007B280000}"/>
    <cellStyle name="Navadno 4 4 2 2 7 2" xfId="12523" xr:uid="{00000000-0005-0000-0000-00007C280000}"/>
    <cellStyle name="Navadno 4 4 2 2 7 3" xfId="17860" xr:uid="{00000000-0005-0000-0000-00007D280000}"/>
    <cellStyle name="Navadno 4 4 2 2 8" xfId="6280" xr:uid="{00000000-0005-0000-0000-00007E280000}"/>
    <cellStyle name="Navadno 4 4 2 2 8 2" xfId="11819" xr:uid="{00000000-0005-0000-0000-00007F280000}"/>
    <cellStyle name="Navadno 4 4 2 2 8 3" xfId="17157" xr:uid="{00000000-0005-0000-0000-000080280000}"/>
    <cellStyle name="Navadno 4 4 2 2 9" xfId="9297" xr:uid="{00000000-0005-0000-0000-000081280000}"/>
    <cellStyle name="Navadno 4 4 2 3" xfId="2971" xr:uid="{00000000-0005-0000-0000-000082280000}"/>
    <cellStyle name="Navadno 4 4 2 4" xfId="4279" xr:uid="{00000000-0005-0000-0000-000083280000}"/>
    <cellStyle name="Navadno 4 4 2 4 2" xfId="5815" xr:uid="{00000000-0005-0000-0000-000084280000}"/>
    <cellStyle name="Navadno 4 4 2 4 2 2" xfId="8155" xr:uid="{00000000-0005-0000-0000-000085280000}"/>
    <cellStyle name="Navadno 4 4 2 4 2 2 2" xfId="13694" xr:uid="{00000000-0005-0000-0000-000086280000}"/>
    <cellStyle name="Navadno 4 4 2 4 2 2 3" xfId="19031" xr:uid="{00000000-0005-0000-0000-000087280000}"/>
    <cellStyle name="Navadno 4 4 2 4 2 3" xfId="11354" xr:uid="{00000000-0005-0000-0000-000088280000}"/>
    <cellStyle name="Navadno 4 4 2 4 2 4" xfId="16733" xr:uid="{00000000-0005-0000-0000-000089280000}"/>
    <cellStyle name="Navadno 4 4 2 4 3" xfId="7263" xr:uid="{00000000-0005-0000-0000-00008A280000}"/>
    <cellStyle name="Navadno 4 4 2 4 3 2" xfId="12802" xr:uid="{00000000-0005-0000-0000-00008B280000}"/>
    <cellStyle name="Navadno 4 4 2 4 3 3" xfId="18139" xr:uid="{00000000-0005-0000-0000-00008C280000}"/>
    <cellStyle name="Navadno 4 4 2 4 4" xfId="6560" xr:uid="{00000000-0005-0000-0000-00008D280000}"/>
    <cellStyle name="Navadno 4 4 2 4 4 2" xfId="12099" xr:uid="{00000000-0005-0000-0000-00008E280000}"/>
    <cellStyle name="Navadno 4 4 2 4 4 3" xfId="17436" xr:uid="{00000000-0005-0000-0000-00008F280000}"/>
    <cellStyle name="Navadno 4 4 2 4 5" xfId="10027" xr:uid="{00000000-0005-0000-0000-000090280000}"/>
    <cellStyle name="Navadno 4 4 2 4 6" xfId="16027" xr:uid="{00000000-0005-0000-0000-000091280000}"/>
    <cellStyle name="Navadno 4 4 2 5" xfId="4609" xr:uid="{00000000-0005-0000-0000-000092280000}"/>
    <cellStyle name="Navadno 4 4 2 5 2" xfId="5955" xr:uid="{00000000-0005-0000-0000-000093280000}"/>
    <cellStyle name="Navadno 4 4 2 5 2 2" xfId="8295" xr:uid="{00000000-0005-0000-0000-000094280000}"/>
    <cellStyle name="Navadno 4 4 2 5 2 2 2" xfId="13834" xr:uid="{00000000-0005-0000-0000-000095280000}"/>
    <cellStyle name="Navadno 4 4 2 5 2 2 3" xfId="19171" xr:uid="{00000000-0005-0000-0000-000096280000}"/>
    <cellStyle name="Navadno 4 4 2 5 2 3" xfId="11494" xr:uid="{00000000-0005-0000-0000-000097280000}"/>
    <cellStyle name="Navadno 4 4 2 5 2 4" xfId="16873" xr:uid="{00000000-0005-0000-0000-000098280000}"/>
    <cellStyle name="Navadno 4 4 2 5 3" xfId="7403" xr:uid="{00000000-0005-0000-0000-000099280000}"/>
    <cellStyle name="Navadno 4 4 2 5 3 2" xfId="12942" xr:uid="{00000000-0005-0000-0000-00009A280000}"/>
    <cellStyle name="Navadno 4 4 2 5 3 3" xfId="18279" xr:uid="{00000000-0005-0000-0000-00009B280000}"/>
    <cellStyle name="Navadno 4 4 2 5 4" xfId="6700" xr:uid="{00000000-0005-0000-0000-00009C280000}"/>
    <cellStyle name="Navadno 4 4 2 5 4 2" xfId="12239" xr:uid="{00000000-0005-0000-0000-00009D280000}"/>
    <cellStyle name="Navadno 4 4 2 5 4 3" xfId="17576" xr:uid="{00000000-0005-0000-0000-00009E280000}"/>
    <cellStyle name="Navadno 4 4 2 5 5" xfId="10341" xr:uid="{00000000-0005-0000-0000-00009F280000}"/>
    <cellStyle name="Navadno 4 4 2 5 6" xfId="16167" xr:uid="{00000000-0005-0000-0000-0000A0280000}"/>
    <cellStyle name="Navadno 4 4 2 6" xfId="5078" xr:uid="{00000000-0005-0000-0000-0000A1280000}"/>
    <cellStyle name="Navadno 4 4 2 6 2" xfId="6136" xr:uid="{00000000-0005-0000-0000-0000A2280000}"/>
    <cellStyle name="Navadno 4 4 2 6 2 2" xfId="8476" xr:uid="{00000000-0005-0000-0000-0000A3280000}"/>
    <cellStyle name="Navadno 4 4 2 6 2 2 2" xfId="14015" xr:uid="{00000000-0005-0000-0000-0000A4280000}"/>
    <cellStyle name="Navadno 4 4 2 6 2 2 3" xfId="19352" xr:uid="{00000000-0005-0000-0000-0000A5280000}"/>
    <cellStyle name="Navadno 4 4 2 6 2 3" xfId="11675" xr:uid="{00000000-0005-0000-0000-0000A6280000}"/>
    <cellStyle name="Navadno 4 4 2 6 2 4" xfId="17013" xr:uid="{00000000-0005-0000-0000-0000A7280000}"/>
    <cellStyle name="Navadno 4 4 2 6 3" xfId="7543" xr:uid="{00000000-0005-0000-0000-0000A8280000}"/>
    <cellStyle name="Navadno 4 4 2 6 3 2" xfId="13082" xr:uid="{00000000-0005-0000-0000-0000A9280000}"/>
    <cellStyle name="Navadno 4 4 2 6 3 3" xfId="18419" xr:uid="{00000000-0005-0000-0000-0000AA280000}"/>
    <cellStyle name="Navadno 4 4 2 6 4" xfId="6840" xr:uid="{00000000-0005-0000-0000-0000AB280000}"/>
    <cellStyle name="Navadno 4 4 2 6 4 2" xfId="12379" xr:uid="{00000000-0005-0000-0000-0000AC280000}"/>
    <cellStyle name="Navadno 4 4 2 6 4 3" xfId="17716" xr:uid="{00000000-0005-0000-0000-0000AD280000}"/>
    <cellStyle name="Navadno 4 4 2 6 5" xfId="10782" xr:uid="{00000000-0005-0000-0000-0000AE280000}"/>
    <cellStyle name="Navadno 4 4 2 6 6" xfId="16307" xr:uid="{00000000-0005-0000-0000-0000AF280000}"/>
    <cellStyle name="Navadno 4 4 2 7" xfId="4134" xr:uid="{00000000-0005-0000-0000-0000B0280000}"/>
    <cellStyle name="Navadno 4 4 2 7 2" xfId="5675" xr:uid="{00000000-0005-0000-0000-0000B1280000}"/>
    <cellStyle name="Navadno 4 4 2 7 2 2" xfId="8015" xr:uid="{00000000-0005-0000-0000-0000B2280000}"/>
    <cellStyle name="Navadno 4 4 2 7 2 2 2" xfId="13554" xr:uid="{00000000-0005-0000-0000-0000B3280000}"/>
    <cellStyle name="Navadno 4 4 2 7 2 2 3" xfId="18891" xr:uid="{00000000-0005-0000-0000-0000B4280000}"/>
    <cellStyle name="Navadno 4 4 2 7 2 3" xfId="11214" xr:uid="{00000000-0005-0000-0000-0000B5280000}"/>
    <cellStyle name="Navadno 4 4 2 7 2 4" xfId="16593" xr:uid="{00000000-0005-0000-0000-0000B6280000}"/>
    <cellStyle name="Navadno 4 4 2 7 3" xfId="7123" xr:uid="{00000000-0005-0000-0000-0000B7280000}"/>
    <cellStyle name="Navadno 4 4 2 7 3 2" xfId="12662" xr:uid="{00000000-0005-0000-0000-0000B8280000}"/>
    <cellStyle name="Navadno 4 4 2 7 3 3" xfId="17999" xr:uid="{00000000-0005-0000-0000-0000B9280000}"/>
    <cellStyle name="Navadno 4 4 2 7 4" xfId="6420" xr:uid="{00000000-0005-0000-0000-0000BA280000}"/>
    <cellStyle name="Navadno 4 4 2 7 4 2" xfId="11959" xr:uid="{00000000-0005-0000-0000-0000BB280000}"/>
    <cellStyle name="Navadno 4 4 2 7 4 3" xfId="17296" xr:uid="{00000000-0005-0000-0000-0000BC280000}"/>
    <cellStyle name="Navadno 4 4 2 7 5" xfId="9883" xr:uid="{00000000-0005-0000-0000-0000BD280000}"/>
    <cellStyle name="Navadno 4 4 2 7 6" xfId="15887" xr:uid="{00000000-0005-0000-0000-0000BE280000}"/>
    <cellStyle name="Navadno 4 4 2 8" xfId="5399" xr:uid="{00000000-0005-0000-0000-0000BF280000}"/>
    <cellStyle name="Navadno 4 4 2 8 2" xfId="7739" xr:uid="{00000000-0005-0000-0000-0000C0280000}"/>
    <cellStyle name="Navadno 4 4 2 8 2 2" xfId="13278" xr:uid="{00000000-0005-0000-0000-0000C1280000}"/>
    <cellStyle name="Navadno 4 4 2 8 2 3" xfId="18615" xr:uid="{00000000-0005-0000-0000-0000C2280000}"/>
    <cellStyle name="Navadno 4 4 2 8 3" xfId="10992" xr:uid="{00000000-0005-0000-0000-0000C3280000}"/>
    <cellStyle name="Navadno 4 4 2 8 4" xfId="16453" xr:uid="{00000000-0005-0000-0000-0000C4280000}"/>
    <cellStyle name="Navadno 4 4 2 9" xfId="6983" xr:uid="{00000000-0005-0000-0000-0000C5280000}"/>
    <cellStyle name="Navadno 4 4 2 9 2" xfId="12522" xr:uid="{00000000-0005-0000-0000-0000C6280000}"/>
    <cellStyle name="Navadno 4 4 2 9 3" xfId="17859" xr:uid="{00000000-0005-0000-0000-0000C7280000}"/>
    <cellStyle name="Navadno 4 4 3" xfId="2972" xr:uid="{00000000-0005-0000-0000-0000C8280000}"/>
    <cellStyle name="Navadno 4 4 3 10" xfId="15749" xr:uid="{00000000-0005-0000-0000-0000C9280000}"/>
    <cellStyle name="Navadno 4 4 3 2" xfId="4281" xr:uid="{00000000-0005-0000-0000-0000CA280000}"/>
    <cellStyle name="Navadno 4 4 3 2 2" xfId="5817" xr:uid="{00000000-0005-0000-0000-0000CB280000}"/>
    <cellStyle name="Navadno 4 4 3 2 2 2" xfId="8157" xr:uid="{00000000-0005-0000-0000-0000CC280000}"/>
    <cellStyle name="Navadno 4 4 3 2 2 2 2" xfId="13696" xr:uid="{00000000-0005-0000-0000-0000CD280000}"/>
    <cellStyle name="Navadno 4 4 3 2 2 2 3" xfId="19033" xr:uid="{00000000-0005-0000-0000-0000CE280000}"/>
    <cellStyle name="Navadno 4 4 3 2 2 3" xfId="11356" xr:uid="{00000000-0005-0000-0000-0000CF280000}"/>
    <cellStyle name="Navadno 4 4 3 2 2 4" xfId="16735" xr:uid="{00000000-0005-0000-0000-0000D0280000}"/>
    <cellStyle name="Navadno 4 4 3 2 3" xfId="7265" xr:uid="{00000000-0005-0000-0000-0000D1280000}"/>
    <cellStyle name="Navadno 4 4 3 2 3 2" xfId="12804" xr:uid="{00000000-0005-0000-0000-0000D2280000}"/>
    <cellStyle name="Navadno 4 4 3 2 3 3" xfId="18141" xr:uid="{00000000-0005-0000-0000-0000D3280000}"/>
    <cellStyle name="Navadno 4 4 3 2 4" xfId="6562" xr:uid="{00000000-0005-0000-0000-0000D4280000}"/>
    <cellStyle name="Navadno 4 4 3 2 4 2" xfId="12101" xr:uid="{00000000-0005-0000-0000-0000D5280000}"/>
    <cellStyle name="Navadno 4 4 3 2 4 3" xfId="17438" xr:uid="{00000000-0005-0000-0000-0000D6280000}"/>
    <cellStyle name="Navadno 4 4 3 2 5" xfId="10029" xr:uid="{00000000-0005-0000-0000-0000D7280000}"/>
    <cellStyle name="Navadno 4 4 3 2 6" xfId="16029" xr:uid="{00000000-0005-0000-0000-0000D8280000}"/>
    <cellStyle name="Navadno 4 4 3 3" xfId="4611" xr:uid="{00000000-0005-0000-0000-0000D9280000}"/>
    <cellStyle name="Navadno 4 4 3 3 2" xfId="5957" xr:uid="{00000000-0005-0000-0000-0000DA280000}"/>
    <cellStyle name="Navadno 4 4 3 3 2 2" xfId="8297" xr:uid="{00000000-0005-0000-0000-0000DB280000}"/>
    <cellStyle name="Navadno 4 4 3 3 2 2 2" xfId="13836" xr:uid="{00000000-0005-0000-0000-0000DC280000}"/>
    <cellStyle name="Navadno 4 4 3 3 2 2 3" xfId="19173" xr:uid="{00000000-0005-0000-0000-0000DD280000}"/>
    <cellStyle name="Navadno 4 4 3 3 2 3" xfId="11496" xr:uid="{00000000-0005-0000-0000-0000DE280000}"/>
    <cellStyle name="Navadno 4 4 3 3 2 4" xfId="16875" xr:uid="{00000000-0005-0000-0000-0000DF280000}"/>
    <cellStyle name="Navadno 4 4 3 3 3" xfId="7405" xr:uid="{00000000-0005-0000-0000-0000E0280000}"/>
    <cellStyle name="Navadno 4 4 3 3 3 2" xfId="12944" xr:uid="{00000000-0005-0000-0000-0000E1280000}"/>
    <cellStyle name="Navadno 4 4 3 3 3 3" xfId="18281" xr:uid="{00000000-0005-0000-0000-0000E2280000}"/>
    <cellStyle name="Navadno 4 4 3 3 4" xfId="6702" xr:uid="{00000000-0005-0000-0000-0000E3280000}"/>
    <cellStyle name="Navadno 4 4 3 3 4 2" xfId="12241" xr:uid="{00000000-0005-0000-0000-0000E4280000}"/>
    <cellStyle name="Navadno 4 4 3 3 4 3" xfId="17578" xr:uid="{00000000-0005-0000-0000-0000E5280000}"/>
    <cellStyle name="Navadno 4 4 3 3 5" xfId="10343" xr:uid="{00000000-0005-0000-0000-0000E6280000}"/>
    <cellStyle name="Navadno 4 4 3 3 6" xfId="16169" xr:uid="{00000000-0005-0000-0000-0000E7280000}"/>
    <cellStyle name="Navadno 4 4 3 4" xfId="5080" xr:uid="{00000000-0005-0000-0000-0000E8280000}"/>
    <cellStyle name="Navadno 4 4 3 4 2" xfId="6138" xr:uid="{00000000-0005-0000-0000-0000E9280000}"/>
    <cellStyle name="Navadno 4 4 3 4 2 2" xfId="8478" xr:uid="{00000000-0005-0000-0000-0000EA280000}"/>
    <cellStyle name="Navadno 4 4 3 4 2 2 2" xfId="14017" xr:uid="{00000000-0005-0000-0000-0000EB280000}"/>
    <cellStyle name="Navadno 4 4 3 4 2 2 3" xfId="19354" xr:uid="{00000000-0005-0000-0000-0000EC280000}"/>
    <cellStyle name="Navadno 4 4 3 4 2 3" xfId="11677" xr:uid="{00000000-0005-0000-0000-0000ED280000}"/>
    <cellStyle name="Navadno 4 4 3 4 2 4" xfId="17015" xr:uid="{00000000-0005-0000-0000-0000EE280000}"/>
    <cellStyle name="Navadno 4 4 3 4 3" xfId="7545" xr:uid="{00000000-0005-0000-0000-0000EF280000}"/>
    <cellStyle name="Navadno 4 4 3 4 3 2" xfId="13084" xr:uid="{00000000-0005-0000-0000-0000F0280000}"/>
    <cellStyle name="Navadno 4 4 3 4 3 3" xfId="18421" xr:uid="{00000000-0005-0000-0000-0000F1280000}"/>
    <cellStyle name="Navadno 4 4 3 4 4" xfId="6842" xr:uid="{00000000-0005-0000-0000-0000F2280000}"/>
    <cellStyle name="Navadno 4 4 3 4 4 2" xfId="12381" xr:uid="{00000000-0005-0000-0000-0000F3280000}"/>
    <cellStyle name="Navadno 4 4 3 4 4 3" xfId="17718" xr:uid="{00000000-0005-0000-0000-0000F4280000}"/>
    <cellStyle name="Navadno 4 4 3 4 5" xfId="10784" xr:uid="{00000000-0005-0000-0000-0000F5280000}"/>
    <cellStyle name="Navadno 4 4 3 4 6" xfId="16309" xr:uid="{00000000-0005-0000-0000-0000F6280000}"/>
    <cellStyle name="Navadno 4 4 3 5" xfId="4136" xr:uid="{00000000-0005-0000-0000-0000F7280000}"/>
    <cellStyle name="Navadno 4 4 3 5 2" xfId="5677" xr:uid="{00000000-0005-0000-0000-0000F8280000}"/>
    <cellStyle name="Navadno 4 4 3 5 2 2" xfId="8017" xr:uid="{00000000-0005-0000-0000-0000F9280000}"/>
    <cellStyle name="Navadno 4 4 3 5 2 2 2" xfId="13556" xr:uid="{00000000-0005-0000-0000-0000FA280000}"/>
    <cellStyle name="Navadno 4 4 3 5 2 2 3" xfId="18893" xr:uid="{00000000-0005-0000-0000-0000FB280000}"/>
    <cellStyle name="Navadno 4 4 3 5 2 3" xfId="11216" xr:uid="{00000000-0005-0000-0000-0000FC280000}"/>
    <cellStyle name="Navadno 4 4 3 5 2 4" xfId="16595" xr:uid="{00000000-0005-0000-0000-0000FD280000}"/>
    <cellStyle name="Navadno 4 4 3 5 3" xfId="7125" xr:uid="{00000000-0005-0000-0000-0000FE280000}"/>
    <cellStyle name="Navadno 4 4 3 5 3 2" xfId="12664" xr:uid="{00000000-0005-0000-0000-0000FF280000}"/>
    <cellStyle name="Navadno 4 4 3 5 3 3" xfId="18001" xr:uid="{00000000-0005-0000-0000-000000290000}"/>
    <cellStyle name="Navadno 4 4 3 5 4" xfId="6422" xr:uid="{00000000-0005-0000-0000-000001290000}"/>
    <cellStyle name="Navadno 4 4 3 5 4 2" xfId="11961" xr:uid="{00000000-0005-0000-0000-000002290000}"/>
    <cellStyle name="Navadno 4 4 3 5 4 3" xfId="17298" xr:uid="{00000000-0005-0000-0000-000003290000}"/>
    <cellStyle name="Navadno 4 4 3 5 5" xfId="9885" xr:uid="{00000000-0005-0000-0000-000004290000}"/>
    <cellStyle name="Navadno 4 4 3 5 6" xfId="15889" xr:uid="{00000000-0005-0000-0000-000005290000}"/>
    <cellStyle name="Navadno 4 4 3 6" xfId="5401" xr:uid="{00000000-0005-0000-0000-000006290000}"/>
    <cellStyle name="Navadno 4 4 3 6 2" xfId="7741" xr:uid="{00000000-0005-0000-0000-000007290000}"/>
    <cellStyle name="Navadno 4 4 3 6 2 2" xfId="13280" xr:uid="{00000000-0005-0000-0000-000008290000}"/>
    <cellStyle name="Navadno 4 4 3 6 2 3" xfId="18617" xr:uid="{00000000-0005-0000-0000-000009290000}"/>
    <cellStyle name="Navadno 4 4 3 6 3" xfId="10994" xr:uid="{00000000-0005-0000-0000-00000A290000}"/>
    <cellStyle name="Navadno 4 4 3 6 4" xfId="16455" xr:uid="{00000000-0005-0000-0000-00000B290000}"/>
    <cellStyle name="Navadno 4 4 3 7" xfId="6985" xr:uid="{00000000-0005-0000-0000-00000C290000}"/>
    <cellStyle name="Navadno 4 4 3 7 2" xfId="12524" xr:uid="{00000000-0005-0000-0000-00000D290000}"/>
    <cellStyle name="Navadno 4 4 3 7 3" xfId="17861" xr:uid="{00000000-0005-0000-0000-00000E290000}"/>
    <cellStyle name="Navadno 4 4 3 8" xfId="6281" xr:uid="{00000000-0005-0000-0000-00000F290000}"/>
    <cellStyle name="Navadno 4 4 3 8 2" xfId="11820" xr:uid="{00000000-0005-0000-0000-000010290000}"/>
    <cellStyle name="Navadno 4 4 3 8 3" xfId="17158" xr:uid="{00000000-0005-0000-0000-000011290000}"/>
    <cellStyle name="Navadno 4 4 3 9" xfId="9298" xr:uid="{00000000-0005-0000-0000-000012290000}"/>
    <cellStyle name="Navadno 4 4 4" xfId="2973" xr:uid="{00000000-0005-0000-0000-000013290000}"/>
    <cellStyle name="Navadno 4 4 5" xfId="4278" xr:uid="{00000000-0005-0000-0000-000014290000}"/>
    <cellStyle name="Navadno 4 4 5 2" xfId="5814" xr:uid="{00000000-0005-0000-0000-000015290000}"/>
    <cellStyle name="Navadno 4 4 5 2 2" xfId="8154" xr:uid="{00000000-0005-0000-0000-000016290000}"/>
    <cellStyle name="Navadno 4 4 5 2 2 2" xfId="13693" xr:uid="{00000000-0005-0000-0000-000017290000}"/>
    <cellStyle name="Navadno 4 4 5 2 2 3" xfId="19030" xr:uid="{00000000-0005-0000-0000-000018290000}"/>
    <cellStyle name="Navadno 4 4 5 2 3" xfId="11353" xr:uid="{00000000-0005-0000-0000-000019290000}"/>
    <cellStyle name="Navadno 4 4 5 2 4" xfId="16732" xr:uid="{00000000-0005-0000-0000-00001A290000}"/>
    <cellStyle name="Navadno 4 4 5 3" xfId="7262" xr:uid="{00000000-0005-0000-0000-00001B290000}"/>
    <cellStyle name="Navadno 4 4 5 3 2" xfId="12801" xr:uid="{00000000-0005-0000-0000-00001C290000}"/>
    <cellStyle name="Navadno 4 4 5 3 3" xfId="18138" xr:uid="{00000000-0005-0000-0000-00001D290000}"/>
    <cellStyle name="Navadno 4 4 5 4" xfId="6559" xr:uid="{00000000-0005-0000-0000-00001E290000}"/>
    <cellStyle name="Navadno 4 4 5 4 2" xfId="12098" xr:uid="{00000000-0005-0000-0000-00001F290000}"/>
    <cellStyle name="Navadno 4 4 5 4 3" xfId="17435" xr:uid="{00000000-0005-0000-0000-000020290000}"/>
    <cellStyle name="Navadno 4 4 5 5" xfId="10026" xr:uid="{00000000-0005-0000-0000-000021290000}"/>
    <cellStyle name="Navadno 4 4 5 6" xfId="16026" xr:uid="{00000000-0005-0000-0000-000022290000}"/>
    <cellStyle name="Navadno 4 4 6" xfId="4608" xr:uid="{00000000-0005-0000-0000-000023290000}"/>
    <cellStyle name="Navadno 4 4 6 2" xfId="5954" xr:uid="{00000000-0005-0000-0000-000024290000}"/>
    <cellStyle name="Navadno 4 4 6 2 2" xfId="8294" xr:uid="{00000000-0005-0000-0000-000025290000}"/>
    <cellStyle name="Navadno 4 4 6 2 2 2" xfId="13833" xr:uid="{00000000-0005-0000-0000-000026290000}"/>
    <cellStyle name="Navadno 4 4 6 2 2 3" xfId="19170" xr:uid="{00000000-0005-0000-0000-000027290000}"/>
    <cellStyle name="Navadno 4 4 6 2 3" xfId="11493" xr:uid="{00000000-0005-0000-0000-000028290000}"/>
    <cellStyle name="Navadno 4 4 6 2 4" xfId="16872" xr:uid="{00000000-0005-0000-0000-000029290000}"/>
    <cellStyle name="Navadno 4 4 6 3" xfId="7402" xr:uid="{00000000-0005-0000-0000-00002A290000}"/>
    <cellStyle name="Navadno 4 4 6 3 2" xfId="12941" xr:uid="{00000000-0005-0000-0000-00002B290000}"/>
    <cellStyle name="Navadno 4 4 6 3 3" xfId="18278" xr:uid="{00000000-0005-0000-0000-00002C290000}"/>
    <cellStyle name="Navadno 4 4 6 4" xfId="6699" xr:uid="{00000000-0005-0000-0000-00002D290000}"/>
    <cellStyle name="Navadno 4 4 6 4 2" xfId="12238" xr:uid="{00000000-0005-0000-0000-00002E290000}"/>
    <cellStyle name="Navadno 4 4 6 4 3" xfId="17575" xr:uid="{00000000-0005-0000-0000-00002F290000}"/>
    <cellStyle name="Navadno 4 4 6 5" xfId="10340" xr:uid="{00000000-0005-0000-0000-000030290000}"/>
    <cellStyle name="Navadno 4 4 6 6" xfId="16166" xr:uid="{00000000-0005-0000-0000-000031290000}"/>
    <cellStyle name="Navadno 4 4 7" xfId="5077" xr:uid="{00000000-0005-0000-0000-000032290000}"/>
    <cellStyle name="Navadno 4 4 7 2" xfId="6135" xr:uid="{00000000-0005-0000-0000-000033290000}"/>
    <cellStyle name="Navadno 4 4 7 2 2" xfId="8475" xr:uid="{00000000-0005-0000-0000-000034290000}"/>
    <cellStyle name="Navadno 4 4 7 2 2 2" xfId="14014" xr:uid="{00000000-0005-0000-0000-000035290000}"/>
    <cellStyle name="Navadno 4 4 7 2 2 3" xfId="19351" xr:uid="{00000000-0005-0000-0000-000036290000}"/>
    <cellStyle name="Navadno 4 4 7 2 3" xfId="11674" xr:uid="{00000000-0005-0000-0000-000037290000}"/>
    <cellStyle name="Navadno 4 4 7 2 4" xfId="17012" xr:uid="{00000000-0005-0000-0000-000038290000}"/>
    <cellStyle name="Navadno 4 4 7 3" xfId="7542" xr:uid="{00000000-0005-0000-0000-000039290000}"/>
    <cellStyle name="Navadno 4 4 7 3 2" xfId="13081" xr:uid="{00000000-0005-0000-0000-00003A290000}"/>
    <cellStyle name="Navadno 4 4 7 3 3" xfId="18418" xr:uid="{00000000-0005-0000-0000-00003B290000}"/>
    <cellStyle name="Navadno 4 4 7 4" xfId="6839" xr:uid="{00000000-0005-0000-0000-00003C290000}"/>
    <cellStyle name="Navadno 4 4 7 4 2" xfId="12378" xr:uid="{00000000-0005-0000-0000-00003D290000}"/>
    <cellStyle name="Navadno 4 4 7 4 3" xfId="17715" xr:uid="{00000000-0005-0000-0000-00003E290000}"/>
    <cellStyle name="Navadno 4 4 7 5" xfId="10781" xr:uid="{00000000-0005-0000-0000-00003F290000}"/>
    <cellStyle name="Navadno 4 4 7 6" xfId="16306" xr:uid="{00000000-0005-0000-0000-000040290000}"/>
    <cellStyle name="Navadno 4 4 8" xfId="4133" xr:uid="{00000000-0005-0000-0000-000041290000}"/>
    <cellStyle name="Navadno 4 4 8 2" xfId="5674" xr:uid="{00000000-0005-0000-0000-000042290000}"/>
    <cellStyle name="Navadno 4 4 8 2 2" xfId="8014" xr:uid="{00000000-0005-0000-0000-000043290000}"/>
    <cellStyle name="Navadno 4 4 8 2 2 2" xfId="13553" xr:uid="{00000000-0005-0000-0000-000044290000}"/>
    <cellStyle name="Navadno 4 4 8 2 2 3" xfId="18890" xr:uid="{00000000-0005-0000-0000-000045290000}"/>
    <cellStyle name="Navadno 4 4 8 2 3" xfId="11213" xr:uid="{00000000-0005-0000-0000-000046290000}"/>
    <cellStyle name="Navadno 4 4 8 2 4" xfId="16592" xr:uid="{00000000-0005-0000-0000-000047290000}"/>
    <cellStyle name="Navadno 4 4 8 3" xfId="7122" xr:uid="{00000000-0005-0000-0000-000048290000}"/>
    <cellStyle name="Navadno 4 4 8 3 2" xfId="12661" xr:uid="{00000000-0005-0000-0000-000049290000}"/>
    <cellStyle name="Navadno 4 4 8 3 3" xfId="17998" xr:uid="{00000000-0005-0000-0000-00004A290000}"/>
    <cellStyle name="Navadno 4 4 8 4" xfId="6419" xr:uid="{00000000-0005-0000-0000-00004B290000}"/>
    <cellStyle name="Navadno 4 4 8 4 2" xfId="11958" xr:uid="{00000000-0005-0000-0000-00004C290000}"/>
    <cellStyle name="Navadno 4 4 8 4 3" xfId="17295" xr:uid="{00000000-0005-0000-0000-00004D290000}"/>
    <cellStyle name="Navadno 4 4 8 5" xfId="9882" xr:uid="{00000000-0005-0000-0000-00004E290000}"/>
    <cellStyle name="Navadno 4 4 8 6" xfId="15886" xr:uid="{00000000-0005-0000-0000-00004F290000}"/>
    <cellStyle name="Navadno 4 4 9" xfId="5398" xr:uid="{00000000-0005-0000-0000-000050290000}"/>
    <cellStyle name="Navadno 4 4 9 2" xfId="7738" xr:uid="{00000000-0005-0000-0000-000051290000}"/>
    <cellStyle name="Navadno 4 4 9 2 2" xfId="13277" xr:uid="{00000000-0005-0000-0000-000052290000}"/>
    <cellStyle name="Navadno 4 4 9 2 3" xfId="18614" xr:uid="{00000000-0005-0000-0000-000053290000}"/>
    <cellStyle name="Navadno 4 4 9 3" xfId="10991" xr:uid="{00000000-0005-0000-0000-000054290000}"/>
    <cellStyle name="Navadno 4 4 9 4" xfId="16452" xr:uid="{00000000-0005-0000-0000-000055290000}"/>
    <cellStyle name="Navadno 4 5" xfId="2974" xr:uid="{00000000-0005-0000-0000-000056290000}"/>
    <cellStyle name="Navadno 4 5 10" xfId="6986" xr:uid="{00000000-0005-0000-0000-000057290000}"/>
    <cellStyle name="Navadno 4 5 10 2" xfId="12525" xr:uid="{00000000-0005-0000-0000-000058290000}"/>
    <cellStyle name="Navadno 4 5 10 3" xfId="17862" xr:uid="{00000000-0005-0000-0000-000059290000}"/>
    <cellStyle name="Navadno 4 5 11" xfId="6282" xr:uid="{00000000-0005-0000-0000-00005A290000}"/>
    <cellStyle name="Navadno 4 5 11 2" xfId="11821" xr:uid="{00000000-0005-0000-0000-00005B290000}"/>
    <cellStyle name="Navadno 4 5 11 3" xfId="17159" xr:uid="{00000000-0005-0000-0000-00005C290000}"/>
    <cellStyle name="Navadno 4 5 12" xfId="9299" xr:uid="{00000000-0005-0000-0000-00005D290000}"/>
    <cellStyle name="Navadno 4 5 13" xfId="15750" xr:uid="{00000000-0005-0000-0000-00005E290000}"/>
    <cellStyle name="Navadno 4 5 2" xfId="2975" xr:uid="{00000000-0005-0000-0000-00005F290000}"/>
    <cellStyle name="Navadno 4 5 2 10" xfId="6283" xr:uid="{00000000-0005-0000-0000-000060290000}"/>
    <cellStyle name="Navadno 4 5 2 10 2" xfId="11822" xr:uid="{00000000-0005-0000-0000-000061290000}"/>
    <cellStyle name="Navadno 4 5 2 10 3" xfId="17160" xr:uid="{00000000-0005-0000-0000-000062290000}"/>
    <cellStyle name="Navadno 4 5 2 11" xfId="9300" xr:uid="{00000000-0005-0000-0000-000063290000}"/>
    <cellStyle name="Navadno 4 5 2 12" xfId="15751" xr:uid="{00000000-0005-0000-0000-000064290000}"/>
    <cellStyle name="Navadno 4 5 2 2" xfId="2976" xr:uid="{00000000-0005-0000-0000-000065290000}"/>
    <cellStyle name="Navadno 4 5 2 2 10" xfId="15752" xr:uid="{00000000-0005-0000-0000-000066290000}"/>
    <cellStyle name="Navadno 4 5 2 2 2" xfId="4284" xr:uid="{00000000-0005-0000-0000-000067290000}"/>
    <cellStyle name="Navadno 4 5 2 2 2 2" xfId="5820" xr:uid="{00000000-0005-0000-0000-000068290000}"/>
    <cellStyle name="Navadno 4 5 2 2 2 2 2" xfId="8160" xr:uid="{00000000-0005-0000-0000-000069290000}"/>
    <cellStyle name="Navadno 4 5 2 2 2 2 2 2" xfId="13699" xr:uid="{00000000-0005-0000-0000-00006A290000}"/>
    <cellStyle name="Navadno 4 5 2 2 2 2 2 3" xfId="19036" xr:uid="{00000000-0005-0000-0000-00006B290000}"/>
    <cellStyle name="Navadno 4 5 2 2 2 2 3" xfId="11359" xr:uid="{00000000-0005-0000-0000-00006C290000}"/>
    <cellStyle name="Navadno 4 5 2 2 2 2 4" xfId="16738" xr:uid="{00000000-0005-0000-0000-00006D290000}"/>
    <cellStyle name="Navadno 4 5 2 2 2 3" xfId="7268" xr:uid="{00000000-0005-0000-0000-00006E290000}"/>
    <cellStyle name="Navadno 4 5 2 2 2 3 2" xfId="12807" xr:uid="{00000000-0005-0000-0000-00006F290000}"/>
    <cellStyle name="Navadno 4 5 2 2 2 3 3" xfId="18144" xr:uid="{00000000-0005-0000-0000-000070290000}"/>
    <cellStyle name="Navadno 4 5 2 2 2 4" xfId="6565" xr:uid="{00000000-0005-0000-0000-000071290000}"/>
    <cellStyle name="Navadno 4 5 2 2 2 4 2" xfId="12104" xr:uid="{00000000-0005-0000-0000-000072290000}"/>
    <cellStyle name="Navadno 4 5 2 2 2 4 3" xfId="17441" xr:uid="{00000000-0005-0000-0000-000073290000}"/>
    <cellStyle name="Navadno 4 5 2 2 2 5" xfId="10032" xr:uid="{00000000-0005-0000-0000-000074290000}"/>
    <cellStyle name="Navadno 4 5 2 2 2 6" xfId="16032" xr:uid="{00000000-0005-0000-0000-000075290000}"/>
    <cellStyle name="Navadno 4 5 2 2 3" xfId="4614" xr:uid="{00000000-0005-0000-0000-000076290000}"/>
    <cellStyle name="Navadno 4 5 2 2 3 2" xfId="5960" xr:uid="{00000000-0005-0000-0000-000077290000}"/>
    <cellStyle name="Navadno 4 5 2 2 3 2 2" xfId="8300" xr:uid="{00000000-0005-0000-0000-000078290000}"/>
    <cellStyle name="Navadno 4 5 2 2 3 2 2 2" xfId="13839" xr:uid="{00000000-0005-0000-0000-000079290000}"/>
    <cellStyle name="Navadno 4 5 2 2 3 2 2 3" xfId="19176" xr:uid="{00000000-0005-0000-0000-00007A290000}"/>
    <cellStyle name="Navadno 4 5 2 2 3 2 3" xfId="11499" xr:uid="{00000000-0005-0000-0000-00007B290000}"/>
    <cellStyle name="Navadno 4 5 2 2 3 2 4" xfId="16878" xr:uid="{00000000-0005-0000-0000-00007C290000}"/>
    <cellStyle name="Navadno 4 5 2 2 3 3" xfId="7408" xr:uid="{00000000-0005-0000-0000-00007D290000}"/>
    <cellStyle name="Navadno 4 5 2 2 3 3 2" xfId="12947" xr:uid="{00000000-0005-0000-0000-00007E290000}"/>
    <cellStyle name="Navadno 4 5 2 2 3 3 3" xfId="18284" xr:uid="{00000000-0005-0000-0000-00007F290000}"/>
    <cellStyle name="Navadno 4 5 2 2 3 4" xfId="6705" xr:uid="{00000000-0005-0000-0000-000080290000}"/>
    <cellStyle name="Navadno 4 5 2 2 3 4 2" xfId="12244" xr:uid="{00000000-0005-0000-0000-000081290000}"/>
    <cellStyle name="Navadno 4 5 2 2 3 4 3" xfId="17581" xr:uid="{00000000-0005-0000-0000-000082290000}"/>
    <cellStyle name="Navadno 4 5 2 2 3 5" xfId="10346" xr:uid="{00000000-0005-0000-0000-000083290000}"/>
    <cellStyle name="Navadno 4 5 2 2 3 6" xfId="16172" xr:uid="{00000000-0005-0000-0000-000084290000}"/>
    <cellStyle name="Navadno 4 5 2 2 4" xfId="5083" xr:uid="{00000000-0005-0000-0000-000085290000}"/>
    <cellStyle name="Navadno 4 5 2 2 4 2" xfId="6141" xr:uid="{00000000-0005-0000-0000-000086290000}"/>
    <cellStyle name="Navadno 4 5 2 2 4 2 2" xfId="8481" xr:uid="{00000000-0005-0000-0000-000087290000}"/>
    <cellStyle name="Navadno 4 5 2 2 4 2 2 2" xfId="14020" xr:uid="{00000000-0005-0000-0000-000088290000}"/>
    <cellStyle name="Navadno 4 5 2 2 4 2 2 3" xfId="19357" xr:uid="{00000000-0005-0000-0000-000089290000}"/>
    <cellStyle name="Navadno 4 5 2 2 4 2 3" xfId="11680" xr:uid="{00000000-0005-0000-0000-00008A290000}"/>
    <cellStyle name="Navadno 4 5 2 2 4 2 4" xfId="17018" xr:uid="{00000000-0005-0000-0000-00008B290000}"/>
    <cellStyle name="Navadno 4 5 2 2 4 3" xfId="7548" xr:uid="{00000000-0005-0000-0000-00008C290000}"/>
    <cellStyle name="Navadno 4 5 2 2 4 3 2" xfId="13087" xr:uid="{00000000-0005-0000-0000-00008D290000}"/>
    <cellStyle name="Navadno 4 5 2 2 4 3 3" xfId="18424" xr:uid="{00000000-0005-0000-0000-00008E290000}"/>
    <cellStyle name="Navadno 4 5 2 2 4 4" xfId="6845" xr:uid="{00000000-0005-0000-0000-00008F290000}"/>
    <cellStyle name="Navadno 4 5 2 2 4 4 2" xfId="12384" xr:uid="{00000000-0005-0000-0000-000090290000}"/>
    <cellStyle name="Navadno 4 5 2 2 4 4 3" xfId="17721" xr:uid="{00000000-0005-0000-0000-000091290000}"/>
    <cellStyle name="Navadno 4 5 2 2 4 5" xfId="10787" xr:uid="{00000000-0005-0000-0000-000092290000}"/>
    <cellStyle name="Navadno 4 5 2 2 4 6" xfId="16312" xr:uid="{00000000-0005-0000-0000-000093290000}"/>
    <cellStyle name="Navadno 4 5 2 2 5" xfId="4139" xr:uid="{00000000-0005-0000-0000-000094290000}"/>
    <cellStyle name="Navadno 4 5 2 2 5 2" xfId="5680" xr:uid="{00000000-0005-0000-0000-000095290000}"/>
    <cellStyle name="Navadno 4 5 2 2 5 2 2" xfId="8020" xr:uid="{00000000-0005-0000-0000-000096290000}"/>
    <cellStyle name="Navadno 4 5 2 2 5 2 2 2" xfId="13559" xr:uid="{00000000-0005-0000-0000-000097290000}"/>
    <cellStyle name="Navadno 4 5 2 2 5 2 2 3" xfId="18896" xr:uid="{00000000-0005-0000-0000-000098290000}"/>
    <cellStyle name="Navadno 4 5 2 2 5 2 3" xfId="11219" xr:uid="{00000000-0005-0000-0000-000099290000}"/>
    <cellStyle name="Navadno 4 5 2 2 5 2 4" xfId="16598" xr:uid="{00000000-0005-0000-0000-00009A290000}"/>
    <cellStyle name="Navadno 4 5 2 2 5 3" xfId="7128" xr:uid="{00000000-0005-0000-0000-00009B290000}"/>
    <cellStyle name="Navadno 4 5 2 2 5 3 2" xfId="12667" xr:uid="{00000000-0005-0000-0000-00009C290000}"/>
    <cellStyle name="Navadno 4 5 2 2 5 3 3" xfId="18004" xr:uid="{00000000-0005-0000-0000-00009D290000}"/>
    <cellStyle name="Navadno 4 5 2 2 5 4" xfId="6425" xr:uid="{00000000-0005-0000-0000-00009E290000}"/>
    <cellStyle name="Navadno 4 5 2 2 5 4 2" xfId="11964" xr:uid="{00000000-0005-0000-0000-00009F290000}"/>
    <cellStyle name="Navadno 4 5 2 2 5 4 3" xfId="17301" xr:uid="{00000000-0005-0000-0000-0000A0290000}"/>
    <cellStyle name="Navadno 4 5 2 2 5 5" xfId="9888" xr:uid="{00000000-0005-0000-0000-0000A1290000}"/>
    <cellStyle name="Navadno 4 5 2 2 5 6" xfId="15892" xr:uid="{00000000-0005-0000-0000-0000A2290000}"/>
    <cellStyle name="Navadno 4 5 2 2 6" xfId="5404" xr:uid="{00000000-0005-0000-0000-0000A3290000}"/>
    <cellStyle name="Navadno 4 5 2 2 6 2" xfId="7744" xr:uid="{00000000-0005-0000-0000-0000A4290000}"/>
    <cellStyle name="Navadno 4 5 2 2 6 2 2" xfId="13283" xr:uid="{00000000-0005-0000-0000-0000A5290000}"/>
    <cellStyle name="Navadno 4 5 2 2 6 2 3" xfId="18620" xr:uid="{00000000-0005-0000-0000-0000A6290000}"/>
    <cellStyle name="Navadno 4 5 2 2 6 3" xfId="10997" xr:uid="{00000000-0005-0000-0000-0000A7290000}"/>
    <cellStyle name="Navadno 4 5 2 2 6 4" xfId="16458" xr:uid="{00000000-0005-0000-0000-0000A8290000}"/>
    <cellStyle name="Navadno 4 5 2 2 7" xfId="6988" xr:uid="{00000000-0005-0000-0000-0000A9290000}"/>
    <cellStyle name="Navadno 4 5 2 2 7 2" xfId="12527" xr:uid="{00000000-0005-0000-0000-0000AA290000}"/>
    <cellStyle name="Navadno 4 5 2 2 7 3" xfId="17864" xr:uid="{00000000-0005-0000-0000-0000AB290000}"/>
    <cellStyle name="Navadno 4 5 2 2 8" xfId="6284" xr:uid="{00000000-0005-0000-0000-0000AC290000}"/>
    <cellStyle name="Navadno 4 5 2 2 8 2" xfId="11823" xr:uid="{00000000-0005-0000-0000-0000AD290000}"/>
    <cellStyle name="Navadno 4 5 2 2 8 3" xfId="17161" xr:uid="{00000000-0005-0000-0000-0000AE290000}"/>
    <cellStyle name="Navadno 4 5 2 2 9" xfId="9301" xr:uid="{00000000-0005-0000-0000-0000AF290000}"/>
    <cellStyle name="Navadno 4 5 2 3" xfId="2977" xr:uid="{00000000-0005-0000-0000-0000B0290000}"/>
    <cellStyle name="Navadno 4 5 2 4" xfId="4283" xr:uid="{00000000-0005-0000-0000-0000B1290000}"/>
    <cellStyle name="Navadno 4 5 2 4 2" xfId="5819" xr:uid="{00000000-0005-0000-0000-0000B2290000}"/>
    <cellStyle name="Navadno 4 5 2 4 2 2" xfId="8159" xr:uid="{00000000-0005-0000-0000-0000B3290000}"/>
    <cellStyle name="Navadno 4 5 2 4 2 2 2" xfId="13698" xr:uid="{00000000-0005-0000-0000-0000B4290000}"/>
    <cellStyle name="Navadno 4 5 2 4 2 2 3" xfId="19035" xr:uid="{00000000-0005-0000-0000-0000B5290000}"/>
    <cellStyle name="Navadno 4 5 2 4 2 3" xfId="11358" xr:uid="{00000000-0005-0000-0000-0000B6290000}"/>
    <cellStyle name="Navadno 4 5 2 4 2 4" xfId="16737" xr:uid="{00000000-0005-0000-0000-0000B7290000}"/>
    <cellStyle name="Navadno 4 5 2 4 3" xfId="7267" xr:uid="{00000000-0005-0000-0000-0000B8290000}"/>
    <cellStyle name="Navadno 4 5 2 4 3 2" xfId="12806" xr:uid="{00000000-0005-0000-0000-0000B9290000}"/>
    <cellStyle name="Navadno 4 5 2 4 3 3" xfId="18143" xr:uid="{00000000-0005-0000-0000-0000BA290000}"/>
    <cellStyle name="Navadno 4 5 2 4 4" xfId="6564" xr:uid="{00000000-0005-0000-0000-0000BB290000}"/>
    <cellStyle name="Navadno 4 5 2 4 4 2" xfId="12103" xr:uid="{00000000-0005-0000-0000-0000BC290000}"/>
    <cellStyle name="Navadno 4 5 2 4 4 3" xfId="17440" xr:uid="{00000000-0005-0000-0000-0000BD290000}"/>
    <cellStyle name="Navadno 4 5 2 4 5" xfId="10031" xr:uid="{00000000-0005-0000-0000-0000BE290000}"/>
    <cellStyle name="Navadno 4 5 2 4 6" xfId="16031" xr:uid="{00000000-0005-0000-0000-0000BF290000}"/>
    <cellStyle name="Navadno 4 5 2 5" xfId="4613" xr:uid="{00000000-0005-0000-0000-0000C0290000}"/>
    <cellStyle name="Navadno 4 5 2 5 2" xfId="5959" xr:uid="{00000000-0005-0000-0000-0000C1290000}"/>
    <cellStyle name="Navadno 4 5 2 5 2 2" xfId="8299" xr:uid="{00000000-0005-0000-0000-0000C2290000}"/>
    <cellStyle name="Navadno 4 5 2 5 2 2 2" xfId="13838" xr:uid="{00000000-0005-0000-0000-0000C3290000}"/>
    <cellStyle name="Navadno 4 5 2 5 2 2 3" xfId="19175" xr:uid="{00000000-0005-0000-0000-0000C4290000}"/>
    <cellStyle name="Navadno 4 5 2 5 2 3" xfId="11498" xr:uid="{00000000-0005-0000-0000-0000C5290000}"/>
    <cellStyle name="Navadno 4 5 2 5 2 4" xfId="16877" xr:uid="{00000000-0005-0000-0000-0000C6290000}"/>
    <cellStyle name="Navadno 4 5 2 5 3" xfId="7407" xr:uid="{00000000-0005-0000-0000-0000C7290000}"/>
    <cellStyle name="Navadno 4 5 2 5 3 2" xfId="12946" xr:uid="{00000000-0005-0000-0000-0000C8290000}"/>
    <cellStyle name="Navadno 4 5 2 5 3 3" xfId="18283" xr:uid="{00000000-0005-0000-0000-0000C9290000}"/>
    <cellStyle name="Navadno 4 5 2 5 4" xfId="6704" xr:uid="{00000000-0005-0000-0000-0000CA290000}"/>
    <cellStyle name="Navadno 4 5 2 5 4 2" xfId="12243" xr:uid="{00000000-0005-0000-0000-0000CB290000}"/>
    <cellStyle name="Navadno 4 5 2 5 4 3" xfId="17580" xr:uid="{00000000-0005-0000-0000-0000CC290000}"/>
    <cellStyle name="Navadno 4 5 2 5 5" xfId="10345" xr:uid="{00000000-0005-0000-0000-0000CD290000}"/>
    <cellStyle name="Navadno 4 5 2 5 6" xfId="16171" xr:uid="{00000000-0005-0000-0000-0000CE290000}"/>
    <cellStyle name="Navadno 4 5 2 6" xfId="5082" xr:uid="{00000000-0005-0000-0000-0000CF290000}"/>
    <cellStyle name="Navadno 4 5 2 6 2" xfId="6140" xr:uid="{00000000-0005-0000-0000-0000D0290000}"/>
    <cellStyle name="Navadno 4 5 2 6 2 2" xfId="8480" xr:uid="{00000000-0005-0000-0000-0000D1290000}"/>
    <cellStyle name="Navadno 4 5 2 6 2 2 2" xfId="14019" xr:uid="{00000000-0005-0000-0000-0000D2290000}"/>
    <cellStyle name="Navadno 4 5 2 6 2 2 3" xfId="19356" xr:uid="{00000000-0005-0000-0000-0000D3290000}"/>
    <cellStyle name="Navadno 4 5 2 6 2 3" xfId="11679" xr:uid="{00000000-0005-0000-0000-0000D4290000}"/>
    <cellStyle name="Navadno 4 5 2 6 2 4" xfId="17017" xr:uid="{00000000-0005-0000-0000-0000D5290000}"/>
    <cellStyle name="Navadno 4 5 2 6 3" xfId="7547" xr:uid="{00000000-0005-0000-0000-0000D6290000}"/>
    <cellStyle name="Navadno 4 5 2 6 3 2" xfId="13086" xr:uid="{00000000-0005-0000-0000-0000D7290000}"/>
    <cellStyle name="Navadno 4 5 2 6 3 3" xfId="18423" xr:uid="{00000000-0005-0000-0000-0000D8290000}"/>
    <cellStyle name="Navadno 4 5 2 6 4" xfId="6844" xr:uid="{00000000-0005-0000-0000-0000D9290000}"/>
    <cellStyle name="Navadno 4 5 2 6 4 2" xfId="12383" xr:uid="{00000000-0005-0000-0000-0000DA290000}"/>
    <cellStyle name="Navadno 4 5 2 6 4 3" xfId="17720" xr:uid="{00000000-0005-0000-0000-0000DB290000}"/>
    <cellStyle name="Navadno 4 5 2 6 5" xfId="10786" xr:uid="{00000000-0005-0000-0000-0000DC290000}"/>
    <cellStyle name="Navadno 4 5 2 6 6" xfId="16311" xr:uid="{00000000-0005-0000-0000-0000DD290000}"/>
    <cellStyle name="Navadno 4 5 2 7" xfId="4138" xr:uid="{00000000-0005-0000-0000-0000DE290000}"/>
    <cellStyle name="Navadno 4 5 2 7 2" xfId="5679" xr:uid="{00000000-0005-0000-0000-0000DF290000}"/>
    <cellStyle name="Navadno 4 5 2 7 2 2" xfId="8019" xr:uid="{00000000-0005-0000-0000-0000E0290000}"/>
    <cellStyle name="Navadno 4 5 2 7 2 2 2" xfId="13558" xr:uid="{00000000-0005-0000-0000-0000E1290000}"/>
    <cellStyle name="Navadno 4 5 2 7 2 2 3" xfId="18895" xr:uid="{00000000-0005-0000-0000-0000E2290000}"/>
    <cellStyle name="Navadno 4 5 2 7 2 3" xfId="11218" xr:uid="{00000000-0005-0000-0000-0000E3290000}"/>
    <cellStyle name="Navadno 4 5 2 7 2 4" xfId="16597" xr:uid="{00000000-0005-0000-0000-0000E4290000}"/>
    <cellStyle name="Navadno 4 5 2 7 3" xfId="7127" xr:uid="{00000000-0005-0000-0000-0000E5290000}"/>
    <cellStyle name="Navadno 4 5 2 7 3 2" xfId="12666" xr:uid="{00000000-0005-0000-0000-0000E6290000}"/>
    <cellStyle name="Navadno 4 5 2 7 3 3" xfId="18003" xr:uid="{00000000-0005-0000-0000-0000E7290000}"/>
    <cellStyle name="Navadno 4 5 2 7 4" xfId="6424" xr:uid="{00000000-0005-0000-0000-0000E8290000}"/>
    <cellStyle name="Navadno 4 5 2 7 4 2" xfId="11963" xr:uid="{00000000-0005-0000-0000-0000E9290000}"/>
    <cellStyle name="Navadno 4 5 2 7 4 3" xfId="17300" xr:uid="{00000000-0005-0000-0000-0000EA290000}"/>
    <cellStyle name="Navadno 4 5 2 7 5" xfId="9887" xr:uid="{00000000-0005-0000-0000-0000EB290000}"/>
    <cellStyle name="Navadno 4 5 2 7 6" xfId="15891" xr:uid="{00000000-0005-0000-0000-0000EC290000}"/>
    <cellStyle name="Navadno 4 5 2 8" xfId="5403" xr:uid="{00000000-0005-0000-0000-0000ED290000}"/>
    <cellStyle name="Navadno 4 5 2 8 2" xfId="7743" xr:uid="{00000000-0005-0000-0000-0000EE290000}"/>
    <cellStyle name="Navadno 4 5 2 8 2 2" xfId="13282" xr:uid="{00000000-0005-0000-0000-0000EF290000}"/>
    <cellStyle name="Navadno 4 5 2 8 2 3" xfId="18619" xr:uid="{00000000-0005-0000-0000-0000F0290000}"/>
    <cellStyle name="Navadno 4 5 2 8 3" xfId="10996" xr:uid="{00000000-0005-0000-0000-0000F1290000}"/>
    <cellStyle name="Navadno 4 5 2 8 4" xfId="16457" xr:uid="{00000000-0005-0000-0000-0000F2290000}"/>
    <cellStyle name="Navadno 4 5 2 9" xfId="6987" xr:uid="{00000000-0005-0000-0000-0000F3290000}"/>
    <cellStyle name="Navadno 4 5 2 9 2" xfId="12526" xr:uid="{00000000-0005-0000-0000-0000F4290000}"/>
    <cellStyle name="Navadno 4 5 2 9 3" xfId="17863" xr:uid="{00000000-0005-0000-0000-0000F5290000}"/>
    <cellStyle name="Navadno 4 5 3" xfId="2978" xr:uid="{00000000-0005-0000-0000-0000F6290000}"/>
    <cellStyle name="Navadno 4 5 3 10" xfId="15753" xr:uid="{00000000-0005-0000-0000-0000F7290000}"/>
    <cellStyle name="Navadno 4 5 3 2" xfId="4285" xr:uid="{00000000-0005-0000-0000-0000F8290000}"/>
    <cellStyle name="Navadno 4 5 3 2 2" xfId="5821" xr:uid="{00000000-0005-0000-0000-0000F9290000}"/>
    <cellStyle name="Navadno 4 5 3 2 2 2" xfId="8161" xr:uid="{00000000-0005-0000-0000-0000FA290000}"/>
    <cellStyle name="Navadno 4 5 3 2 2 2 2" xfId="13700" xr:uid="{00000000-0005-0000-0000-0000FB290000}"/>
    <cellStyle name="Navadno 4 5 3 2 2 2 3" xfId="19037" xr:uid="{00000000-0005-0000-0000-0000FC290000}"/>
    <cellStyle name="Navadno 4 5 3 2 2 3" xfId="11360" xr:uid="{00000000-0005-0000-0000-0000FD290000}"/>
    <cellStyle name="Navadno 4 5 3 2 2 4" xfId="16739" xr:uid="{00000000-0005-0000-0000-0000FE290000}"/>
    <cellStyle name="Navadno 4 5 3 2 3" xfId="7269" xr:uid="{00000000-0005-0000-0000-0000FF290000}"/>
    <cellStyle name="Navadno 4 5 3 2 3 2" xfId="12808" xr:uid="{00000000-0005-0000-0000-0000002A0000}"/>
    <cellStyle name="Navadno 4 5 3 2 3 3" xfId="18145" xr:uid="{00000000-0005-0000-0000-0000012A0000}"/>
    <cellStyle name="Navadno 4 5 3 2 4" xfId="6566" xr:uid="{00000000-0005-0000-0000-0000022A0000}"/>
    <cellStyle name="Navadno 4 5 3 2 4 2" xfId="12105" xr:uid="{00000000-0005-0000-0000-0000032A0000}"/>
    <cellStyle name="Navadno 4 5 3 2 4 3" xfId="17442" xr:uid="{00000000-0005-0000-0000-0000042A0000}"/>
    <cellStyle name="Navadno 4 5 3 2 5" xfId="10033" xr:uid="{00000000-0005-0000-0000-0000052A0000}"/>
    <cellStyle name="Navadno 4 5 3 2 6" xfId="16033" xr:uid="{00000000-0005-0000-0000-0000062A0000}"/>
    <cellStyle name="Navadno 4 5 3 3" xfId="4615" xr:uid="{00000000-0005-0000-0000-0000072A0000}"/>
    <cellStyle name="Navadno 4 5 3 3 2" xfId="5961" xr:uid="{00000000-0005-0000-0000-0000082A0000}"/>
    <cellStyle name="Navadno 4 5 3 3 2 2" xfId="8301" xr:uid="{00000000-0005-0000-0000-0000092A0000}"/>
    <cellStyle name="Navadno 4 5 3 3 2 2 2" xfId="13840" xr:uid="{00000000-0005-0000-0000-00000A2A0000}"/>
    <cellStyle name="Navadno 4 5 3 3 2 2 3" xfId="19177" xr:uid="{00000000-0005-0000-0000-00000B2A0000}"/>
    <cellStyle name="Navadno 4 5 3 3 2 3" xfId="11500" xr:uid="{00000000-0005-0000-0000-00000C2A0000}"/>
    <cellStyle name="Navadno 4 5 3 3 2 4" xfId="16879" xr:uid="{00000000-0005-0000-0000-00000D2A0000}"/>
    <cellStyle name="Navadno 4 5 3 3 3" xfId="7409" xr:uid="{00000000-0005-0000-0000-00000E2A0000}"/>
    <cellStyle name="Navadno 4 5 3 3 3 2" xfId="12948" xr:uid="{00000000-0005-0000-0000-00000F2A0000}"/>
    <cellStyle name="Navadno 4 5 3 3 3 3" xfId="18285" xr:uid="{00000000-0005-0000-0000-0000102A0000}"/>
    <cellStyle name="Navadno 4 5 3 3 4" xfId="6706" xr:uid="{00000000-0005-0000-0000-0000112A0000}"/>
    <cellStyle name="Navadno 4 5 3 3 4 2" xfId="12245" xr:uid="{00000000-0005-0000-0000-0000122A0000}"/>
    <cellStyle name="Navadno 4 5 3 3 4 3" xfId="17582" xr:uid="{00000000-0005-0000-0000-0000132A0000}"/>
    <cellStyle name="Navadno 4 5 3 3 5" xfId="10347" xr:uid="{00000000-0005-0000-0000-0000142A0000}"/>
    <cellStyle name="Navadno 4 5 3 3 6" xfId="16173" xr:uid="{00000000-0005-0000-0000-0000152A0000}"/>
    <cellStyle name="Navadno 4 5 3 4" xfId="5084" xr:uid="{00000000-0005-0000-0000-0000162A0000}"/>
    <cellStyle name="Navadno 4 5 3 4 2" xfId="6142" xr:uid="{00000000-0005-0000-0000-0000172A0000}"/>
    <cellStyle name="Navadno 4 5 3 4 2 2" xfId="8482" xr:uid="{00000000-0005-0000-0000-0000182A0000}"/>
    <cellStyle name="Navadno 4 5 3 4 2 2 2" xfId="14021" xr:uid="{00000000-0005-0000-0000-0000192A0000}"/>
    <cellStyle name="Navadno 4 5 3 4 2 2 3" xfId="19358" xr:uid="{00000000-0005-0000-0000-00001A2A0000}"/>
    <cellStyle name="Navadno 4 5 3 4 2 3" xfId="11681" xr:uid="{00000000-0005-0000-0000-00001B2A0000}"/>
    <cellStyle name="Navadno 4 5 3 4 2 4" xfId="17019" xr:uid="{00000000-0005-0000-0000-00001C2A0000}"/>
    <cellStyle name="Navadno 4 5 3 4 3" xfId="7549" xr:uid="{00000000-0005-0000-0000-00001D2A0000}"/>
    <cellStyle name="Navadno 4 5 3 4 3 2" xfId="13088" xr:uid="{00000000-0005-0000-0000-00001E2A0000}"/>
    <cellStyle name="Navadno 4 5 3 4 3 3" xfId="18425" xr:uid="{00000000-0005-0000-0000-00001F2A0000}"/>
    <cellStyle name="Navadno 4 5 3 4 4" xfId="6846" xr:uid="{00000000-0005-0000-0000-0000202A0000}"/>
    <cellStyle name="Navadno 4 5 3 4 4 2" xfId="12385" xr:uid="{00000000-0005-0000-0000-0000212A0000}"/>
    <cellStyle name="Navadno 4 5 3 4 4 3" xfId="17722" xr:uid="{00000000-0005-0000-0000-0000222A0000}"/>
    <cellStyle name="Navadno 4 5 3 4 5" xfId="10788" xr:uid="{00000000-0005-0000-0000-0000232A0000}"/>
    <cellStyle name="Navadno 4 5 3 4 6" xfId="16313" xr:uid="{00000000-0005-0000-0000-0000242A0000}"/>
    <cellStyle name="Navadno 4 5 3 5" xfId="4140" xr:uid="{00000000-0005-0000-0000-0000252A0000}"/>
    <cellStyle name="Navadno 4 5 3 5 2" xfId="5681" xr:uid="{00000000-0005-0000-0000-0000262A0000}"/>
    <cellStyle name="Navadno 4 5 3 5 2 2" xfId="8021" xr:uid="{00000000-0005-0000-0000-0000272A0000}"/>
    <cellStyle name="Navadno 4 5 3 5 2 2 2" xfId="13560" xr:uid="{00000000-0005-0000-0000-0000282A0000}"/>
    <cellStyle name="Navadno 4 5 3 5 2 2 3" xfId="18897" xr:uid="{00000000-0005-0000-0000-0000292A0000}"/>
    <cellStyle name="Navadno 4 5 3 5 2 3" xfId="11220" xr:uid="{00000000-0005-0000-0000-00002A2A0000}"/>
    <cellStyle name="Navadno 4 5 3 5 2 4" xfId="16599" xr:uid="{00000000-0005-0000-0000-00002B2A0000}"/>
    <cellStyle name="Navadno 4 5 3 5 3" xfId="7129" xr:uid="{00000000-0005-0000-0000-00002C2A0000}"/>
    <cellStyle name="Navadno 4 5 3 5 3 2" xfId="12668" xr:uid="{00000000-0005-0000-0000-00002D2A0000}"/>
    <cellStyle name="Navadno 4 5 3 5 3 3" xfId="18005" xr:uid="{00000000-0005-0000-0000-00002E2A0000}"/>
    <cellStyle name="Navadno 4 5 3 5 4" xfId="6426" xr:uid="{00000000-0005-0000-0000-00002F2A0000}"/>
    <cellStyle name="Navadno 4 5 3 5 4 2" xfId="11965" xr:uid="{00000000-0005-0000-0000-0000302A0000}"/>
    <cellStyle name="Navadno 4 5 3 5 4 3" xfId="17302" xr:uid="{00000000-0005-0000-0000-0000312A0000}"/>
    <cellStyle name="Navadno 4 5 3 5 5" xfId="9889" xr:uid="{00000000-0005-0000-0000-0000322A0000}"/>
    <cellStyle name="Navadno 4 5 3 5 6" xfId="15893" xr:uid="{00000000-0005-0000-0000-0000332A0000}"/>
    <cellStyle name="Navadno 4 5 3 6" xfId="5405" xr:uid="{00000000-0005-0000-0000-0000342A0000}"/>
    <cellStyle name="Navadno 4 5 3 6 2" xfId="7745" xr:uid="{00000000-0005-0000-0000-0000352A0000}"/>
    <cellStyle name="Navadno 4 5 3 6 2 2" xfId="13284" xr:uid="{00000000-0005-0000-0000-0000362A0000}"/>
    <cellStyle name="Navadno 4 5 3 6 2 3" xfId="18621" xr:uid="{00000000-0005-0000-0000-0000372A0000}"/>
    <cellStyle name="Navadno 4 5 3 6 3" xfId="10998" xr:uid="{00000000-0005-0000-0000-0000382A0000}"/>
    <cellStyle name="Navadno 4 5 3 6 4" xfId="16459" xr:uid="{00000000-0005-0000-0000-0000392A0000}"/>
    <cellStyle name="Navadno 4 5 3 7" xfId="6989" xr:uid="{00000000-0005-0000-0000-00003A2A0000}"/>
    <cellStyle name="Navadno 4 5 3 7 2" xfId="12528" xr:uid="{00000000-0005-0000-0000-00003B2A0000}"/>
    <cellStyle name="Navadno 4 5 3 7 3" xfId="17865" xr:uid="{00000000-0005-0000-0000-00003C2A0000}"/>
    <cellStyle name="Navadno 4 5 3 8" xfId="6285" xr:uid="{00000000-0005-0000-0000-00003D2A0000}"/>
    <cellStyle name="Navadno 4 5 3 8 2" xfId="11824" xr:uid="{00000000-0005-0000-0000-00003E2A0000}"/>
    <cellStyle name="Navadno 4 5 3 8 3" xfId="17162" xr:uid="{00000000-0005-0000-0000-00003F2A0000}"/>
    <cellStyle name="Navadno 4 5 3 9" xfId="9302" xr:uid="{00000000-0005-0000-0000-0000402A0000}"/>
    <cellStyle name="Navadno 4 5 4" xfId="2979" xr:uid="{00000000-0005-0000-0000-0000412A0000}"/>
    <cellStyle name="Navadno 4 5 5" xfId="4282" xr:uid="{00000000-0005-0000-0000-0000422A0000}"/>
    <cellStyle name="Navadno 4 5 5 2" xfId="5818" xr:uid="{00000000-0005-0000-0000-0000432A0000}"/>
    <cellStyle name="Navadno 4 5 5 2 2" xfId="8158" xr:uid="{00000000-0005-0000-0000-0000442A0000}"/>
    <cellStyle name="Navadno 4 5 5 2 2 2" xfId="13697" xr:uid="{00000000-0005-0000-0000-0000452A0000}"/>
    <cellStyle name="Navadno 4 5 5 2 2 3" xfId="19034" xr:uid="{00000000-0005-0000-0000-0000462A0000}"/>
    <cellStyle name="Navadno 4 5 5 2 3" xfId="11357" xr:uid="{00000000-0005-0000-0000-0000472A0000}"/>
    <cellStyle name="Navadno 4 5 5 2 4" xfId="16736" xr:uid="{00000000-0005-0000-0000-0000482A0000}"/>
    <cellStyle name="Navadno 4 5 5 3" xfId="7266" xr:uid="{00000000-0005-0000-0000-0000492A0000}"/>
    <cellStyle name="Navadno 4 5 5 3 2" xfId="12805" xr:uid="{00000000-0005-0000-0000-00004A2A0000}"/>
    <cellStyle name="Navadno 4 5 5 3 3" xfId="18142" xr:uid="{00000000-0005-0000-0000-00004B2A0000}"/>
    <cellStyle name="Navadno 4 5 5 4" xfId="6563" xr:uid="{00000000-0005-0000-0000-00004C2A0000}"/>
    <cellStyle name="Navadno 4 5 5 4 2" xfId="12102" xr:uid="{00000000-0005-0000-0000-00004D2A0000}"/>
    <cellStyle name="Navadno 4 5 5 4 3" xfId="17439" xr:uid="{00000000-0005-0000-0000-00004E2A0000}"/>
    <cellStyle name="Navadno 4 5 5 5" xfId="10030" xr:uid="{00000000-0005-0000-0000-00004F2A0000}"/>
    <cellStyle name="Navadno 4 5 5 6" xfId="16030" xr:uid="{00000000-0005-0000-0000-0000502A0000}"/>
    <cellStyle name="Navadno 4 5 6" xfId="4612" xr:uid="{00000000-0005-0000-0000-0000512A0000}"/>
    <cellStyle name="Navadno 4 5 6 2" xfId="5958" xr:uid="{00000000-0005-0000-0000-0000522A0000}"/>
    <cellStyle name="Navadno 4 5 6 2 2" xfId="8298" xr:uid="{00000000-0005-0000-0000-0000532A0000}"/>
    <cellStyle name="Navadno 4 5 6 2 2 2" xfId="13837" xr:uid="{00000000-0005-0000-0000-0000542A0000}"/>
    <cellStyle name="Navadno 4 5 6 2 2 3" xfId="19174" xr:uid="{00000000-0005-0000-0000-0000552A0000}"/>
    <cellStyle name="Navadno 4 5 6 2 3" xfId="11497" xr:uid="{00000000-0005-0000-0000-0000562A0000}"/>
    <cellStyle name="Navadno 4 5 6 2 4" xfId="16876" xr:uid="{00000000-0005-0000-0000-0000572A0000}"/>
    <cellStyle name="Navadno 4 5 6 3" xfId="7406" xr:uid="{00000000-0005-0000-0000-0000582A0000}"/>
    <cellStyle name="Navadno 4 5 6 3 2" xfId="12945" xr:uid="{00000000-0005-0000-0000-0000592A0000}"/>
    <cellStyle name="Navadno 4 5 6 3 3" xfId="18282" xr:uid="{00000000-0005-0000-0000-00005A2A0000}"/>
    <cellStyle name="Navadno 4 5 6 4" xfId="6703" xr:uid="{00000000-0005-0000-0000-00005B2A0000}"/>
    <cellStyle name="Navadno 4 5 6 4 2" xfId="12242" xr:uid="{00000000-0005-0000-0000-00005C2A0000}"/>
    <cellStyle name="Navadno 4 5 6 4 3" xfId="17579" xr:uid="{00000000-0005-0000-0000-00005D2A0000}"/>
    <cellStyle name="Navadno 4 5 6 5" xfId="10344" xr:uid="{00000000-0005-0000-0000-00005E2A0000}"/>
    <cellStyle name="Navadno 4 5 6 6" xfId="16170" xr:uid="{00000000-0005-0000-0000-00005F2A0000}"/>
    <cellStyle name="Navadno 4 5 7" xfId="5081" xr:uid="{00000000-0005-0000-0000-0000602A0000}"/>
    <cellStyle name="Navadno 4 5 7 2" xfId="6139" xr:uid="{00000000-0005-0000-0000-0000612A0000}"/>
    <cellStyle name="Navadno 4 5 7 2 2" xfId="8479" xr:uid="{00000000-0005-0000-0000-0000622A0000}"/>
    <cellStyle name="Navadno 4 5 7 2 2 2" xfId="14018" xr:uid="{00000000-0005-0000-0000-0000632A0000}"/>
    <cellStyle name="Navadno 4 5 7 2 2 3" xfId="19355" xr:uid="{00000000-0005-0000-0000-0000642A0000}"/>
    <cellStyle name="Navadno 4 5 7 2 3" xfId="11678" xr:uid="{00000000-0005-0000-0000-0000652A0000}"/>
    <cellStyle name="Navadno 4 5 7 2 4" xfId="17016" xr:uid="{00000000-0005-0000-0000-0000662A0000}"/>
    <cellStyle name="Navadno 4 5 7 3" xfId="7546" xr:uid="{00000000-0005-0000-0000-0000672A0000}"/>
    <cellStyle name="Navadno 4 5 7 3 2" xfId="13085" xr:uid="{00000000-0005-0000-0000-0000682A0000}"/>
    <cellStyle name="Navadno 4 5 7 3 3" xfId="18422" xr:uid="{00000000-0005-0000-0000-0000692A0000}"/>
    <cellStyle name="Navadno 4 5 7 4" xfId="6843" xr:uid="{00000000-0005-0000-0000-00006A2A0000}"/>
    <cellStyle name="Navadno 4 5 7 4 2" xfId="12382" xr:uid="{00000000-0005-0000-0000-00006B2A0000}"/>
    <cellStyle name="Navadno 4 5 7 4 3" xfId="17719" xr:uid="{00000000-0005-0000-0000-00006C2A0000}"/>
    <cellStyle name="Navadno 4 5 7 5" xfId="10785" xr:uid="{00000000-0005-0000-0000-00006D2A0000}"/>
    <cellStyle name="Navadno 4 5 7 6" xfId="16310" xr:uid="{00000000-0005-0000-0000-00006E2A0000}"/>
    <cellStyle name="Navadno 4 5 8" xfId="4137" xr:uid="{00000000-0005-0000-0000-00006F2A0000}"/>
    <cellStyle name="Navadno 4 5 8 2" xfId="5678" xr:uid="{00000000-0005-0000-0000-0000702A0000}"/>
    <cellStyle name="Navadno 4 5 8 2 2" xfId="8018" xr:uid="{00000000-0005-0000-0000-0000712A0000}"/>
    <cellStyle name="Navadno 4 5 8 2 2 2" xfId="13557" xr:uid="{00000000-0005-0000-0000-0000722A0000}"/>
    <cellStyle name="Navadno 4 5 8 2 2 3" xfId="18894" xr:uid="{00000000-0005-0000-0000-0000732A0000}"/>
    <cellStyle name="Navadno 4 5 8 2 3" xfId="11217" xr:uid="{00000000-0005-0000-0000-0000742A0000}"/>
    <cellStyle name="Navadno 4 5 8 2 4" xfId="16596" xr:uid="{00000000-0005-0000-0000-0000752A0000}"/>
    <cellStyle name="Navadno 4 5 8 3" xfId="7126" xr:uid="{00000000-0005-0000-0000-0000762A0000}"/>
    <cellStyle name="Navadno 4 5 8 3 2" xfId="12665" xr:uid="{00000000-0005-0000-0000-0000772A0000}"/>
    <cellStyle name="Navadno 4 5 8 3 3" xfId="18002" xr:uid="{00000000-0005-0000-0000-0000782A0000}"/>
    <cellStyle name="Navadno 4 5 8 4" xfId="6423" xr:uid="{00000000-0005-0000-0000-0000792A0000}"/>
    <cellStyle name="Navadno 4 5 8 4 2" xfId="11962" xr:uid="{00000000-0005-0000-0000-00007A2A0000}"/>
    <cellStyle name="Navadno 4 5 8 4 3" xfId="17299" xr:uid="{00000000-0005-0000-0000-00007B2A0000}"/>
    <cellStyle name="Navadno 4 5 8 5" xfId="9886" xr:uid="{00000000-0005-0000-0000-00007C2A0000}"/>
    <cellStyle name="Navadno 4 5 8 6" xfId="15890" xr:uid="{00000000-0005-0000-0000-00007D2A0000}"/>
    <cellStyle name="Navadno 4 5 9" xfId="5402" xr:uid="{00000000-0005-0000-0000-00007E2A0000}"/>
    <cellStyle name="Navadno 4 5 9 2" xfId="7742" xr:uid="{00000000-0005-0000-0000-00007F2A0000}"/>
    <cellStyle name="Navadno 4 5 9 2 2" xfId="13281" xr:uid="{00000000-0005-0000-0000-0000802A0000}"/>
    <cellStyle name="Navadno 4 5 9 2 3" xfId="18618" xr:uid="{00000000-0005-0000-0000-0000812A0000}"/>
    <cellStyle name="Navadno 4 5 9 3" xfId="10995" xr:uid="{00000000-0005-0000-0000-0000822A0000}"/>
    <cellStyle name="Navadno 4 5 9 4" xfId="16456" xr:uid="{00000000-0005-0000-0000-0000832A0000}"/>
    <cellStyle name="Navadno 4 6" xfId="2980" xr:uid="{00000000-0005-0000-0000-0000842A0000}"/>
    <cellStyle name="Navadno 4 6 10" xfId="6286" xr:uid="{00000000-0005-0000-0000-0000852A0000}"/>
    <cellStyle name="Navadno 4 6 10 2" xfId="11825" xr:uid="{00000000-0005-0000-0000-0000862A0000}"/>
    <cellStyle name="Navadno 4 6 10 3" xfId="17163" xr:uid="{00000000-0005-0000-0000-0000872A0000}"/>
    <cellStyle name="Navadno 4 6 11" xfId="9304" xr:uid="{00000000-0005-0000-0000-0000882A0000}"/>
    <cellStyle name="Navadno 4 6 12" xfId="15754" xr:uid="{00000000-0005-0000-0000-0000892A0000}"/>
    <cellStyle name="Navadno 4 6 2" xfId="2981" xr:uid="{00000000-0005-0000-0000-00008A2A0000}"/>
    <cellStyle name="Navadno 4 6 2 10" xfId="15755" xr:uid="{00000000-0005-0000-0000-00008B2A0000}"/>
    <cellStyle name="Navadno 4 6 2 2" xfId="4287" xr:uid="{00000000-0005-0000-0000-00008C2A0000}"/>
    <cellStyle name="Navadno 4 6 2 2 2" xfId="5823" xr:uid="{00000000-0005-0000-0000-00008D2A0000}"/>
    <cellStyle name="Navadno 4 6 2 2 2 2" xfId="8163" xr:uid="{00000000-0005-0000-0000-00008E2A0000}"/>
    <cellStyle name="Navadno 4 6 2 2 2 2 2" xfId="13702" xr:uid="{00000000-0005-0000-0000-00008F2A0000}"/>
    <cellStyle name="Navadno 4 6 2 2 2 2 3" xfId="19039" xr:uid="{00000000-0005-0000-0000-0000902A0000}"/>
    <cellStyle name="Navadno 4 6 2 2 2 3" xfId="11362" xr:uid="{00000000-0005-0000-0000-0000912A0000}"/>
    <cellStyle name="Navadno 4 6 2 2 2 4" xfId="16741" xr:uid="{00000000-0005-0000-0000-0000922A0000}"/>
    <cellStyle name="Navadno 4 6 2 2 3" xfId="7271" xr:uid="{00000000-0005-0000-0000-0000932A0000}"/>
    <cellStyle name="Navadno 4 6 2 2 3 2" xfId="12810" xr:uid="{00000000-0005-0000-0000-0000942A0000}"/>
    <cellStyle name="Navadno 4 6 2 2 3 3" xfId="18147" xr:uid="{00000000-0005-0000-0000-0000952A0000}"/>
    <cellStyle name="Navadno 4 6 2 2 4" xfId="6568" xr:uid="{00000000-0005-0000-0000-0000962A0000}"/>
    <cellStyle name="Navadno 4 6 2 2 4 2" xfId="12107" xr:uid="{00000000-0005-0000-0000-0000972A0000}"/>
    <cellStyle name="Navadno 4 6 2 2 4 3" xfId="17444" xr:uid="{00000000-0005-0000-0000-0000982A0000}"/>
    <cellStyle name="Navadno 4 6 2 2 5" xfId="10035" xr:uid="{00000000-0005-0000-0000-0000992A0000}"/>
    <cellStyle name="Navadno 4 6 2 2 6" xfId="16035" xr:uid="{00000000-0005-0000-0000-00009A2A0000}"/>
    <cellStyle name="Navadno 4 6 2 3" xfId="4617" xr:uid="{00000000-0005-0000-0000-00009B2A0000}"/>
    <cellStyle name="Navadno 4 6 2 3 2" xfId="5963" xr:uid="{00000000-0005-0000-0000-00009C2A0000}"/>
    <cellStyle name="Navadno 4 6 2 3 2 2" xfId="8303" xr:uid="{00000000-0005-0000-0000-00009D2A0000}"/>
    <cellStyle name="Navadno 4 6 2 3 2 2 2" xfId="13842" xr:uid="{00000000-0005-0000-0000-00009E2A0000}"/>
    <cellStyle name="Navadno 4 6 2 3 2 2 3" xfId="19179" xr:uid="{00000000-0005-0000-0000-00009F2A0000}"/>
    <cellStyle name="Navadno 4 6 2 3 2 3" xfId="11502" xr:uid="{00000000-0005-0000-0000-0000A02A0000}"/>
    <cellStyle name="Navadno 4 6 2 3 2 4" xfId="16881" xr:uid="{00000000-0005-0000-0000-0000A12A0000}"/>
    <cellStyle name="Navadno 4 6 2 3 3" xfId="7411" xr:uid="{00000000-0005-0000-0000-0000A22A0000}"/>
    <cellStyle name="Navadno 4 6 2 3 3 2" xfId="12950" xr:uid="{00000000-0005-0000-0000-0000A32A0000}"/>
    <cellStyle name="Navadno 4 6 2 3 3 3" xfId="18287" xr:uid="{00000000-0005-0000-0000-0000A42A0000}"/>
    <cellStyle name="Navadno 4 6 2 3 4" xfId="6708" xr:uid="{00000000-0005-0000-0000-0000A52A0000}"/>
    <cellStyle name="Navadno 4 6 2 3 4 2" xfId="12247" xr:uid="{00000000-0005-0000-0000-0000A62A0000}"/>
    <cellStyle name="Navadno 4 6 2 3 4 3" xfId="17584" xr:uid="{00000000-0005-0000-0000-0000A72A0000}"/>
    <cellStyle name="Navadno 4 6 2 3 5" xfId="10349" xr:uid="{00000000-0005-0000-0000-0000A82A0000}"/>
    <cellStyle name="Navadno 4 6 2 3 6" xfId="16175" xr:uid="{00000000-0005-0000-0000-0000A92A0000}"/>
    <cellStyle name="Navadno 4 6 2 4" xfId="5086" xr:uid="{00000000-0005-0000-0000-0000AA2A0000}"/>
    <cellStyle name="Navadno 4 6 2 4 2" xfId="6144" xr:uid="{00000000-0005-0000-0000-0000AB2A0000}"/>
    <cellStyle name="Navadno 4 6 2 4 2 2" xfId="8484" xr:uid="{00000000-0005-0000-0000-0000AC2A0000}"/>
    <cellStyle name="Navadno 4 6 2 4 2 2 2" xfId="14023" xr:uid="{00000000-0005-0000-0000-0000AD2A0000}"/>
    <cellStyle name="Navadno 4 6 2 4 2 2 3" xfId="19360" xr:uid="{00000000-0005-0000-0000-0000AE2A0000}"/>
    <cellStyle name="Navadno 4 6 2 4 2 3" xfId="11683" xr:uid="{00000000-0005-0000-0000-0000AF2A0000}"/>
    <cellStyle name="Navadno 4 6 2 4 2 4" xfId="17021" xr:uid="{00000000-0005-0000-0000-0000B02A0000}"/>
    <cellStyle name="Navadno 4 6 2 4 3" xfId="7551" xr:uid="{00000000-0005-0000-0000-0000B12A0000}"/>
    <cellStyle name="Navadno 4 6 2 4 3 2" xfId="13090" xr:uid="{00000000-0005-0000-0000-0000B22A0000}"/>
    <cellStyle name="Navadno 4 6 2 4 3 3" xfId="18427" xr:uid="{00000000-0005-0000-0000-0000B32A0000}"/>
    <cellStyle name="Navadno 4 6 2 4 4" xfId="6848" xr:uid="{00000000-0005-0000-0000-0000B42A0000}"/>
    <cellStyle name="Navadno 4 6 2 4 4 2" xfId="12387" xr:uid="{00000000-0005-0000-0000-0000B52A0000}"/>
    <cellStyle name="Navadno 4 6 2 4 4 3" xfId="17724" xr:uid="{00000000-0005-0000-0000-0000B62A0000}"/>
    <cellStyle name="Navadno 4 6 2 4 5" xfId="10790" xr:uid="{00000000-0005-0000-0000-0000B72A0000}"/>
    <cellStyle name="Navadno 4 6 2 4 6" xfId="16315" xr:uid="{00000000-0005-0000-0000-0000B82A0000}"/>
    <cellStyle name="Navadno 4 6 2 5" xfId="4142" xr:uid="{00000000-0005-0000-0000-0000B92A0000}"/>
    <cellStyle name="Navadno 4 6 2 5 2" xfId="5683" xr:uid="{00000000-0005-0000-0000-0000BA2A0000}"/>
    <cellStyle name="Navadno 4 6 2 5 2 2" xfId="8023" xr:uid="{00000000-0005-0000-0000-0000BB2A0000}"/>
    <cellStyle name="Navadno 4 6 2 5 2 2 2" xfId="13562" xr:uid="{00000000-0005-0000-0000-0000BC2A0000}"/>
    <cellStyle name="Navadno 4 6 2 5 2 2 3" xfId="18899" xr:uid="{00000000-0005-0000-0000-0000BD2A0000}"/>
    <cellStyle name="Navadno 4 6 2 5 2 3" xfId="11222" xr:uid="{00000000-0005-0000-0000-0000BE2A0000}"/>
    <cellStyle name="Navadno 4 6 2 5 2 4" xfId="16601" xr:uid="{00000000-0005-0000-0000-0000BF2A0000}"/>
    <cellStyle name="Navadno 4 6 2 5 3" xfId="7131" xr:uid="{00000000-0005-0000-0000-0000C02A0000}"/>
    <cellStyle name="Navadno 4 6 2 5 3 2" xfId="12670" xr:uid="{00000000-0005-0000-0000-0000C12A0000}"/>
    <cellStyle name="Navadno 4 6 2 5 3 3" xfId="18007" xr:uid="{00000000-0005-0000-0000-0000C22A0000}"/>
    <cellStyle name="Navadno 4 6 2 5 4" xfId="6428" xr:uid="{00000000-0005-0000-0000-0000C32A0000}"/>
    <cellStyle name="Navadno 4 6 2 5 4 2" xfId="11967" xr:uid="{00000000-0005-0000-0000-0000C42A0000}"/>
    <cellStyle name="Navadno 4 6 2 5 4 3" xfId="17304" xr:uid="{00000000-0005-0000-0000-0000C52A0000}"/>
    <cellStyle name="Navadno 4 6 2 5 5" xfId="9891" xr:uid="{00000000-0005-0000-0000-0000C62A0000}"/>
    <cellStyle name="Navadno 4 6 2 5 6" xfId="15895" xr:uid="{00000000-0005-0000-0000-0000C72A0000}"/>
    <cellStyle name="Navadno 4 6 2 6" xfId="5407" xr:uid="{00000000-0005-0000-0000-0000C82A0000}"/>
    <cellStyle name="Navadno 4 6 2 6 2" xfId="7747" xr:uid="{00000000-0005-0000-0000-0000C92A0000}"/>
    <cellStyle name="Navadno 4 6 2 6 2 2" xfId="13286" xr:uid="{00000000-0005-0000-0000-0000CA2A0000}"/>
    <cellStyle name="Navadno 4 6 2 6 2 3" xfId="18623" xr:uid="{00000000-0005-0000-0000-0000CB2A0000}"/>
    <cellStyle name="Navadno 4 6 2 6 3" xfId="11000" xr:uid="{00000000-0005-0000-0000-0000CC2A0000}"/>
    <cellStyle name="Navadno 4 6 2 6 4" xfId="16461" xr:uid="{00000000-0005-0000-0000-0000CD2A0000}"/>
    <cellStyle name="Navadno 4 6 2 7" xfId="6991" xr:uid="{00000000-0005-0000-0000-0000CE2A0000}"/>
    <cellStyle name="Navadno 4 6 2 7 2" xfId="12530" xr:uid="{00000000-0005-0000-0000-0000CF2A0000}"/>
    <cellStyle name="Navadno 4 6 2 7 3" xfId="17867" xr:uid="{00000000-0005-0000-0000-0000D02A0000}"/>
    <cellStyle name="Navadno 4 6 2 8" xfId="6287" xr:uid="{00000000-0005-0000-0000-0000D12A0000}"/>
    <cellStyle name="Navadno 4 6 2 8 2" xfId="11826" xr:uid="{00000000-0005-0000-0000-0000D22A0000}"/>
    <cellStyle name="Navadno 4 6 2 8 3" xfId="17164" xr:uid="{00000000-0005-0000-0000-0000D32A0000}"/>
    <cellStyle name="Navadno 4 6 2 9" xfId="9305" xr:uid="{00000000-0005-0000-0000-0000D42A0000}"/>
    <cellStyle name="Navadno 4 6 3" xfId="2982" xr:uid="{00000000-0005-0000-0000-0000D52A0000}"/>
    <cellStyle name="Navadno 4 6 4" xfId="4286" xr:uid="{00000000-0005-0000-0000-0000D62A0000}"/>
    <cellStyle name="Navadno 4 6 4 2" xfId="5822" xr:uid="{00000000-0005-0000-0000-0000D72A0000}"/>
    <cellStyle name="Navadno 4 6 4 2 2" xfId="8162" xr:uid="{00000000-0005-0000-0000-0000D82A0000}"/>
    <cellStyle name="Navadno 4 6 4 2 2 2" xfId="13701" xr:uid="{00000000-0005-0000-0000-0000D92A0000}"/>
    <cellStyle name="Navadno 4 6 4 2 2 3" xfId="19038" xr:uid="{00000000-0005-0000-0000-0000DA2A0000}"/>
    <cellStyle name="Navadno 4 6 4 2 3" xfId="11361" xr:uid="{00000000-0005-0000-0000-0000DB2A0000}"/>
    <cellStyle name="Navadno 4 6 4 2 4" xfId="16740" xr:uid="{00000000-0005-0000-0000-0000DC2A0000}"/>
    <cellStyle name="Navadno 4 6 4 3" xfId="7270" xr:uid="{00000000-0005-0000-0000-0000DD2A0000}"/>
    <cellStyle name="Navadno 4 6 4 3 2" xfId="12809" xr:uid="{00000000-0005-0000-0000-0000DE2A0000}"/>
    <cellStyle name="Navadno 4 6 4 3 3" xfId="18146" xr:uid="{00000000-0005-0000-0000-0000DF2A0000}"/>
    <cellStyle name="Navadno 4 6 4 4" xfId="6567" xr:uid="{00000000-0005-0000-0000-0000E02A0000}"/>
    <cellStyle name="Navadno 4 6 4 4 2" xfId="12106" xr:uid="{00000000-0005-0000-0000-0000E12A0000}"/>
    <cellStyle name="Navadno 4 6 4 4 3" xfId="17443" xr:uid="{00000000-0005-0000-0000-0000E22A0000}"/>
    <cellStyle name="Navadno 4 6 4 5" xfId="10034" xr:uid="{00000000-0005-0000-0000-0000E32A0000}"/>
    <cellStyle name="Navadno 4 6 4 6" xfId="16034" xr:uid="{00000000-0005-0000-0000-0000E42A0000}"/>
    <cellStyle name="Navadno 4 6 5" xfId="4616" xr:uid="{00000000-0005-0000-0000-0000E52A0000}"/>
    <cellStyle name="Navadno 4 6 5 2" xfId="5962" xr:uid="{00000000-0005-0000-0000-0000E62A0000}"/>
    <cellStyle name="Navadno 4 6 5 2 2" xfId="8302" xr:uid="{00000000-0005-0000-0000-0000E72A0000}"/>
    <cellStyle name="Navadno 4 6 5 2 2 2" xfId="13841" xr:uid="{00000000-0005-0000-0000-0000E82A0000}"/>
    <cellStyle name="Navadno 4 6 5 2 2 3" xfId="19178" xr:uid="{00000000-0005-0000-0000-0000E92A0000}"/>
    <cellStyle name="Navadno 4 6 5 2 3" xfId="11501" xr:uid="{00000000-0005-0000-0000-0000EA2A0000}"/>
    <cellStyle name="Navadno 4 6 5 2 4" xfId="16880" xr:uid="{00000000-0005-0000-0000-0000EB2A0000}"/>
    <cellStyle name="Navadno 4 6 5 3" xfId="7410" xr:uid="{00000000-0005-0000-0000-0000EC2A0000}"/>
    <cellStyle name="Navadno 4 6 5 3 2" xfId="12949" xr:uid="{00000000-0005-0000-0000-0000ED2A0000}"/>
    <cellStyle name="Navadno 4 6 5 3 3" xfId="18286" xr:uid="{00000000-0005-0000-0000-0000EE2A0000}"/>
    <cellStyle name="Navadno 4 6 5 4" xfId="6707" xr:uid="{00000000-0005-0000-0000-0000EF2A0000}"/>
    <cellStyle name="Navadno 4 6 5 4 2" xfId="12246" xr:uid="{00000000-0005-0000-0000-0000F02A0000}"/>
    <cellStyle name="Navadno 4 6 5 4 3" xfId="17583" xr:uid="{00000000-0005-0000-0000-0000F12A0000}"/>
    <cellStyle name="Navadno 4 6 5 5" xfId="10348" xr:uid="{00000000-0005-0000-0000-0000F22A0000}"/>
    <cellStyle name="Navadno 4 6 5 6" xfId="16174" xr:uid="{00000000-0005-0000-0000-0000F32A0000}"/>
    <cellStyle name="Navadno 4 6 6" xfId="5085" xr:uid="{00000000-0005-0000-0000-0000F42A0000}"/>
    <cellStyle name="Navadno 4 6 6 2" xfId="6143" xr:uid="{00000000-0005-0000-0000-0000F52A0000}"/>
    <cellStyle name="Navadno 4 6 6 2 2" xfId="8483" xr:uid="{00000000-0005-0000-0000-0000F62A0000}"/>
    <cellStyle name="Navadno 4 6 6 2 2 2" xfId="14022" xr:uid="{00000000-0005-0000-0000-0000F72A0000}"/>
    <cellStyle name="Navadno 4 6 6 2 2 3" xfId="19359" xr:uid="{00000000-0005-0000-0000-0000F82A0000}"/>
    <cellStyle name="Navadno 4 6 6 2 3" xfId="11682" xr:uid="{00000000-0005-0000-0000-0000F92A0000}"/>
    <cellStyle name="Navadno 4 6 6 2 4" xfId="17020" xr:uid="{00000000-0005-0000-0000-0000FA2A0000}"/>
    <cellStyle name="Navadno 4 6 6 3" xfId="7550" xr:uid="{00000000-0005-0000-0000-0000FB2A0000}"/>
    <cellStyle name="Navadno 4 6 6 3 2" xfId="13089" xr:uid="{00000000-0005-0000-0000-0000FC2A0000}"/>
    <cellStyle name="Navadno 4 6 6 3 3" xfId="18426" xr:uid="{00000000-0005-0000-0000-0000FD2A0000}"/>
    <cellStyle name="Navadno 4 6 6 4" xfId="6847" xr:uid="{00000000-0005-0000-0000-0000FE2A0000}"/>
    <cellStyle name="Navadno 4 6 6 4 2" xfId="12386" xr:uid="{00000000-0005-0000-0000-0000FF2A0000}"/>
    <cellStyle name="Navadno 4 6 6 4 3" xfId="17723" xr:uid="{00000000-0005-0000-0000-0000002B0000}"/>
    <cellStyle name="Navadno 4 6 6 5" xfId="10789" xr:uid="{00000000-0005-0000-0000-0000012B0000}"/>
    <cellStyle name="Navadno 4 6 6 6" xfId="16314" xr:uid="{00000000-0005-0000-0000-0000022B0000}"/>
    <cellStyle name="Navadno 4 6 7" xfId="4141" xr:uid="{00000000-0005-0000-0000-0000032B0000}"/>
    <cellStyle name="Navadno 4 6 7 2" xfId="5682" xr:uid="{00000000-0005-0000-0000-0000042B0000}"/>
    <cellStyle name="Navadno 4 6 7 2 2" xfId="8022" xr:uid="{00000000-0005-0000-0000-0000052B0000}"/>
    <cellStyle name="Navadno 4 6 7 2 2 2" xfId="13561" xr:uid="{00000000-0005-0000-0000-0000062B0000}"/>
    <cellStyle name="Navadno 4 6 7 2 2 3" xfId="18898" xr:uid="{00000000-0005-0000-0000-0000072B0000}"/>
    <cellStyle name="Navadno 4 6 7 2 3" xfId="11221" xr:uid="{00000000-0005-0000-0000-0000082B0000}"/>
    <cellStyle name="Navadno 4 6 7 2 4" xfId="16600" xr:uid="{00000000-0005-0000-0000-0000092B0000}"/>
    <cellStyle name="Navadno 4 6 7 3" xfId="7130" xr:uid="{00000000-0005-0000-0000-00000A2B0000}"/>
    <cellStyle name="Navadno 4 6 7 3 2" xfId="12669" xr:uid="{00000000-0005-0000-0000-00000B2B0000}"/>
    <cellStyle name="Navadno 4 6 7 3 3" xfId="18006" xr:uid="{00000000-0005-0000-0000-00000C2B0000}"/>
    <cellStyle name="Navadno 4 6 7 4" xfId="6427" xr:uid="{00000000-0005-0000-0000-00000D2B0000}"/>
    <cellStyle name="Navadno 4 6 7 4 2" xfId="11966" xr:uid="{00000000-0005-0000-0000-00000E2B0000}"/>
    <cellStyle name="Navadno 4 6 7 4 3" xfId="17303" xr:uid="{00000000-0005-0000-0000-00000F2B0000}"/>
    <cellStyle name="Navadno 4 6 7 5" xfId="9890" xr:uid="{00000000-0005-0000-0000-0000102B0000}"/>
    <cellStyle name="Navadno 4 6 7 6" xfId="15894" xr:uid="{00000000-0005-0000-0000-0000112B0000}"/>
    <cellStyle name="Navadno 4 6 8" xfId="5406" xr:uid="{00000000-0005-0000-0000-0000122B0000}"/>
    <cellStyle name="Navadno 4 6 8 2" xfId="7746" xr:uid="{00000000-0005-0000-0000-0000132B0000}"/>
    <cellStyle name="Navadno 4 6 8 2 2" xfId="13285" xr:uid="{00000000-0005-0000-0000-0000142B0000}"/>
    <cellStyle name="Navadno 4 6 8 2 3" xfId="18622" xr:uid="{00000000-0005-0000-0000-0000152B0000}"/>
    <cellStyle name="Navadno 4 6 8 3" xfId="10999" xr:uid="{00000000-0005-0000-0000-0000162B0000}"/>
    <cellStyle name="Navadno 4 6 8 4" xfId="16460" xr:uid="{00000000-0005-0000-0000-0000172B0000}"/>
    <cellStyle name="Navadno 4 6 9" xfId="6990" xr:uid="{00000000-0005-0000-0000-0000182B0000}"/>
    <cellStyle name="Navadno 4 6 9 2" xfId="12529" xr:uid="{00000000-0005-0000-0000-0000192B0000}"/>
    <cellStyle name="Navadno 4 6 9 3" xfId="17866" xr:uid="{00000000-0005-0000-0000-00001A2B0000}"/>
    <cellStyle name="Navadno 4 7" xfId="2983" xr:uid="{00000000-0005-0000-0000-00001B2B0000}"/>
    <cellStyle name="Navadno 4 7 2" xfId="2984" xr:uid="{00000000-0005-0000-0000-00001C2B0000}"/>
    <cellStyle name="Navadno 4 7 2 2" xfId="2985" xr:uid="{00000000-0005-0000-0000-00001D2B0000}"/>
    <cellStyle name="Navadno 4 7 2 2 2" xfId="4620" xr:uid="{00000000-0005-0000-0000-00001E2B0000}"/>
    <cellStyle name="Navadno 4 7 2 2 2 2" xfId="10352" xr:uid="{00000000-0005-0000-0000-00001F2B0000}"/>
    <cellStyle name="Navadno 4 7 2 2 3" xfId="9308" xr:uid="{00000000-0005-0000-0000-0000202B0000}"/>
    <cellStyle name="Navadno 4 7 2 3" xfId="4619" xr:uid="{00000000-0005-0000-0000-0000212B0000}"/>
    <cellStyle name="Navadno 4 7 2 3 2" xfId="10351" xr:uid="{00000000-0005-0000-0000-0000222B0000}"/>
    <cellStyle name="Navadno 4 7 2 4" xfId="9307" xr:uid="{00000000-0005-0000-0000-0000232B0000}"/>
    <cellStyle name="Navadno 4 7 3" xfId="2986" xr:uid="{00000000-0005-0000-0000-0000242B0000}"/>
    <cellStyle name="Navadno 4 7 3 2" xfId="4621" xr:uid="{00000000-0005-0000-0000-0000252B0000}"/>
    <cellStyle name="Navadno 4 7 3 2 2" xfId="10353" xr:uid="{00000000-0005-0000-0000-0000262B0000}"/>
    <cellStyle name="Navadno 4 7 3 3" xfId="9309" xr:uid="{00000000-0005-0000-0000-0000272B0000}"/>
    <cellStyle name="Navadno 4 7 4" xfId="4618" xr:uid="{00000000-0005-0000-0000-0000282B0000}"/>
    <cellStyle name="Navadno 4 7 4 2" xfId="10350" xr:uid="{00000000-0005-0000-0000-0000292B0000}"/>
    <cellStyle name="Navadno 4 7 5" xfId="9306" xr:uid="{00000000-0005-0000-0000-00002A2B0000}"/>
    <cellStyle name="Navadno 4 8" xfId="2987" xr:uid="{00000000-0005-0000-0000-00002B2B0000}"/>
    <cellStyle name="Navadno 4 8 10" xfId="6288" xr:uid="{00000000-0005-0000-0000-00002C2B0000}"/>
    <cellStyle name="Navadno 4 8 10 2" xfId="11827" xr:uid="{00000000-0005-0000-0000-00002D2B0000}"/>
    <cellStyle name="Navadno 4 8 10 3" xfId="17165" xr:uid="{00000000-0005-0000-0000-00002E2B0000}"/>
    <cellStyle name="Navadno 4 8 11" xfId="9310" xr:uid="{00000000-0005-0000-0000-00002F2B0000}"/>
    <cellStyle name="Navadno 4 8 12" xfId="15756" xr:uid="{00000000-0005-0000-0000-0000302B0000}"/>
    <cellStyle name="Navadno 4 8 2" xfId="2988" xr:uid="{00000000-0005-0000-0000-0000312B0000}"/>
    <cellStyle name="Navadno 4 8 2 10" xfId="15757" xr:uid="{00000000-0005-0000-0000-0000322B0000}"/>
    <cellStyle name="Navadno 4 8 2 2" xfId="4289" xr:uid="{00000000-0005-0000-0000-0000332B0000}"/>
    <cellStyle name="Navadno 4 8 2 2 2" xfId="5825" xr:uid="{00000000-0005-0000-0000-0000342B0000}"/>
    <cellStyle name="Navadno 4 8 2 2 2 2" xfId="8165" xr:uid="{00000000-0005-0000-0000-0000352B0000}"/>
    <cellStyle name="Navadno 4 8 2 2 2 2 2" xfId="13704" xr:uid="{00000000-0005-0000-0000-0000362B0000}"/>
    <cellStyle name="Navadno 4 8 2 2 2 2 3" xfId="19041" xr:uid="{00000000-0005-0000-0000-0000372B0000}"/>
    <cellStyle name="Navadno 4 8 2 2 2 3" xfId="11364" xr:uid="{00000000-0005-0000-0000-0000382B0000}"/>
    <cellStyle name="Navadno 4 8 2 2 2 4" xfId="16743" xr:uid="{00000000-0005-0000-0000-0000392B0000}"/>
    <cellStyle name="Navadno 4 8 2 2 3" xfId="7273" xr:uid="{00000000-0005-0000-0000-00003A2B0000}"/>
    <cellStyle name="Navadno 4 8 2 2 3 2" xfId="12812" xr:uid="{00000000-0005-0000-0000-00003B2B0000}"/>
    <cellStyle name="Navadno 4 8 2 2 3 3" xfId="18149" xr:uid="{00000000-0005-0000-0000-00003C2B0000}"/>
    <cellStyle name="Navadno 4 8 2 2 4" xfId="6570" xr:uid="{00000000-0005-0000-0000-00003D2B0000}"/>
    <cellStyle name="Navadno 4 8 2 2 4 2" xfId="12109" xr:uid="{00000000-0005-0000-0000-00003E2B0000}"/>
    <cellStyle name="Navadno 4 8 2 2 4 3" xfId="17446" xr:uid="{00000000-0005-0000-0000-00003F2B0000}"/>
    <cellStyle name="Navadno 4 8 2 2 5" xfId="10037" xr:uid="{00000000-0005-0000-0000-0000402B0000}"/>
    <cellStyle name="Navadno 4 8 2 2 6" xfId="16037" xr:uid="{00000000-0005-0000-0000-0000412B0000}"/>
    <cellStyle name="Navadno 4 8 2 3" xfId="4623" xr:uid="{00000000-0005-0000-0000-0000422B0000}"/>
    <cellStyle name="Navadno 4 8 2 3 2" xfId="5965" xr:uid="{00000000-0005-0000-0000-0000432B0000}"/>
    <cellStyle name="Navadno 4 8 2 3 2 2" xfId="8305" xr:uid="{00000000-0005-0000-0000-0000442B0000}"/>
    <cellStyle name="Navadno 4 8 2 3 2 2 2" xfId="13844" xr:uid="{00000000-0005-0000-0000-0000452B0000}"/>
    <cellStyle name="Navadno 4 8 2 3 2 2 3" xfId="19181" xr:uid="{00000000-0005-0000-0000-0000462B0000}"/>
    <cellStyle name="Navadno 4 8 2 3 2 3" xfId="11504" xr:uid="{00000000-0005-0000-0000-0000472B0000}"/>
    <cellStyle name="Navadno 4 8 2 3 2 4" xfId="16883" xr:uid="{00000000-0005-0000-0000-0000482B0000}"/>
    <cellStyle name="Navadno 4 8 2 3 3" xfId="7413" xr:uid="{00000000-0005-0000-0000-0000492B0000}"/>
    <cellStyle name="Navadno 4 8 2 3 3 2" xfId="12952" xr:uid="{00000000-0005-0000-0000-00004A2B0000}"/>
    <cellStyle name="Navadno 4 8 2 3 3 3" xfId="18289" xr:uid="{00000000-0005-0000-0000-00004B2B0000}"/>
    <cellStyle name="Navadno 4 8 2 3 4" xfId="6710" xr:uid="{00000000-0005-0000-0000-00004C2B0000}"/>
    <cellStyle name="Navadno 4 8 2 3 4 2" xfId="12249" xr:uid="{00000000-0005-0000-0000-00004D2B0000}"/>
    <cellStyle name="Navadno 4 8 2 3 4 3" xfId="17586" xr:uid="{00000000-0005-0000-0000-00004E2B0000}"/>
    <cellStyle name="Navadno 4 8 2 3 5" xfId="10355" xr:uid="{00000000-0005-0000-0000-00004F2B0000}"/>
    <cellStyle name="Navadno 4 8 2 3 6" xfId="16177" xr:uid="{00000000-0005-0000-0000-0000502B0000}"/>
    <cellStyle name="Navadno 4 8 2 4" xfId="5088" xr:uid="{00000000-0005-0000-0000-0000512B0000}"/>
    <cellStyle name="Navadno 4 8 2 4 2" xfId="6146" xr:uid="{00000000-0005-0000-0000-0000522B0000}"/>
    <cellStyle name="Navadno 4 8 2 4 2 2" xfId="8486" xr:uid="{00000000-0005-0000-0000-0000532B0000}"/>
    <cellStyle name="Navadno 4 8 2 4 2 2 2" xfId="14025" xr:uid="{00000000-0005-0000-0000-0000542B0000}"/>
    <cellStyle name="Navadno 4 8 2 4 2 2 3" xfId="19362" xr:uid="{00000000-0005-0000-0000-0000552B0000}"/>
    <cellStyle name="Navadno 4 8 2 4 2 3" xfId="11685" xr:uid="{00000000-0005-0000-0000-0000562B0000}"/>
    <cellStyle name="Navadno 4 8 2 4 2 4" xfId="17023" xr:uid="{00000000-0005-0000-0000-0000572B0000}"/>
    <cellStyle name="Navadno 4 8 2 4 3" xfId="7553" xr:uid="{00000000-0005-0000-0000-0000582B0000}"/>
    <cellStyle name="Navadno 4 8 2 4 3 2" xfId="13092" xr:uid="{00000000-0005-0000-0000-0000592B0000}"/>
    <cellStyle name="Navadno 4 8 2 4 3 3" xfId="18429" xr:uid="{00000000-0005-0000-0000-00005A2B0000}"/>
    <cellStyle name="Navadno 4 8 2 4 4" xfId="6850" xr:uid="{00000000-0005-0000-0000-00005B2B0000}"/>
    <cellStyle name="Navadno 4 8 2 4 4 2" xfId="12389" xr:uid="{00000000-0005-0000-0000-00005C2B0000}"/>
    <cellStyle name="Navadno 4 8 2 4 4 3" xfId="17726" xr:uid="{00000000-0005-0000-0000-00005D2B0000}"/>
    <cellStyle name="Navadno 4 8 2 4 5" xfId="10792" xr:uid="{00000000-0005-0000-0000-00005E2B0000}"/>
    <cellStyle name="Navadno 4 8 2 4 6" xfId="16317" xr:uid="{00000000-0005-0000-0000-00005F2B0000}"/>
    <cellStyle name="Navadno 4 8 2 5" xfId="4144" xr:uid="{00000000-0005-0000-0000-0000602B0000}"/>
    <cellStyle name="Navadno 4 8 2 5 2" xfId="5685" xr:uid="{00000000-0005-0000-0000-0000612B0000}"/>
    <cellStyle name="Navadno 4 8 2 5 2 2" xfId="8025" xr:uid="{00000000-0005-0000-0000-0000622B0000}"/>
    <cellStyle name="Navadno 4 8 2 5 2 2 2" xfId="13564" xr:uid="{00000000-0005-0000-0000-0000632B0000}"/>
    <cellStyle name="Navadno 4 8 2 5 2 2 3" xfId="18901" xr:uid="{00000000-0005-0000-0000-0000642B0000}"/>
    <cellStyle name="Navadno 4 8 2 5 2 3" xfId="11224" xr:uid="{00000000-0005-0000-0000-0000652B0000}"/>
    <cellStyle name="Navadno 4 8 2 5 2 4" xfId="16603" xr:uid="{00000000-0005-0000-0000-0000662B0000}"/>
    <cellStyle name="Navadno 4 8 2 5 3" xfId="7133" xr:uid="{00000000-0005-0000-0000-0000672B0000}"/>
    <cellStyle name="Navadno 4 8 2 5 3 2" xfId="12672" xr:uid="{00000000-0005-0000-0000-0000682B0000}"/>
    <cellStyle name="Navadno 4 8 2 5 3 3" xfId="18009" xr:uid="{00000000-0005-0000-0000-0000692B0000}"/>
    <cellStyle name="Navadno 4 8 2 5 4" xfId="6430" xr:uid="{00000000-0005-0000-0000-00006A2B0000}"/>
    <cellStyle name="Navadno 4 8 2 5 4 2" xfId="11969" xr:uid="{00000000-0005-0000-0000-00006B2B0000}"/>
    <cellStyle name="Navadno 4 8 2 5 4 3" xfId="17306" xr:uid="{00000000-0005-0000-0000-00006C2B0000}"/>
    <cellStyle name="Navadno 4 8 2 5 5" xfId="9893" xr:uid="{00000000-0005-0000-0000-00006D2B0000}"/>
    <cellStyle name="Navadno 4 8 2 5 6" xfId="15897" xr:uid="{00000000-0005-0000-0000-00006E2B0000}"/>
    <cellStyle name="Navadno 4 8 2 6" xfId="5409" xr:uid="{00000000-0005-0000-0000-00006F2B0000}"/>
    <cellStyle name="Navadno 4 8 2 6 2" xfId="7749" xr:uid="{00000000-0005-0000-0000-0000702B0000}"/>
    <cellStyle name="Navadno 4 8 2 6 2 2" xfId="13288" xr:uid="{00000000-0005-0000-0000-0000712B0000}"/>
    <cellStyle name="Navadno 4 8 2 6 2 3" xfId="18625" xr:uid="{00000000-0005-0000-0000-0000722B0000}"/>
    <cellStyle name="Navadno 4 8 2 6 3" xfId="11002" xr:uid="{00000000-0005-0000-0000-0000732B0000}"/>
    <cellStyle name="Navadno 4 8 2 6 4" xfId="16463" xr:uid="{00000000-0005-0000-0000-0000742B0000}"/>
    <cellStyle name="Navadno 4 8 2 7" xfId="6993" xr:uid="{00000000-0005-0000-0000-0000752B0000}"/>
    <cellStyle name="Navadno 4 8 2 7 2" xfId="12532" xr:uid="{00000000-0005-0000-0000-0000762B0000}"/>
    <cellStyle name="Navadno 4 8 2 7 3" xfId="17869" xr:uid="{00000000-0005-0000-0000-0000772B0000}"/>
    <cellStyle name="Navadno 4 8 2 8" xfId="6289" xr:uid="{00000000-0005-0000-0000-0000782B0000}"/>
    <cellStyle name="Navadno 4 8 2 8 2" xfId="11828" xr:uid="{00000000-0005-0000-0000-0000792B0000}"/>
    <cellStyle name="Navadno 4 8 2 8 3" xfId="17166" xr:uid="{00000000-0005-0000-0000-00007A2B0000}"/>
    <cellStyle name="Navadno 4 8 2 9" xfId="9311" xr:uid="{00000000-0005-0000-0000-00007B2B0000}"/>
    <cellStyle name="Navadno 4 8 3" xfId="2989" xr:uid="{00000000-0005-0000-0000-00007C2B0000}"/>
    <cellStyle name="Navadno 4 8 4" xfId="4288" xr:uid="{00000000-0005-0000-0000-00007D2B0000}"/>
    <cellStyle name="Navadno 4 8 4 2" xfId="5824" xr:uid="{00000000-0005-0000-0000-00007E2B0000}"/>
    <cellStyle name="Navadno 4 8 4 2 2" xfId="8164" xr:uid="{00000000-0005-0000-0000-00007F2B0000}"/>
    <cellStyle name="Navadno 4 8 4 2 2 2" xfId="13703" xr:uid="{00000000-0005-0000-0000-0000802B0000}"/>
    <cellStyle name="Navadno 4 8 4 2 2 3" xfId="19040" xr:uid="{00000000-0005-0000-0000-0000812B0000}"/>
    <cellStyle name="Navadno 4 8 4 2 3" xfId="11363" xr:uid="{00000000-0005-0000-0000-0000822B0000}"/>
    <cellStyle name="Navadno 4 8 4 2 4" xfId="16742" xr:uid="{00000000-0005-0000-0000-0000832B0000}"/>
    <cellStyle name="Navadno 4 8 4 3" xfId="7272" xr:uid="{00000000-0005-0000-0000-0000842B0000}"/>
    <cellStyle name="Navadno 4 8 4 3 2" xfId="12811" xr:uid="{00000000-0005-0000-0000-0000852B0000}"/>
    <cellStyle name="Navadno 4 8 4 3 3" xfId="18148" xr:uid="{00000000-0005-0000-0000-0000862B0000}"/>
    <cellStyle name="Navadno 4 8 4 4" xfId="6569" xr:uid="{00000000-0005-0000-0000-0000872B0000}"/>
    <cellStyle name="Navadno 4 8 4 4 2" xfId="12108" xr:uid="{00000000-0005-0000-0000-0000882B0000}"/>
    <cellStyle name="Navadno 4 8 4 4 3" xfId="17445" xr:uid="{00000000-0005-0000-0000-0000892B0000}"/>
    <cellStyle name="Navadno 4 8 4 5" xfId="10036" xr:uid="{00000000-0005-0000-0000-00008A2B0000}"/>
    <cellStyle name="Navadno 4 8 4 6" xfId="16036" xr:uid="{00000000-0005-0000-0000-00008B2B0000}"/>
    <cellStyle name="Navadno 4 8 5" xfId="4622" xr:uid="{00000000-0005-0000-0000-00008C2B0000}"/>
    <cellStyle name="Navadno 4 8 5 2" xfId="5964" xr:uid="{00000000-0005-0000-0000-00008D2B0000}"/>
    <cellStyle name="Navadno 4 8 5 2 2" xfId="8304" xr:uid="{00000000-0005-0000-0000-00008E2B0000}"/>
    <cellStyle name="Navadno 4 8 5 2 2 2" xfId="13843" xr:uid="{00000000-0005-0000-0000-00008F2B0000}"/>
    <cellStyle name="Navadno 4 8 5 2 2 3" xfId="19180" xr:uid="{00000000-0005-0000-0000-0000902B0000}"/>
    <cellStyle name="Navadno 4 8 5 2 3" xfId="11503" xr:uid="{00000000-0005-0000-0000-0000912B0000}"/>
    <cellStyle name="Navadno 4 8 5 2 4" xfId="16882" xr:uid="{00000000-0005-0000-0000-0000922B0000}"/>
    <cellStyle name="Navadno 4 8 5 3" xfId="7412" xr:uid="{00000000-0005-0000-0000-0000932B0000}"/>
    <cellStyle name="Navadno 4 8 5 3 2" xfId="12951" xr:uid="{00000000-0005-0000-0000-0000942B0000}"/>
    <cellStyle name="Navadno 4 8 5 3 3" xfId="18288" xr:uid="{00000000-0005-0000-0000-0000952B0000}"/>
    <cellStyle name="Navadno 4 8 5 4" xfId="6709" xr:uid="{00000000-0005-0000-0000-0000962B0000}"/>
    <cellStyle name="Navadno 4 8 5 4 2" xfId="12248" xr:uid="{00000000-0005-0000-0000-0000972B0000}"/>
    <cellStyle name="Navadno 4 8 5 4 3" xfId="17585" xr:uid="{00000000-0005-0000-0000-0000982B0000}"/>
    <cellStyle name="Navadno 4 8 5 5" xfId="10354" xr:uid="{00000000-0005-0000-0000-0000992B0000}"/>
    <cellStyle name="Navadno 4 8 5 6" xfId="16176" xr:uid="{00000000-0005-0000-0000-00009A2B0000}"/>
    <cellStyle name="Navadno 4 8 6" xfId="5087" xr:uid="{00000000-0005-0000-0000-00009B2B0000}"/>
    <cellStyle name="Navadno 4 8 6 2" xfId="6145" xr:uid="{00000000-0005-0000-0000-00009C2B0000}"/>
    <cellStyle name="Navadno 4 8 6 2 2" xfId="8485" xr:uid="{00000000-0005-0000-0000-00009D2B0000}"/>
    <cellStyle name="Navadno 4 8 6 2 2 2" xfId="14024" xr:uid="{00000000-0005-0000-0000-00009E2B0000}"/>
    <cellStyle name="Navadno 4 8 6 2 2 3" xfId="19361" xr:uid="{00000000-0005-0000-0000-00009F2B0000}"/>
    <cellStyle name="Navadno 4 8 6 2 3" xfId="11684" xr:uid="{00000000-0005-0000-0000-0000A02B0000}"/>
    <cellStyle name="Navadno 4 8 6 2 4" xfId="17022" xr:uid="{00000000-0005-0000-0000-0000A12B0000}"/>
    <cellStyle name="Navadno 4 8 6 3" xfId="7552" xr:uid="{00000000-0005-0000-0000-0000A22B0000}"/>
    <cellStyle name="Navadno 4 8 6 3 2" xfId="13091" xr:uid="{00000000-0005-0000-0000-0000A32B0000}"/>
    <cellStyle name="Navadno 4 8 6 3 3" xfId="18428" xr:uid="{00000000-0005-0000-0000-0000A42B0000}"/>
    <cellStyle name="Navadno 4 8 6 4" xfId="6849" xr:uid="{00000000-0005-0000-0000-0000A52B0000}"/>
    <cellStyle name="Navadno 4 8 6 4 2" xfId="12388" xr:uid="{00000000-0005-0000-0000-0000A62B0000}"/>
    <cellStyle name="Navadno 4 8 6 4 3" xfId="17725" xr:uid="{00000000-0005-0000-0000-0000A72B0000}"/>
    <cellStyle name="Navadno 4 8 6 5" xfId="10791" xr:uid="{00000000-0005-0000-0000-0000A82B0000}"/>
    <cellStyle name="Navadno 4 8 6 6" xfId="16316" xr:uid="{00000000-0005-0000-0000-0000A92B0000}"/>
    <cellStyle name="Navadno 4 8 7" xfId="4143" xr:uid="{00000000-0005-0000-0000-0000AA2B0000}"/>
    <cellStyle name="Navadno 4 8 7 2" xfId="5684" xr:uid="{00000000-0005-0000-0000-0000AB2B0000}"/>
    <cellStyle name="Navadno 4 8 7 2 2" xfId="8024" xr:uid="{00000000-0005-0000-0000-0000AC2B0000}"/>
    <cellStyle name="Navadno 4 8 7 2 2 2" xfId="13563" xr:uid="{00000000-0005-0000-0000-0000AD2B0000}"/>
    <cellStyle name="Navadno 4 8 7 2 2 3" xfId="18900" xr:uid="{00000000-0005-0000-0000-0000AE2B0000}"/>
    <cellStyle name="Navadno 4 8 7 2 3" xfId="11223" xr:uid="{00000000-0005-0000-0000-0000AF2B0000}"/>
    <cellStyle name="Navadno 4 8 7 2 4" xfId="16602" xr:uid="{00000000-0005-0000-0000-0000B02B0000}"/>
    <cellStyle name="Navadno 4 8 7 3" xfId="7132" xr:uid="{00000000-0005-0000-0000-0000B12B0000}"/>
    <cellStyle name="Navadno 4 8 7 3 2" xfId="12671" xr:uid="{00000000-0005-0000-0000-0000B22B0000}"/>
    <cellStyle name="Navadno 4 8 7 3 3" xfId="18008" xr:uid="{00000000-0005-0000-0000-0000B32B0000}"/>
    <cellStyle name="Navadno 4 8 7 4" xfId="6429" xr:uid="{00000000-0005-0000-0000-0000B42B0000}"/>
    <cellStyle name="Navadno 4 8 7 4 2" xfId="11968" xr:uid="{00000000-0005-0000-0000-0000B52B0000}"/>
    <cellStyle name="Navadno 4 8 7 4 3" xfId="17305" xr:uid="{00000000-0005-0000-0000-0000B62B0000}"/>
    <cellStyle name="Navadno 4 8 7 5" xfId="9892" xr:uid="{00000000-0005-0000-0000-0000B72B0000}"/>
    <cellStyle name="Navadno 4 8 7 6" xfId="15896" xr:uid="{00000000-0005-0000-0000-0000B82B0000}"/>
    <cellStyle name="Navadno 4 8 8" xfId="5408" xr:uid="{00000000-0005-0000-0000-0000B92B0000}"/>
    <cellStyle name="Navadno 4 8 8 2" xfId="7748" xr:uid="{00000000-0005-0000-0000-0000BA2B0000}"/>
    <cellStyle name="Navadno 4 8 8 2 2" xfId="13287" xr:uid="{00000000-0005-0000-0000-0000BB2B0000}"/>
    <cellStyle name="Navadno 4 8 8 2 3" xfId="18624" xr:uid="{00000000-0005-0000-0000-0000BC2B0000}"/>
    <cellStyle name="Navadno 4 8 8 3" xfId="11001" xr:uid="{00000000-0005-0000-0000-0000BD2B0000}"/>
    <cellStyle name="Navadno 4 8 8 4" xfId="16462" xr:uid="{00000000-0005-0000-0000-0000BE2B0000}"/>
    <cellStyle name="Navadno 4 8 9" xfId="6992" xr:uid="{00000000-0005-0000-0000-0000BF2B0000}"/>
    <cellStyle name="Navadno 4 8 9 2" xfId="12531" xr:uid="{00000000-0005-0000-0000-0000C02B0000}"/>
    <cellStyle name="Navadno 4 8 9 3" xfId="17868" xr:uid="{00000000-0005-0000-0000-0000C12B0000}"/>
    <cellStyle name="Navadno 4 9" xfId="2990" xr:uid="{00000000-0005-0000-0000-0000C22B0000}"/>
    <cellStyle name="Navadno 4 9 2" xfId="2991" xr:uid="{00000000-0005-0000-0000-0000C32B0000}"/>
    <cellStyle name="Navadno 4 9 2 2" xfId="4625" xr:uid="{00000000-0005-0000-0000-0000C42B0000}"/>
    <cellStyle name="Navadno 4 9 2 2 2" xfId="10357" xr:uid="{00000000-0005-0000-0000-0000C52B0000}"/>
    <cellStyle name="Navadno 4 9 2 3" xfId="9314" xr:uid="{00000000-0005-0000-0000-0000C62B0000}"/>
    <cellStyle name="Navadno 4 9 3" xfId="4624" xr:uid="{00000000-0005-0000-0000-0000C72B0000}"/>
    <cellStyle name="Navadno 4 9 3 2" xfId="10356" xr:uid="{00000000-0005-0000-0000-0000C82B0000}"/>
    <cellStyle name="Navadno 4 9 4" xfId="9313" xr:uid="{00000000-0005-0000-0000-0000C92B0000}"/>
    <cellStyle name="Navadno 4_zahtevek" xfId="19755" xr:uid="{00000000-0005-0000-0000-0000CA2B0000}"/>
    <cellStyle name="Navadno 40" xfId="19883" xr:uid="{00000000-0005-0000-0000-0000CB2B0000}"/>
    <cellStyle name="Navadno 41" xfId="21188" xr:uid="{00000000-0005-0000-0000-0000CC2B0000}"/>
    <cellStyle name="Navadno 42" xfId="21189" xr:uid="{00000000-0005-0000-0000-0000CD2B0000}"/>
    <cellStyle name="Navadno 5" xfId="892" xr:uid="{00000000-0005-0000-0000-0000CE2B0000}"/>
    <cellStyle name="Navadno 5 2" xfId="893" xr:uid="{00000000-0005-0000-0000-0000CF2B0000}"/>
    <cellStyle name="Navadno 5 2 2" xfId="894" xr:uid="{00000000-0005-0000-0000-0000D02B0000}"/>
    <cellStyle name="Navadno 5 2 2 2" xfId="2995" xr:uid="{00000000-0005-0000-0000-0000D12B0000}"/>
    <cellStyle name="Navadno 5 2 2 2 2" xfId="4629" xr:uid="{00000000-0005-0000-0000-0000D22B0000}"/>
    <cellStyle name="Navadno 5 2 2 2 2 2" xfId="10361" xr:uid="{00000000-0005-0000-0000-0000D32B0000}"/>
    <cellStyle name="Navadno 5 2 2 2 3" xfId="9318" xr:uid="{00000000-0005-0000-0000-0000D42B0000}"/>
    <cellStyle name="Navadno 5 2 2 3" xfId="4628" xr:uid="{00000000-0005-0000-0000-0000D52B0000}"/>
    <cellStyle name="Navadno 5 2 2 3 2" xfId="10360" xr:uid="{00000000-0005-0000-0000-0000D62B0000}"/>
    <cellStyle name="Navadno 5 2 2 4" xfId="9317" xr:uid="{00000000-0005-0000-0000-0000D72B0000}"/>
    <cellStyle name="Navadno 5 2 2 5" xfId="2994" xr:uid="{00000000-0005-0000-0000-0000D82B0000}"/>
    <cellStyle name="Navadno 5 2 2 6" xfId="20712" xr:uid="{00000000-0005-0000-0000-0000D92B0000}"/>
    <cellStyle name="Navadno 5 2 3" xfId="895" xr:uid="{00000000-0005-0000-0000-0000DA2B0000}"/>
    <cellStyle name="Navadno 5 2 3 2" xfId="4630" xr:uid="{00000000-0005-0000-0000-0000DB2B0000}"/>
    <cellStyle name="Navadno 5 2 3 2 2" xfId="10362" xr:uid="{00000000-0005-0000-0000-0000DC2B0000}"/>
    <cellStyle name="Navadno 5 2 3 3" xfId="9319" xr:uid="{00000000-0005-0000-0000-0000DD2B0000}"/>
    <cellStyle name="Navadno 5 2 3 4" xfId="2996" xr:uid="{00000000-0005-0000-0000-0000DE2B0000}"/>
    <cellStyle name="Navadno 5 2 3 5" xfId="20713" xr:uid="{00000000-0005-0000-0000-0000DF2B0000}"/>
    <cellStyle name="Navadno 5 2 4" xfId="4627" xr:uid="{00000000-0005-0000-0000-0000E02B0000}"/>
    <cellStyle name="Navadno 5 2 4 2" xfId="10359" xr:uid="{00000000-0005-0000-0000-0000E12B0000}"/>
    <cellStyle name="Navadno 5 2 5" xfId="9316" xr:uid="{00000000-0005-0000-0000-0000E22B0000}"/>
    <cellStyle name="Navadno 5 2 6" xfId="19756" xr:uid="{00000000-0005-0000-0000-0000E32B0000}"/>
    <cellStyle name="Navadno 5 2 7" xfId="2993" xr:uid="{00000000-0005-0000-0000-0000E42B0000}"/>
    <cellStyle name="Navadno 5 3" xfId="896" xr:uid="{00000000-0005-0000-0000-0000E52B0000}"/>
    <cellStyle name="Navadno 5 3 2" xfId="897" xr:uid="{00000000-0005-0000-0000-0000E62B0000}"/>
    <cellStyle name="Navadno 5 3 2 2" xfId="4632" xr:uid="{00000000-0005-0000-0000-0000E72B0000}"/>
    <cellStyle name="Navadno 5 3 2 2 2" xfId="10364" xr:uid="{00000000-0005-0000-0000-0000E82B0000}"/>
    <cellStyle name="Navadno 5 3 2 3" xfId="9321" xr:uid="{00000000-0005-0000-0000-0000E92B0000}"/>
    <cellStyle name="Navadno 5 3 2 4" xfId="2998" xr:uid="{00000000-0005-0000-0000-0000EA2B0000}"/>
    <cellStyle name="Navadno 5 3 2 5" xfId="20715" xr:uid="{00000000-0005-0000-0000-0000EB2B0000}"/>
    <cellStyle name="Navadno 5 3 3" xfId="4631" xr:uid="{00000000-0005-0000-0000-0000EC2B0000}"/>
    <cellStyle name="Navadno 5 3 3 2" xfId="10363" xr:uid="{00000000-0005-0000-0000-0000ED2B0000}"/>
    <cellStyle name="Navadno 5 3 4" xfId="9320" xr:uid="{00000000-0005-0000-0000-0000EE2B0000}"/>
    <cellStyle name="Navadno 5 3 5" xfId="19757" xr:uid="{00000000-0005-0000-0000-0000EF2B0000}"/>
    <cellStyle name="Navadno 5 3 6" xfId="2997" xr:uid="{00000000-0005-0000-0000-0000F02B0000}"/>
    <cellStyle name="Navadno 5 3 7" xfId="20714" xr:uid="{00000000-0005-0000-0000-0000F12B0000}"/>
    <cellStyle name="Navadno 5 4" xfId="898" xr:uid="{00000000-0005-0000-0000-0000F22B0000}"/>
    <cellStyle name="Navadno 5 4 2" xfId="899" xr:uid="{00000000-0005-0000-0000-0000F32B0000}"/>
    <cellStyle name="Navadno 5 4 2 2" xfId="10365" xr:uid="{00000000-0005-0000-0000-0000F42B0000}"/>
    <cellStyle name="Navadno 5 4 2 3" xfId="4633" xr:uid="{00000000-0005-0000-0000-0000F52B0000}"/>
    <cellStyle name="Navadno 5 4 3" xfId="9322" xr:uid="{00000000-0005-0000-0000-0000F62B0000}"/>
    <cellStyle name="Navadno 5 4 4" xfId="2999" xr:uid="{00000000-0005-0000-0000-0000F72B0000}"/>
    <cellStyle name="Navadno 5 4 5" xfId="20716" xr:uid="{00000000-0005-0000-0000-0000F82B0000}"/>
    <cellStyle name="Navadno 5 5" xfId="900" xr:uid="{00000000-0005-0000-0000-0000F92B0000}"/>
    <cellStyle name="Navadno 5 5 2" xfId="10358" xr:uid="{00000000-0005-0000-0000-0000FA2B0000}"/>
    <cellStyle name="Navadno 5 5 3" xfId="4626" xr:uid="{00000000-0005-0000-0000-0000FB2B0000}"/>
    <cellStyle name="Navadno 5 5 4" xfId="20717" xr:uid="{00000000-0005-0000-0000-0000FC2B0000}"/>
    <cellStyle name="Navadno 5 6" xfId="901" xr:uid="{00000000-0005-0000-0000-0000FD2B0000}"/>
    <cellStyle name="Navadno 5 6 2" xfId="5174" xr:uid="{00000000-0005-0000-0000-0000FE2B0000}"/>
    <cellStyle name="Navadno 5 6 3" xfId="20718" xr:uid="{00000000-0005-0000-0000-0000FF2B0000}"/>
    <cellStyle name="Navadno 5 7" xfId="902" xr:uid="{00000000-0005-0000-0000-0000002C0000}"/>
    <cellStyle name="Navadno 5 7 2" xfId="9315" xr:uid="{00000000-0005-0000-0000-0000012C0000}"/>
    <cellStyle name="Navadno 5 7 3" xfId="20719" xr:uid="{00000000-0005-0000-0000-0000022C0000}"/>
    <cellStyle name="Navadno 5 8" xfId="2992" xr:uid="{00000000-0005-0000-0000-0000032C0000}"/>
    <cellStyle name="Navadno 5 9" xfId="20711" xr:uid="{00000000-0005-0000-0000-0000042C0000}"/>
    <cellStyle name="Navadno 5_II.  MONITORING" xfId="903" xr:uid="{00000000-0005-0000-0000-0000052C0000}"/>
    <cellStyle name="Navadno 50" xfId="19758" xr:uid="{00000000-0005-0000-0000-0000062C0000}"/>
    <cellStyle name="Navadno 59" xfId="19759" xr:uid="{00000000-0005-0000-0000-0000072C0000}"/>
    <cellStyle name="Navadno 6" xfId="904" xr:uid="{00000000-0005-0000-0000-0000082C0000}"/>
    <cellStyle name="Navadno 6 2" xfId="905" xr:uid="{00000000-0005-0000-0000-0000092C0000}"/>
    <cellStyle name="Navadno 6 2 2" xfId="906" xr:uid="{00000000-0005-0000-0000-00000A2C0000}"/>
    <cellStyle name="Navadno 6 2 2 2" xfId="3003" xr:uid="{00000000-0005-0000-0000-00000B2C0000}"/>
    <cellStyle name="Navadno 6 2 2 2 2" xfId="4637" xr:uid="{00000000-0005-0000-0000-00000C2C0000}"/>
    <cellStyle name="Navadno 6 2 2 2 2 2" xfId="10369" xr:uid="{00000000-0005-0000-0000-00000D2C0000}"/>
    <cellStyle name="Navadno 6 2 2 2 3" xfId="9326" xr:uid="{00000000-0005-0000-0000-00000E2C0000}"/>
    <cellStyle name="Navadno 6 2 2 3" xfId="4636" xr:uid="{00000000-0005-0000-0000-00000F2C0000}"/>
    <cellStyle name="Navadno 6 2 2 3 2" xfId="10368" xr:uid="{00000000-0005-0000-0000-0000102C0000}"/>
    <cellStyle name="Navadno 6 2 2 4" xfId="9325" xr:uid="{00000000-0005-0000-0000-0000112C0000}"/>
    <cellStyle name="Navadno 6 2 2 5" xfId="3002" xr:uid="{00000000-0005-0000-0000-0000122C0000}"/>
    <cellStyle name="Navadno 6 2 2 6" xfId="20720" xr:uid="{00000000-0005-0000-0000-0000132C0000}"/>
    <cellStyle name="Navadno 6 2 3" xfId="3004" xr:uid="{00000000-0005-0000-0000-0000142C0000}"/>
    <cellStyle name="Navadno 6 2 3 2" xfId="4638" xr:uid="{00000000-0005-0000-0000-0000152C0000}"/>
    <cellStyle name="Navadno 6 2 3 2 2" xfId="10370" xr:uid="{00000000-0005-0000-0000-0000162C0000}"/>
    <cellStyle name="Navadno 6 2 3 3" xfId="9327" xr:uid="{00000000-0005-0000-0000-0000172C0000}"/>
    <cellStyle name="Navadno 6 2 4" xfId="4635" xr:uid="{00000000-0005-0000-0000-0000182C0000}"/>
    <cellStyle name="Navadno 6 2 4 2" xfId="10367" xr:uid="{00000000-0005-0000-0000-0000192C0000}"/>
    <cellStyle name="Navadno 6 2 5" xfId="9324" xr:uid="{00000000-0005-0000-0000-00001A2C0000}"/>
    <cellStyle name="Navadno 6 2 6" xfId="3001" xr:uid="{00000000-0005-0000-0000-00001B2C0000}"/>
    <cellStyle name="Navadno 6 3" xfId="907" xr:uid="{00000000-0005-0000-0000-00001C2C0000}"/>
    <cellStyle name="Navadno 6 3 2" xfId="908" xr:uid="{00000000-0005-0000-0000-00001D2C0000}"/>
    <cellStyle name="Navadno 6 3 2 2" xfId="4640" xr:uid="{00000000-0005-0000-0000-00001E2C0000}"/>
    <cellStyle name="Navadno 6 3 2 2 2" xfId="10372" xr:uid="{00000000-0005-0000-0000-00001F2C0000}"/>
    <cellStyle name="Navadno 6 3 2 3" xfId="9329" xr:uid="{00000000-0005-0000-0000-0000202C0000}"/>
    <cellStyle name="Navadno 6 3 2 4" xfId="3006" xr:uid="{00000000-0005-0000-0000-0000212C0000}"/>
    <cellStyle name="Navadno 6 3 3" xfId="4639" xr:uid="{00000000-0005-0000-0000-0000222C0000}"/>
    <cellStyle name="Navadno 6 3 3 2" xfId="10371" xr:uid="{00000000-0005-0000-0000-0000232C0000}"/>
    <cellStyle name="Navadno 6 3 4" xfId="9328" xr:uid="{00000000-0005-0000-0000-0000242C0000}"/>
    <cellStyle name="Navadno 6 3 5" xfId="3005" xr:uid="{00000000-0005-0000-0000-0000252C0000}"/>
    <cellStyle name="Navadno 6 3 6" xfId="20721" xr:uid="{00000000-0005-0000-0000-0000262C0000}"/>
    <cellStyle name="Navadno 6 4" xfId="3007" xr:uid="{00000000-0005-0000-0000-0000272C0000}"/>
    <cellStyle name="Navadno 6 4 2" xfId="4641" xr:uid="{00000000-0005-0000-0000-0000282C0000}"/>
    <cellStyle name="Navadno 6 4 2 2" xfId="10373" xr:uid="{00000000-0005-0000-0000-0000292C0000}"/>
    <cellStyle name="Navadno 6 4 3" xfId="9330" xr:uid="{00000000-0005-0000-0000-00002A2C0000}"/>
    <cellStyle name="Navadno 6 5" xfId="4634" xr:uid="{00000000-0005-0000-0000-00002B2C0000}"/>
    <cellStyle name="Navadno 6 5 2" xfId="10366" xr:uid="{00000000-0005-0000-0000-00002C2C0000}"/>
    <cellStyle name="Navadno 6 6" xfId="5175" xr:uid="{00000000-0005-0000-0000-00002D2C0000}"/>
    <cellStyle name="Navadno 6 7" xfId="9323" xr:uid="{00000000-0005-0000-0000-00002E2C0000}"/>
    <cellStyle name="Navadno 6 8" xfId="3000" xr:uid="{00000000-0005-0000-0000-00002F2C0000}"/>
    <cellStyle name="Navadno 7" xfId="909" xr:uid="{00000000-0005-0000-0000-0000302C0000}"/>
    <cellStyle name="Navadno 7 10" xfId="20722" xr:uid="{00000000-0005-0000-0000-0000312C0000}"/>
    <cellStyle name="Navadno 7 2" xfId="910" xr:uid="{00000000-0005-0000-0000-0000322C0000}"/>
    <cellStyle name="Navadno 7 2 2" xfId="911" xr:uid="{00000000-0005-0000-0000-0000332C0000}"/>
    <cellStyle name="Navadno 7 2 2 2" xfId="4644" xr:uid="{00000000-0005-0000-0000-0000342C0000}"/>
    <cellStyle name="Navadno 7 2 2 2 2" xfId="10376" xr:uid="{00000000-0005-0000-0000-0000352C0000}"/>
    <cellStyle name="Navadno 7 2 2 3" xfId="9333" xr:uid="{00000000-0005-0000-0000-0000362C0000}"/>
    <cellStyle name="Navadno 7 2 2 4" xfId="3010" xr:uid="{00000000-0005-0000-0000-0000372C0000}"/>
    <cellStyle name="Navadno 7 2 2 5" xfId="20724" xr:uid="{00000000-0005-0000-0000-0000382C0000}"/>
    <cellStyle name="Navadno 7 2 3" xfId="4643" xr:uid="{00000000-0005-0000-0000-0000392C0000}"/>
    <cellStyle name="Navadno 7 2 3 2" xfId="10375" xr:uid="{00000000-0005-0000-0000-00003A2C0000}"/>
    <cellStyle name="Navadno 7 2 4" xfId="9332" xr:uid="{00000000-0005-0000-0000-00003B2C0000}"/>
    <cellStyle name="Navadno 7 2 5" xfId="19761" xr:uid="{00000000-0005-0000-0000-00003C2C0000}"/>
    <cellStyle name="Navadno 7 2 6" xfId="3009" xr:uid="{00000000-0005-0000-0000-00003D2C0000}"/>
    <cellStyle name="Navadno 7 2 7" xfId="20723" xr:uid="{00000000-0005-0000-0000-00003E2C0000}"/>
    <cellStyle name="Navadno 7 3" xfId="912" xr:uid="{00000000-0005-0000-0000-00003F2C0000}"/>
    <cellStyle name="Navadno 7 3 2" xfId="3012" xr:uid="{00000000-0005-0000-0000-0000402C0000}"/>
    <cellStyle name="Navadno 7 3 2 2" xfId="4646" xr:uid="{00000000-0005-0000-0000-0000412C0000}"/>
    <cellStyle name="Navadno 7 3 2 2 2" xfId="10378" xr:uid="{00000000-0005-0000-0000-0000422C0000}"/>
    <cellStyle name="Navadno 7 3 2 3" xfId="9335" xr:uid="{00000000-0005-0000-0000-0000432C0000}"/>
    <cellStyle name="Navadno 7 3 3" xfId="4645" xr:uid="{00000000-0005-0000-0000-0000442C0000}"/>
    <cellStyle name="Navadno 7 3 3 2" xfId="10377" xr:uid="{00000000-0005-0000-0000-0000452C0000}"/>
    <cellStyle name="Navadno 7 3 4" xfId="9334" xr:uid="{00000000-0005-0000-0000-0000462C0000}"/>
    <cellStyle name="Navadno 7 3 5" xfId="3011" xr:uid="{00000000-0005-0000-0000-0000472C0000}"/>
    <cellStyle name="Navadno 7 4" xfId="913" xr:uid="{00000000-0005-0000-0000-0000482C0000}"/>
    <cellStyle name="Navadno 7 4 2" xfId="4647" xr:uid="{00000000-0005-0000-0000-0000492C0000}"/>
    <cellStyle name="Navadno 7 4 2 2" xfId="10379" xr:uid="{00000000-0005-0000-0000-00004A2C0000}"/>
    <cellStyle name="Navadno 7 4 3" xfId="9336" xr:uid="{00000000-0005-0000-0000-00004B2C0000}"/>
    <cellStyle name="Navadno 7 4 4" xfId="3013" xr:uid="{00000000-0005-0000-0000-00004C2C0000}"/>
    <cellStyle name="Navadno 7 4 5" xfId="20725" xr:uid="{00000000-0005-0000-0000-00004D2C0000}"/>
    <cellStyle name="Navadno 7 5" xfId="4642" xr:uid="{00000000-0005-0000-0000-00004E2C0000}"/>
    <cellStyle name="Navadno 7 5 2" xfId="10374" xr:uid="{00000000-0005-0000-0000-00004F2C0000}"/>
    <cellStyle name="Navadno 7 6" xfId="5176" xr:uid="{00000000-0005-0000-0000-0000502C0000}"/>
    <cellStyle name="Navadno 7 7" xfId="9331" xr:uid="{00000000-0005-0000-0000-0000512C0000}"/>
    <cellStyle name="Navadno 7 8" xfId="19760" xr:uid="{00000000-0005-0000-0000-0000522C0000}"/>
    <cellStyle name="Navadno 7 9" xfId="3008" xr:uid="{00000000-0005-0000-0000-0000532C0000}"/>
    <cellStyle name="Navadno 7_AP.gr" xfId="19762" xr:uid="{00000000-0005-0000-0000-0000542C0000}"/>
    <cellStyle name="Navadno 8" xfId="914" xr:uid="{00000000-0005-0000-0000-0000552C0000}"/>
    <cellStyle name="Navadno 8 10" xfId="5410" xr:uid="{00000000-0005-0000-0000-0000562C0000}"/>
    <cellStyle name="Navadno 8 10 2" xfId="7750" xr:uid="{00000000-0005-0000-0000-0000572C0000}"/>
    <cellStyle name="Navadno 8 10 2 2" xfId="13289" xr:uid="{00000000-0005-0000-0000-0000582C0000}"/>
    <cellStyle name="Navadno 8 10 2 3" xfId="18626" xr:uid="{00000000-0005-0000-0000-0000592C0000}"/>
    <cellStyle name="Navadno 8 10 3" xfId="11003" xr:uid="{00000000-0005-0000-0000-00005A2C0000}"/>
    <cellStyle name="Navadno 8 10 4" xfId="16464" xr:uid="{00000000-0005-0000-0000-00005B2C0000}"/>
    <cellStyle name="Navadno 8 11" xfId="6994" xr:uid="{00000000-0005-0000-0000-00005C2C0000}"/>
    <cellStyle name="Navadno 8 11 2" xfId="12533" xr:uid="{00000000-0005-0000-0000-00005D2C0000}"/>
    <cellStyle name="Navadno 8 11 3" xfId="17870" xr:uid="{00000000-0005-0000-0000-00005E2C0000}"/>
    <cellStyle name="Navadno 8 12" xfId="6290" xr:uid="{00000000-0005-0000-0000-00005F2C0000}"/>
    <cellStyle name="Navadno 8 12 2" xfId="11829" xr:uid="{00000000-0005-0000-0000-0000602C0000}"/>
    <cellStyle name="Navadno 8 12 3" xfId="17167" xr:uid="{00000000-0005-0000-0000-0000612C0000}"/>
    <cellStyle name="Navadno 8 13" xfId="9337" xr:uid="{00000000-0005-0000-0000-0000622C0000}"/>
    <cellStyle name="Navadno 8 14" xfId="15758" xr:uid="{00000000-0005-0000-0000-0000632C0000}"/>
    <cellStyle name="Navadno 8 15" xfId="19763" xr:uid="{00000000-0005-0000-0000-0000642C0000}"/>
    <cellStyle name="Navadno 8 16" xfId="3014" xr:uid="{00000000-0005-0000-0000-0000652C0000}"/>
    <cellStyle name="Navadno 8 2" xfId="915" xr:uid="{00000000-0005-0000-0000-0000662C0000}"/>
    <cellStyle name="Navadno 8 2 10" xfId="6291" xr:uid="{00000000-0005-0000-0000-0000672C0000}"/>
    <cellStyle name="Navadno 8 2 10 2" xfId="11830" xr:uid="{00000000-0005-0000-0000-0000682C0000}"/>
    <cellStyle name="Navadno 8 2 10 3" xfId="17168" xr:uid="{00000000-0005-0000-0000-0000692C0000}"/>
    <cellStyle name="Navadno 8 2 11" xfId="9338" xr:uid="{00000000-0005-0000-0000-00006A2C0000}"/>
    <cellStyle name="Navadno 8 2 12" xfId="15759" xr:uid="{00000000-0005-0000-0000-00006B2C0000}"/>
    <cellStyle name="Navadno 8 2 13" xfId="3015" xr:uid="{00000000-0005-0000-0000-00006C2C0000}"/>
    <cellStyle name="Navadno 8 2 14" xfId="20726" xr:uid="{00000000-0005-0000-0000-00006D2C0000}"/>
    <cellStyle name="Navadno 8 2 2" xfId="916" xr:uid="{00000000-0005-0000-0000-00006E2C0000}"/>
    <cellStyle name="Navadno 8 2 2 10" xfId="15760" xr:uid="{00000000-0005-0000-0000-00006F2C0000}"/>
    <cellStyle name="Navadno 8 2 2 11" xfId="3016" xr:uid="{00000000-0005-0000-0000-0000702C0000}"/>
    <cellStyle name="Navadno 8 2 2 12" xfId="20727" xr:uid="{00000000-0005-0000-0000-0000712C0000}"/>
    <cellStyle name="Navadno 8 2 2 2" xfId="4292" xr:uid="{00000000-0005-0000-0000-0000722C0000}"/>
    <cellStyle name="Navadno 8 2 2 2 2" xfId="5828" xr:uid="{00000000-0005-0000-0000-0000732C0000}"/>
    <cellStyle name="Navadno 8 2 2 2 2 2" xfId="8168" xr:uid="{00000000-0005-0000-0000-0000742C0000}"/>
    <cellStyle name="Navadno 8 2 2 2 2 2 2" xfId="13707" xr:uid="{00000000-0005-0000-0000-0000752C0000}"/>
    <cellStyle name="Navadno 8 2 2 2 2 2 3" xfId="19044" xr:uid="{00000000-0005-0000-0000-0000762C0000}"/>
    <cellStyle name="Navadno 8 2 2 2 2 3" xfId="11367" xr:uid="{00000000-0005-0000-0000-0000772C0000}"/>
    <cellStyle name="Navadno 8 2 2 2 2 4" xfId="16746" xr:uid="{00000000-0005-0000-0000-0000782C0000}"/>
    <cellStyle name="Navadno 8 2 2 2 3" xfId="7276" xr:uid="{00000000-0005-0000-0000-0000792C0000}"/>
    <cellStyle name="Navadno 8 2 2 2 3 2" xfId="12815" xr:uid="{00000000-0005-0000-0000-00007A2C0000}"/>
    <cellStyle name="Navadno 8 2 2 2 3 3" xfId="18152" xr:uid="{00000000-0005-0000-0000-00007B2C0000}"/>
    <cellStyle name="Navadno 8 2 2 2 4" xfId="6573" xr:uid="{00000000-0005-0000-0000-00007C2C0000}"/>
    <cellStyle name="Navadno 8 2 2 2 4 2" xfId="12112" xr:uid="{00000000-0005-0000-0000-00007D2C0000}"/>
    <cellStyle name="Navadno 8 2 2 2 4 3" xfId="17449" xr:uid="{00000000-0005-0000-0000-00007E2C0000}"/>
    <cellStyle name="Navadno 8 2 2 2 5" xfId="10040" xr:uid="{00000000-0005-0000-0000-00007F2C0000}"/>
    <cellStyle name="Navadno 8 2 2 2 6" xfId="16040" xr:uid="{00000000-0005-0000-0000-0000802C0000}"/>
    <cellStyle name="Navadno 8 2 2 3" xfId="4650" xr:uid="{00000000-0005-0000-0000-0000812C0000}"/>
    <cellStyle name="Navadno 8 2 2 3 2" xfId="5968" xr:uid="{00000000-0005-0000-0000-0000822C0000}"/>
    <cellStyle name="Navadno 8 2 2 3 2 2" xfId="8308" xr:uid="{00000000-0005-0000-0000-0000832C0000}"/>
    <cellStyle name="Navadno 8 2 2 3 2 2 2" xfId="13847" xr:uid="{00000000-0005-0000-0000-0000842C0000}"/>
    <cellStyle name="Navadno 8 2 2 3 2 2 3" xfId="19184" xr:uid="{00000000-0005-0000-0000-0000852C0000}"/>
    <cellStyle name="Navadno 8 2 2 3 2 3" xfId="11507" xr:uid="{00000000-0005-0000-0000-0000862C0000}"/>
    <cellStyle name="Navadno 8 2 2 3 2 4" xfId="16886" xr:uid="{00000000-0005-0000-0000-0000872C0000}"/>
    <cellStyle name="Navadno 8 2 2 3 3" xfId="7416" xr:uid="{00000000-0005-0000-0000-0000882C0000}"/>
    <cellStyle name="Navadno 8 2 2 3 3 2" xfId="12955" xr:uid="{00000000-0005-0000-0000-0000892C0000}"/>
    <cellStyle name="Navadno 8 2 2 3 3 3" xfId="18292" xr:uid="{00000000-0005-0000-0000-00008A2C0000}"/>
    <cellStyle name="Navadno 8 2 2 3 4" xfId="6713" xr:uid="{00000000-0005-0000-0000-00008B2C0000}"/>
    <cellStyle name="Navadno 8 2 2 3 4 2" xfId="12252" xr:uid="{00000000-0005-0000-0000-00008C2C0000}"/>
    <cellStyle name="Navadno 8 2 2 3 4 3" xfId="17589" xr:uid="{00000000-0005-0000-0000-00008D2C0000}"/>
    <cellStyle name="Navadno 8 2 2 3 5" xfId="10382" xr:uid="{00000000-0005-0000-0000-00008E2C0000}"/>
    <cellStyle name="Navadno 8 2 2 3 6" xfId="16180" xr:uid="{00000000-0005-0000-0000-00008F2C0000}"/>
    <cellStyle name="Navadno 8 2 2 4" xfId="5091" xr:uid="{00000000-0005-0000-0000-0000902C0000}"/>
    <cellStyle name="Navadno 8 2 2 4 2" xfId="6149" xr:uid="{00000000-0005-0000-0000-0000912C0000}"/>
    <cellStyle name="Navadno 8 2 2 4 2 2" xfId="8489" xr:uid="{00000000-0005-0000-0000-0000922C0000}"/>
    <cellStyle name="Navadno 8 2 2 4 2 2 2" xfId="14028" xr:uid="{00000000-0005-0000-0000-0000932C0000}"/>
    <cellStyle name="Navadno 8 2 2 4 2 2 3" xfId="19365" xr:uid="{00000000-0005-0000-0000-0000942C0000}"/>
    <cellStyle name="Navadno 8 2 2 4 2 3" xfId="11688" xr:uid="{00000000-0005-0000-0000-0000952C0000}"/>
    <cellStyle name="Navadno 8 2 2 4 2 4" xfId="17026" xr:uid="{00000000-0005-0000-0000-0000962C0000}"/>
    <cellStyle name="Navadno 8 2 2 4 3" xfId="7556" xr:uid="{00000000-0005-0000-0000-0000972C0000}"/>
    <cellStyle name="Navadno 8 2 2 4 3 2" xfId="13095" xr:uid="{00000000-0005-0000-0000-0000982C0000}"/>
    <cellStyle name="Navadno 8 2 2 4 3 3" xfId="18432" xr:uid="{00000000-0005-0000-0000-0000992C0000}"/>
    <cellStyle name="Navadno 8 2 2 4 4" xfId="6853" xr:uid="{00000000-0005-0000-0000-00009A2C0000}"/>
    <cellStyle name="Navadno 8 2 2 4 4 2" xfId="12392" xr:uid="{00000000-0005-0000-0000-00009B2C0000}"/>
    <cellStyle name="Navadno 8 2 2 4 4 3" xfId="17729" xr:uid="{00000000-0005-0000-0000-00009C2C0000}"/>
    <cellStyle name="Navadno 8 2 2 4 5" xfId="10795" xr:uid="{00000000-0005-0000-0000-00009D2C0000}"/>
    <cellStyle name="Navadno 8 2 2 4 6" xfId="16320" xr:uid="{00000000-0005-0000-0000-00009E2C0000}"/>
    <cellStyle name="Navadno 8 2 2 5" xfId="4147" xr:uid="{00000000-0005-0000-0000-00009F2C0000}"/>
    <cellStyle name="Navadno 8 2 2 5 2" xfId="5688" xr:uid="{00000000-0005-0000-0000-0000A02C0000}"/>
    <cellStyle name="Navadno 8 2 2 5 2 2" xfId="8028" xr:uid="{00000000-0005-0000-0000-0000A12C0000}"/>
    <cellStyle name="Navadno 8 2 2 5 2 2 2" xfId="13567" xr:uid="{00000000-0005-0000-0000-0000A22C0000}"/>
    <cellStyle name="Navadno 8 2 2 5 2 2 3" xfId="18904" xr:uid="{00000000-0005-0000-0000-0000A32C0000}"/>
    <cellStyle name="Navadno 8 2 2 5 2 3" xfId="11227" xr:uid="{00000000-0005-0000-0000-0000A42C0000}"/>
    <cellStyle name="Navadno 8 2 2 5 2 4" xfId="16606" xr:uid="{00000000-0005-0000-0000-0000A52C0000}"/>
    <cellStyle name="Navadno 8 2 2 5 3" xfId="7136" xr:uid="{00000000-0005-0000-0000-0000A62C0000}"/>
    <cellStyle name="Navadno 8 2 2 5 3 2" xfId="12675" xr:uid="{00000000-0005-0000-0000-0000A72C0000}"/>
    <cellStyle name="Navadno 8 2 2 5 3 3" xfId="18012" xr:uid="{00000000-0005-0000-0000-0000A82C0000}"/>
    <cellStyle name="Navadno 8 2 2 5 4" xfId="6433" xr:uid="{00000000-0005-0000-0000-0000A92C0000}"/>
    <cellStyle name="Navadno 8 2 2 5 4 2" xfId="11972" xr:uid="{00000000-0005-0000-0000-0000AA2C0000}"/>
    <cellStyle name="Navadno 8 2 2 5 4 3" xfId="17309" xr:uid="{00000000-0005-0000-0000-0000AB2C0000}"/>
    <cellStyle name="Navadno 8 2 2 5 5" xfId="9896" xr:uid="{00000000-0005-0000-0000-0000AC2C0000}"/>
    <cellStyle name="Navadno 8 2 2 5 6" xfId="15900" xr:uid="{00000000-0005-0000-0000-0000AD2C0000}"/>
    <cellStyle name="Navadno 8 2 2 6" xfId="5412" xr:uid="{00000000-0005-0000-0000-0000AE2C0000}"/>
    <cellStyle name="Navadno 8 2 2 6 2" xfId="7752" xr:uid="{00000000-0005-0000-0000-0000AF2C0000}"/>
    <cellStyle name="Navadno 8 2 2 6 2 2" xfId="13291" xr:uid="{00000000-0005-0000-0000-0000B02C0000}"/>
    <cellStyle name="Navadno 8 2 2 6 2 3" xfId="18628" xr:uid="{00000000-0005-0000-0000-0000B12C0000}"/>
    <cellStyle name="Navadno 8 2 2 6 3" xfId="11005" xr:uid="{00000000-0005-0000-0000-0000B22C0000}"/>
    <cellStyle name="Navadno 8 2 2 6 4" xfId="16466" xr:uid="{00000000-0005-0000-0000-0000B32C0000}"/>
    <cellStyle name="Navadno 8 2 2 7" xfId="6996" xr:uid="{00000000-0005-0000-0000-0000B42C0000}"/>
    <cellStyle name="Navadno 8 2 2 7 2" xfId="12535" xr:uid="{00000000-0005-0000-0000-0000B52C0000}"/>
    <cellStyle name="Navadno 8 2 2 7 3" xfId="17872" xr:uid="{00000000-0005-0000-0000-0000B62C0000}"/>
    <cellStyle name="Navadno 8 2 2 8" xfId="6292" xr:uid="{00000000-0005-0000-0000-0000B72C0000}"/>
    <cellStyle name="Navadno 8 2 2 8 2" xfId="11831" xr:uid="{00000000-0005-0000-0000-0000B82C0000}"/>
    <cellStyle name="Navadno 8 2 2 8 3" xfId="17169" xr:uid="{00000000-0005-0000-0000-0000B92C0000}"/>
    <cellStyle name="Navadno 8 2 2 9" xfId="9339" xr:uid="{00000000-0005-0000-0000-0000BA2C0000}"/>
    <cellStyle name="Navadno 8 2 3" xfId="3017" xr:uid="{00000000-0005-0000-0000-0000BB2C0000}"/>
    <cellStyle name="Navadno 8 2 4" xfId="4291" xr:uid="{00000000-0005-0000-0000-0000BC2C0000}"/>
    <cellStyle name="Navadno 8 2 4 2" xfId="5827" xr:uid="{00000000-0005-0000-0000-0000BD2C0000}"/>
    <cellStyle name="Navadno 8 2 4 2 2" xfId="8167" xr:uid="{00000000-0005-0000-0000-0000BE2C0000}"/>
    <cellStyle name="Navadno 8 2 4 2 2 2" xfId="13706" xr:uid="{00000000-0005-0000-0000-0000BF2C0000}"/>
    <cellStyle name="Navadno 8 2 4 2 2 3" xfId="19043" xr:uid="{00000000-0005-0000-0000-0000C02C0000}"/>
    <cellStyle name="Navadno 8 2 4 2 3" xfId="11366" xr:uid="{00000000-0005-0000-0000-0000C12C0000}"/>
    <cellStyle name="Navadno 8 2 4 2 4" xfId="16745" xr:uid="{00000000-0005-0000-0000-0000C22C0000}"/>
    <cellStyle name="Navadno 8 2 4 3" xfId="7275" xr:uid="{00000000-0005-0000-0000-0000C32C0000}"/>
    <cellStyle name="Navadno 8 2 4 3 2" xfId="12814" xr:uid="{00000000-0005-0000-0000-0000C42C0000}"/>
    <cellStyle name="Navadno 8 2 4 3 3" xfId="18151" xr:uid="{00000000-0005-0000-0000-0000C52C0000}"/>
    <cellStyle name="Navadno 8 2 4 4" xfId="6572" xr:uid="{00000000-0005-0000-0000-0000C62C0000}"/>
    <cellStyle name="Navadno 8 2 4 4 2" xfId="12111" xr:uid="{00000000-0005-0000-0000-0000C72C0000}"/>
    <cellStyle name="Navadno 8 2 4 4 3" xfId="17448" xr:uid="{00000000-0005-0000-0000-0000C82C0000}"/>
    <cellStyle name="Navadno 8 2 4 5" xfId="10039" xr:uid="{00000000-0005-0000-0000-0000C92C0000}"/>
    <cellStyle name="Navadno 8 2 4 6" xfId="16039" xr:uid="{00000000-0005-0000-0000-0000CA2C0000}"/>
    <cellStyle name="Navadno 8 2 5" xfId="4649" xr:uid="{00000000-0005-0000-0000-0000CB2C0000}"/>
    <cellStyle name="Navadno 8 2 5 2" xfId="5967" xr:uid="{00000000-0005-0000-0000-0000CC2C0000}"/>
    <cellStyle name="Navadno 8 2 5 2 2" xfId="8307" xr:uid="{00000000-0005-0000-0000-0000CD2C0000}"/>
    <cellStyle name="Navadno 8 2 5 2 2 2" xfId="13846" xr:uid="{00000000-0005-0000-0000-0000CE2C0000}"/>
    <cellStyle name="Navadno 8 2 5 2 2 3" xfId="19183" xr:uid="{00000000-0005-0000-0000-0000CF2C0000}"/>
    <cellStyle name="Navadno 8 2 5 2 3" xfId="11506" xr:uid="{00000000-0005-0000-0000-0000D02C0000}"/>
    <cellStyle name="Navadno 8 2 5 2 4" xfId="16885" xr:uid="{00000000-0005-0000-0000-0000D12C0000}"/>
    <cellStyle name="Navadno 8 2 5 3" xfId="7415" xr:uid="{00000000-0005-0000-0000-0000D22C0000}"/>
    <cellStyle name="Navadno 8 2 5 3 2" xfId="12954" xr:uid="{00000000-0005-0000-0000-0000D32C0000}"/>
    <cellStyle name="Navadno 8 2 5 3 3" xfId="18291" xr:uid="{00000000-0005-0000-0000-0000D42C0000}"/>
    <cellStyle name="Navadno 8 2 5 4" xfId="6712" xr:uid="{00000000-0005-0000-0000-0000D52C0000}"/>
    <cellStyle name="Navadno 8 2 5 4 2" xfId="12251" xr:uid="{00000000-0005-0000-0000-0000D62C0000}"/>
    <cellStyle name="Navadno 8 2 5 4 3" xfId="17588" xr:uid="{00000000-0005-0000-0000-0000D72C0000}"/>
    <cellStyle name="Navadno 8 2 5 5" xfId="10381" xr:uid="{00000000-0005-0000-0000-0000D82C0000}"/>
    <cellStyle name="Navadno 8 2 5 6" xfId="16179" xr:uid="{00000000-0005-0000-0000-0000D92C0000}"/>
    <cellStyle name="Navadno 8 2 6" xfId="5090" xr:uid="{00000000-0005-0000-0000-0000DA2C0000}"/>
    <cellStyle name="Navadno 8 2 6 2" xfId="6148" xr:uid="{00000000-0005-0000-0000-0000DB2C0000}"/>
    <cellStyle name="Navadno 8 2 6 2 2" xfId="8488" xr:uid="{00000000-0005-0000-0000-0000DC2C0000}"/>
    <cellStyle name="Navadno 8 2 6 2 2 2" xfId="14027" xr:uid="{00000000-0005-0000-0000-0000DD2C0000}"/>
    <cellStyle name="Navadno 8 2 6 2 2 3" xfId="19364" xr:uid="{00000000-0005-0000-0000-0000DE2C0000}"/>
    <cellStyle name="Navadno 8 2 6 2 3" xfId="11687" xr:uid="{00000000-0005-0000-0000-0000DF2C0000}"/>
    <cellStyle name="Navadno 8 2 6 2 4" xfId="17025" xr:uid="{00000000-0005-0000-0000-0000E02C0000}"/>
    <cellStyle name="Navadno 8 2 6 3" xfId="7555" xr:uid="{00000000-0005-0000-0000-0000E12C0000}"/>
    <cellStyle name="Navadno 8 2 6 3 2" xfId="13094" xr:uid="{00000000-0005-0000-0000-0000E22C0000}"/>
    <cellStyle name="Navadno 8 2 6 3 3" xfId="18431" xr:uid="{00000000-0005-0000-0000-0000E32C0000}"/>
    <cellStyle name="Navadno 8 2 6 4" xfId="6852" xr:uid="{00000000-0005-0000-0000-0000E42C0000}"/>
    <cellStyle name="Navadno 8 2 6 4 2" xfId="12391" xr:uid="{00000000-0005-0000-0000-0000E52C0000}"/>
    <cellStyle name="Navadno 8 2 6 4 3" xfId="17728" xr:uid="{00000000-0005-0000-0000-0000E62C0000}"/>
    <cellStyle name="Navadno 8 2 6 5" xfId="10794" xr:uid="{00000000-0005-0000-0000-0000E72C0000}"/>
    <cellStyle name="Navadno 8 2 6 6" xfId="16319" xr:uid="{00000000-0005-0000-0000-0000E82C0000}"/>
    <cellStyle name="Navadno 8 2 7" xfId="4146" xr:uid="{00000000-0005-0000-0000-0000E92C0000}"/>
    <cellStyle name="Navadno 8 2 7 2" xfId="5687" xr:uid="{00000000-0005-0000-0000-0000EA2C0000}"/>
    <cellStyle name="Navadno 8 2 7 2 2" xfId="8027" xr:uid="{00000000-0005-0000-0000-0000EB2C0000}"/>
    <cellStyle name="Navadno 8 2 7 2 2 2" xfId="13566" xr:uid="{00000000-0005-0000-0000-0000EC2C0000}"/>
    <cellStyle name="Navadno 8 2 7 2 2 3" xfId="18903" xr:uid="{00000000-0005-0000-0000-0000ED2C0000}"/>
    <cellStyle name="Navadno 8 2 7 2 3" xfId="11226" xr:uid="{00000000-0005-0000-0000-0000EE2C0000}"/>
    <cellStyle name="Navadno 8 2 7 2 4" xfId="16605" xr:uid="{00000000-0005-0000-0000-0000EF2C0000}"/>
    <cellStyle name="Navadno 8 2 7 3" xfId="7135" xr:uid="{00000000-0005-0000-0000-0000F02C0000}"/>
    <cellStyle name="Navadno 8 2 7 3 2" xfId="12674" xr:uid="{00000000-0005-0000-0000-0000F12C0000}"/>
    <cellStyle name="Navadno 8 2 7 3 3" xfId="18011" xr:uid="{00000000-0005-0000-0000-0000F22C0000}"/>
    <cellStyle name="Navadno 8 2 7 4" xfId="6432" xr:uid="{00000000-0005-0000-0000-0000F32C0000}"/>
    <cellStyle name="Navadno 8 2 7 4 2" xfId="11971" xr:uid="{00000000-0005-0000-0000-0000F42C0000}"/>
    <cellStyle name="Navadno 8 2 7 4 3" xfId="17308" xr:uid="{00000000-0005-0000-0000-0000F52C0000}"/>
    <cellStyle name="Navadno 8 2 7 5" xfId="9895" xr:uid="{00000000-0005-0000-0000-0000F62C0000}"/>
    <cellStyle name="Navadno 8 2 7 6" xfId="15899" xr:uid="{00000000-0005-0000-0000-0000F72C0000}"/>
    <cellStyle name="Navadno 8 2 8" xfId="5411" xr:uid="{00000000-0005-0000-0000-0000F82C0000}"/>
    <cellStyle name="Navadno 8 2 8 2" xfId="7751" xr:uid="{00000000-0005-0000-0000-0000F92C0000}"/>
    <cellStyle name="Navadno 8 2 8 2 2" xfId="13290" xr:uid="{00000000-0005-0000-0000-0000FA2C0000}"/>
    <cellStyle name="Navadno 8 2 8 2 3" xfId="18627" xr:uid="{00000000-0005-0000-0000-0000FB2C0000}"/>
    <cellStyle name="Navadno 8 2 8 3" xfId="11004" xr:uid="{00000000-0005-0000-0000-0000FC2C0000}"/>
    <cellStyle name="Navadno 8 2 8 4" xfId="16465" xr:uid="{00000000-0005-0000-0000-0000FD2C0000}"/>
    <cellStyle name="Navadno 8 2 9" xfId="6995" xr:uid="{00000000-0005-0000-0000-0000FE2C0000}"/>
    <cellStyle name="Navadno 8 2 9 2" xfId="12534" xr:uid="{00000000-0005-0000-0000-0000FF2C0000}"/>
    <cellStyle name="Navadno 8 2 9 3" xfId="17871" xr:uid="{00000000-0005-0000-0000-0000002D0000}"/>
    <cellStyle name="Navadno 8 3" xfId="917" xr:uid="{00000000-0005-0000-0000-0000012D0000}"/>
    <cellStyle name="Navadno 8 3 2" xfId="3019" xr:uid="{00000000-0005-0000-0000-0000022D0000}"/>
    <cellStyle name="Navadno 8 3 2 2" xfId="4652" xr:uid="{00000000-0005-0000-0000-0000032D0000}"/>
    <cellStyle name="Navadno 8 3 2 2 2" xfId="10384" xr:uid="{00000000-0005-0000-0000-0000042D0000}"/>
    <cellStyle name="Navadno 8 3 2 3" xfId="9342" xr:uid="{00000000-0005-0000-0000-0000052D0000}"/>
    <cellStyle name="Navadno 8 3 3" xfId="4651" xr:uid="{00000000-0005-0000-0000-0000062D0000}"/>
    <cellStyle name="Navadno 8 3 3 2" xfId="10383" xr:uid="{00000000-0005-0000-0000-0000072D0000}"/>
    <cellStyle name="Navadno 8 3 4" xfId="9341" xr:uid="{00000000-0005-0000-0000-0000082D0000}"/>
    <cellStyle name="Navadno 8 3 5" xfId="3018" xr:uid="{00000000-0005-0000-0000-0000092D0000}"/>
    <cellStyle name="Navadno 8 4" xfId="3020" xr:uid="{00000000-0005-0000-0000-00000A2D0000}"/>
    <cellStyle name="Navadno 8 4 10" xfId="15761" xr:uid="{00000000-0005-0000-0000-00000B2D0000}"/>
    <cellStyle name="Navadno 8 4 2" xfId="4293" xr:uid="{00000000-0005-0000-0000-00000C2D0000}"/>
    <cellStyle name="Navadno 8 4 2 2" xfId="5829" xr:uid="{00000000-0005-0000-0000-00000D2D0000}"/>
    <cellStyle name="Navadno 8 4 2 2 2" xfId="8169" xr:uid="{00000000-0005-0000-0000-00000E2D0000}"/>
    <cellStyle name="Navadno 8 4 2 2 2 2" xfId="13708" xr:uid="{00000000-0005-0000-0000-00000F2D0000}"/>
    <cellStyle name="Navadno 8 4 2 2 2 3" xfId="19045" xr:uid="{00000000-0005-0000-0000-0000102D0000}"/>
    <cellStyle name="Navadno 8 4 2 2 3" xfId="11368" xr:uid="{00000000-0005-0000-0000-0000112D0000}"/>
    <cellStyle name="Navadno 8 4 2 2 4" xfId="16747" xr:uid="{00000000-0005-0000-0000-0000122D0000}"/>
    <cellStyle name="Navadno 8 4 2 3" xfId="7277" xr:uid="{00000000-0005-0000-0000-0000132D0000}"/>
    <cellStyle name="Navadno 8 4 2 3 2" xfId="12816" xr:uid="{00000000-0005-0000-0000-0000142D0000}"/>
    <cellStyle name="Navadno 8 4 2 3 3" xfId="18153" xr:uid="{00000000-0005-0000-0000-0000152D0000}"/>
    <cellStyle name="Navadno 8 4 2 4" xfId="6574" xr:uid="{00000000-0005-0000-0000-0000162D0000}"/>
    <cellStyle name="Navadno 8 4 2 4 2" xfId="12113" xr:uid="{00000000-0005-0000-0000-0000172D0000}"/>
    <cellStyle name="Navadno 8 4 2 4 3" xfId="17450" xr:uid="{00000000-0005-0000-0000-0000182D0000}"/>
    <cellStyle name="Navadno 8 4 2 5" xfId="10041" xr:uid="{00000000-0005-0000-0000-0000192D0000}"/>
    <cellStyle name="Navadno 8 4 2 6" xfId="16041" xr:uid="{00000000-0005-0000-0000-00001A2D0000}"/>
    <cellStyle name="Navadno 8 4 3" xfId="4653" xr:uid="{00000000-0005-0000-0000-00001B2D0000}"/>
    <cellStyle name="Navadno 8 4 3 2" xfId="5969" xr:uid="{00000000-0005-0000-0000-00001C2D0000}"/>
    <cellStyle name="Navadno 8 4 3 2 2" xfId="8309" xr:uid="{00000000-0005-0000-0000-00001D2D0000}"/>
    <cellStyle name="Navadno 8 4 3 2 2 2" xfId="13848" xr:uid="{00000000-0005-0000-0000-00001E2D0000}"/>
    <cellStyle name="Navadno 8 4 3 2 2 3" xfId="19185" xr:uid="{00000000-0005-0000-0000-00001F2D0000}"/>
    <cellStyle name="Navadno 8 4 3 2 3" xfId="11508" xr:uid="{00000000-0005-0000-0000-0000202D0000}"/>
    <cellStyle name="Navadno 8 4 3 2 4" xfId="16887" xr:uid="{00000000-0005-0000-0000-0000212D0000}"/>
    <cellStyle name="Navadno 8 4 3 3" xfId="7417" xr:uid="{00000000-0005-0000-0000-0000222D0000}"/>
    <cellStyle name="Navadno 8 4 3 3 2" xfId="12956" xr:uid="{00000000-0005-0000-0000-0000232D0000}"/>
    <cellStyle name="Navadno 8 4 3 3 3" xfId="18293" xr:uid="{00000000-0005-0000-0000-0000242D0000}"/>
    <cellStyle name="Navadno 8 4 3 4" xfId="6714" xr:uid="{00000000-0005-0000-0000-0000252D0000}"/>
    <cellStyle name="Navadno 8 4 3 4 2" xfId="12253" xr:uid="{00000000-0005-0000-0000-0000262D0000}"/>
    <cellStyle name="Navadno 8 4 3 4 3" xfId="17590" xr:uid="{00000000-0005-0000-0000-0000272D0000}"/>
    <cellStyle name="Navadno 8 4 3 5" xfId="10385" xr:uid="{00000000-0005-0000-0000-0000282D0000}"/>
    <cellStyle name="Navadno 8 4 3 6" xfId="16181" xr:uid="{00000000-0005-0000-0000-0000292D0000}"/>
    <cellStyle name="Navadno 8 4 4" xfId="5092" xr:uid="{00000000-0005-0000-0000-00002A2D0000}"/>
    <cellStyle name="Navadno 8 4 4 2" xfId="6150" xr:uid="{00000000-0005-0000-0000-00002B2D0000}"/>
    <cellStyle name="Navadno 8 4 4 2 2" xfId="8490" xr:uid="{00000000-0005-0000-0000-00002C2D0000}"/>
    <cellStyle name="Navadno 8 4 4 2 2 2" xfId="14029" xr:uid="{00000000-0005-0000-0000-00002D2D0000}"/>
    <cellStyle name="Navadno 8 4 4 2 2 3" xfId="19366" xr:uid="{00000000-0005-0000-0000-00002E2D0000}"/>
    <cellStyle name="Navadno 8 4 4 2 3" xfId="11689" xr:uid="{00000000-0005-0000-0000-00002F2D0000}"/>
    <cellStyle name="Navadno 8 4 4 2 4" xfId="17027" xr:uid="{00000000-0005-0000-0000-0000302D0000}"/>
    <cellStyle name="Navadno 8 4 4 3" xfId="7557" xr:uid="{00000000-0005-0000-0000-0000312D0000}"/>
    <cellStyle name="Navadno 8 4 4 3 2" xfId="13096" xr:uid="{00000000-0005-0000-0000-0000322D0000}"/>
    <cellStyle name="Navadno 8 4 4 3 3" xfId="18433" xr:uid="{00000000-0005-0000-0000-0000332D0000}"/>
    <cellStyle name="Navadno 8 4 4 4" xfId="6854" xr:uid="{00000000-0005-0000-0000-0000342D0000}"/>
    <cellStyle name="Navadno 8 4 4 4 2" xfId="12393" xr:uid="{00000000-0005-0000-0000-0000352D0000}"/>
    <cellStyle name="Navadno 8 4 4 4 3" xfId="17730" xr:uid="{00000000-0005-0000-0000-0000362D0000}"/>
    <cellStyle name="Navadno 8 4 4 5" xfId="10796" xr:uid="{00000000-0005-0000-0000-0000372D0000}"/>
    <cellStyle name="Navadno 8 4 4 6" xfId="16321" xr:uid="{00000000-0005-0000-0000-0000382D0000}"/>
    <cellStyle name="Navadno 8 4 5" xfId="4148" xr:uid="{00000000-0005-0000-0000-0000392D0000}"/>
    <cellStyle name="Navadno 8 4 5 2" xfId="5689" xr:uid="{00000000-0005-0000-0000-00003A2D0000}"/>
    <cellStyle name="Navadno 8 4 5 2 2" xfId="8029" xr:uid="{00000000-0005-0000-0000-00003B2D0000}"/>
    <cellStyle name="Navadno 8 4 5 2 2 2" xfId="13568" xr:uid="{00000000-0005-0000-0000-00003C2D0000}"/>
    <cellStyle name="Navadno 8 4 5 2 2 3" xfId="18905" xr:uid="{00000000-0005-0000-0000-00003D2D0000}"/>
    <cellStyle name="Navadno 8 4 5 2 3" xfId="11228" xr:uid="{00000000-0005-0000-0000-00003E2D0000}"/>
    <cellStyle name="Navadno 8 4 5 2 4" xfId="16607" xr:uid="{00000000-0005-0000-0000-00003F2D0000}"/>
    <cellStyle name="Navadno 8 4 5 3" xfId="7137" xr:uid="{00000000-0005-0000-0000-0000402D0000}"/>
    <cellStyle name="Navadno 8 4 5 3 2" xfId="12676" xr:uid="{00000000-0005-0000-0000-0000412D0000}"/>
    <cellStyle name="Navadno 8 4 5 3 3" xfId="18013" xr:uid="{00000000-0005-0000-0000-0000422D0000}"/>
    <cellStyle name="Navadno 8 4 5 4" xfId="6434" xr:uid="{00000000-0005-0000-0000-0000432D0000}"/>
    <cellStyle name="Navadno 8 4 5 4 2" xfId="11973" xr:uid="{00000000-0005-0000-0000-0000442D0000}"/>
    <cellStyle name="Navadno 8 4 5 4 3" xfId="17310" xr:uid="{00000000-0005-0000-0000-0000452D0000}"/>
    <cellStyle name="Navadno 8 4 5 5" xfId="9897" xr:uid="{00000000-0005-0000-0000-0000462D0000}"/>
    <cellStyle name="Navadno 8 4 5 6" xfId="15901" xr:uid="{00000000-0005-0000-0000-0000472D0000}"/>
    <cellStyle name="Navadno 8 4 6" xfId="5413" xr:uid="{00000000-0005-0000-0000-0000482D0000}"/>
    <cellStyle name="Navadno 8 4 6 2" xfId="7753" xr:uid="{00000000-0005-0000-0000-0000492D0000}"/>
    <cellStyle name="Navadno 8 4 6 2 2" xfId="13292" xr:uid="{00000000-0005-0000-0000-00004A2D0000}"/>
    <cellStyle name="Navadno 8 4 6 2 3" xfId="18629" xr:uid="{00000000-0005-0000-0000-00004B2D0000}"/>
    <cellStyle name="Navadno 8 4 6 3" xfId="11006" xr:uid="{00000000-0005-0000-0000-00004C2D0000}"/>
    <cellStyle name="Navadno 8 4 6 4" xfId="16467" xr:uid="{00000000-0005-0000-0000-00004D2D0000}"/>
    <cellStyle name="Navadno 8 4 7" xfId="6997" xr:uid="{00000000-0005-0000-0000-00004E2D0000}"/>
    <cellStyle name="Navadno 8 4 7 2" xfId="12536" xr:uid="{00000000-0005-0000-0000-00004F2D0000}"/>
    <cellStyle name="Navadno 8 4 7 3" xfId="17873" xr:uid="{00000000-0005-0000-0000-0000502D0000}"/>
    <cellStyle name="Navadno 8 4 8" xfId="6293" xr:uid="{00000000-0005-0000-0000-0000512D0000}"/>
    <cellStyle name="Navadno 8 4 8 2" xfId="11832" xr:uid="{00000000-0005-0000-0000-0000522D0000}"/>
    <cellStyle name="Navadno 8 4 8 3" xfId="17170" xr:uid="{00000000-0005-0000-0000-0000532D0000}"/>
    <cellStyle name="Navadno 8 4 9" xfId="9343" xr:uid="{00000000-0005-0000-0000-0000542D0000}"/>
    <cellStyle name="Navadno 8 5" xfId="3021" xr:uid="{00000000-0005-0000-0000-0000552D0000}"/>
    <cellStyle name="Navadno 8 6" xfId="4290" xr:uid="{00000000-0005-0000-0000-0000562D0000}"/>
    <cellStyle name="Navadno 8 6 2" xfId="5826" xr:uid="{00000000-0005-0000-0000-0000572D0000}"/>
    <cellStyle name="Navadno 8 6 2 2" xfId="8166" xr:uid="{00000000-0005-0000-0000-0000582D0000}"/>
    <cellStyle name="Navadno 8 6 2 2 2" xfId="13705" xr:uid="{00000000-0005-0000-0000-0000592D0000}"/>
    <cellStyle name="Navadno 8 6 2 2 3" xfId="19042" xr:uid="{00000000-0005-0000-0000-00005A2D0000}"/>
    <cellStyle name="Navadno 8 6 2 3" xfId="11365" xr:uid="{00000000-0005-0000-0000-00005B2D0000}"/>
    <cellStyle name="Navadno 8 6 2 4" xfId="16744" xr:uid="{00000000-0005-0000-0000-00005C2D0000}"/>
    <cellStyle name="Navadno 8 6 3" xfId="7274" xr:uid="{00000000-0005-0000-0000-00005D2D0000}"/>
    <cellStyle name="Navadno 8 6 3 2" xfId="12813" xr:uid="{00000000-0005-0000-0000-00005E2D0000}"/>
    <cellStyle name="Navadno 8 6 3 3" xfId="18150" xr:uid="{00000000-0005-0000-0000-00005F2D0000}"/>
    <cellStyle name="Navadno 8 6 4" xfId="6571" xr:uid="{00000000-0005-0000-0000-0000602D0000}"/>
    <cellStyle name="Navadno 8 6 4 2" xfId="12110" xr:uid="{00000000-0005-0000-0000-0000612D0000}"/>
    <cellStyle name="Navadno 8 6 4 3" xfId="17447" xr:uid="{00000000-0005-0000-0000-0000622D0000}"/>
    <cellStyle name="Navadno 8 6 5" xfId="10038" xr:uid="{00000000-0005-0000-0000-0000632D0000}"/>
    <cellStyle name="Navadno 8 6 6" xfId="16038" xr:uid="{00000000-0005-0000-0000-0000642D0000}"/>
    <cellStyle name="Navadno 8 7" xfId="4648" xr:uid="{00000000-0005-0000-0000-0000652D0000}"/>
    <cellStyle name="Navadno 8 7 2" xfId="5966" xr:uid="{00000000-0005-0000-0000-0000662D0000}"/>
    <cellStyle name="Navadno 8 7 2 2" xfId="8306" xr:uid="{00000000-0005-0000-0000-0000672D0000}"/>
    <cellStyle name="Navadno 8 7 2 2 2" xfId="13845" xr:uid="{00000000-0005-0000-0000-0000682D0000}"/>
    <cellStyle name="Navadno 8 7 2 2 3" xfId="19182" xr:uid="{00000000-0005-0000-0000-0000692D0000}"/>
    <cellStyle name="Navadno 8 7 2 3" xfId="11505" xr:uid="{00000000-0005-0000-0000-00006A2D0000}"/>
    <cellStyle name="Navadno 8 7 2 4" xfId="16884" xr:uid="{00000000-0005-0000-0000-00006B2D0000}"/>
    <cellStyle name="Navadno 8 7 3" xfId="7414" xr:uid="{00000000-0005-0000-0000-00006C2D0000}"/>
    <cellStyle name="Navadno 8 7 3 2" xfId="12953" xr:uid="{00000000-0005-0000-0000-00006D2D0000}"/>
    <cellStyle name="Navadno 8 7 3 3" xfId="18290" xr:uid="{00000000-0005-0000-0000-00006E2D0000}"/>
    <cellStyle name="Navadno 8 7 4" xfId="6711" xr:uid="{00000000-0005-0000-0000-00006F2D0000}"/>
    <cellStyle name="Navadno 8 7 4 2" xfId="12250" xr:uid="{00000000-0005-0000-0000-0000702D0000}"/>
    <cellStyle name="Navadno 8 7 4 3" xfId="17587" xr:uid="{00000000-0005-0000-0000-0000712D0000}"/>
    <cellStyle name="Navadno 8 7 5" xfId="10380" xr:uid="{00000000-0005-0000-0000-0000722D0000}"/>
    <cellStyle name="Navadno 8 7 6" xfId="16178" xr:uid="{00000000-0005-0000-0000-0000732D0000}"/>
    <cellStyle name="Navadno 8 8" xfId="5089" xr:uid="{00000000-0005-0000-0000-0000742D0000}"/>
    <cellStyle name="Navadno 8 8 2" xfId="6147" xr:uid="{00000000-0005-0000-0000-0000752D0000}"/>
    <cellStyle name="Navadno 8 8 2 2" xfId="8487" xr:uid="{00000000-0005-0000-0000-0000762D0000}"/>
    <cellStyle name="Navadno 8 8 2 2 2" xfId="14026" xr:uid="{00000000-0005-0000-0000-0000772D0000}"/>
    <cellStyle name="Navadno 8 8 2 2 3" xfId="19363" xr:uid="{00000000-0005-0000-0000-0000782D0000}"/>
    <cellStyle name="Navadno 8 8 2 3" xfId="11686" xr:uid="{00000000-0005-0000-0000-0000792D0000}"/>
    <cellStyle name="Navadno 8 8 2 4" xfId="17024" xr:uid="{00000000-0005-0000-0000-00007A2D0000}"/>
    <cellStyle name="Navadno 8 8 3" xfId="7554" xr:uid="{00000000-0005-0000-0000-00007B2D0000}"/>
    <cellStyle name="Navadno 8 8 3 2" xfId="13093" xr:uid="{00000000-0005-0000-0000-00007C2D0000}"/>
    <cellStyle name="Navadno 8 8 3 3" xfId="18430" xr:uid="{00000000-0005-0000-0000-00007D2D0000}"/>
    <cellStyle name="Navadno 8 8 4" xfId="6851" xr:uid="{00000000-0005-0000-0000-00007E2D0000}"/>
    <cellStyle name="Navadno 8 8 4 2" xfId="12390" xr:uid="{00000000-0005-0000-0000-00007F2D0000}"/>
    <cellStyle name="Navadno 8 8 4 3" xfId="17727" xr:uid="{00000000-0005-0000-0000-0000802D0000}"/>
    <cellStyle name="Navadno 8 8 5" xfId="10793" xr:uid="{00000000-0005-0000-0000-0000812D0000}"/>
    <cellStyle name="Navadno 8 8 6" xfId="16318" xr:uid="{00000000-0005-0000-0000-0000822D0000}"/>
    <cellStyle name="Navadno 8 9" xfId="4145" xr:uid="{00000000-0005-0000-0000-0000832D0000}"/>
    <cellStyle name="Navadno 8 9 2" xfId="5686" xr:uid="{00000000-0005-0000-0000-0000842D0000}"/>
    <cellStyle name="Navadno 8 9 2 2" xfId="8026" xr:uid="{00000000-0005-0000-0000-0000852D0000}"/>
    <cellStyle name="Navadno 8 9 2 2 2" xfId="13565" xr:uid="{00000000-0005-0000-0000-0000862D0000}"/>
    <cellStyle name="Navadno 8 9 2 2 3" xfId="18902" xr:uid="{00000000-0005-0000-0000-0000872D0000}"/>
    <cellStyle name="Navadno 8 9 2 3" xfId="11225" xr:uid="{00000000-0005-0000-0000-0000882D0000}"/>
    <cellStyle name="Navadno 8 9 2 4" xfId="16604" xr:uid="{00000000-0005-0000-0000-0000892D0000}"/>
    <cellStyle name="Navadno 8 9 3" xfId="7134" xr:uid="{00000000-0005-0000-0000-00008A2D0000}"/>
    <cellStyle name="Navadno 8 9 3 2" xfId="12673" xr:uid="{00000000-0005-0000-0000-00008B2D0000}"/>
    <cellStyle name="Navadno 8 9 3 3" xfId="18010" xr:uid="{00000000-0005-0000-0000-00008C2D0000}"/>
    <cellStyle name="Navadno 8 9 4" xfId="6431" xr:uid="{00000000-0005-0000-0000-00008D2D0000}"/>
    <cellStyle name="Navadno 8 9 4 2" xfId="11970" xr:uid="{00000000-0005-0000-0000-00008E2D0000}"/>
    <cellStyle name="Navadno 8 9 4 3" xfId="17307" xr:uid="{00000000-0005-0000-0000-00008F2D0000}"/>
    <cellStyle name="Navadno 8 9 5" xfId="9894" xr:uid="{00000000-0005-0000-0000-0000902D0000}"/>
    <cellStyle name="Navadno 8 9 6" xfId="15898" xr:uid="{00000000-0005-0000-0000-0000912D0000}"/>
    <cellStyle name="Navadno 85" xfId="3022" xr:uid="{00000000-0005-0000-0000-0000922D0000}"/>
    <cellStyle name="Navadno 85 2" xfId="3023" xr:uid="{00000000-0005-0000-0000-0000932D0000}"/>
    <cellStyle name="Navadno 85 3" xfId="3024" xr:uid="{00000000-0005-0000-0000-0000942D0000}"/>
    <cellStyle name="Navadno 9" xfId="918" xr:uid="{00000000-0005-0000-0000-0000952D0000}"/>
    <cellStyle name="Navadno 9 10" xfId="5414" xr:uid="{00000000-0005-0000-0000-0000962D0000}"/>
    <cellStyle name="Navadno 9 10 2" xfId="7754" xr:uid="{00000000-0005-0000-0000-0000972D0000}"/>
    <cellStyle name="Navadno 9 10 2 2" xfId="13293" xr:uid="{00000000-0005-0000-0000-0000982D0000}"/>
    <cellStyle name="Navadno 9 10 2 3" xfId="18630" xr:uid="{00000000-0005-0000-0000-0000992D0000}"/>
    <cellStyle name="Navadno 9 10 3" xfId="11007" xr:uid="{00000000-0005-0000-0000-00009A2D0000}"/>
    <cellStyle name="Navadno 9 10 4" xfId="16468" xr:uid="{00000000-0005-0000-0000-00009B2D0000}"/>
    <cellStyle name="Navadno 9 11" xfId="6998" xr:uid="{00000000-0005-0000-0000-00009C2D0000}"/>
    <cellStyle name="Navadno 9 11 2" xfId="12537" xr:uid="{00000000-0005-0000-0000-00009D2D0000}"/>
    <cellStyle name="Navadno 9 11 3" xfId="17874" xr:uid="{00000000-0005-0000-0000-00009E2D0000}"/>
    <cellStyle name="Navadno 9 12" xfId="6294" xr:uid="{00000000-0005-0000-0000-00009F2D0000}"/>
    <cellStyle name="Navadno 9 12 2" xfId="11833" xr:uid="{00000000-0005-0000-0000-0000A02D0000}"/>
    <cellStyle name="Navadno 9 12 3" xfId="17171" xr:uid="{00000000-0005-0000-0000-0000A12D0000}"/>
    <cellStyle name="Navadno 9 13" xfId="9345" xr:uid="{00000000-0005-0000-0000-0000A22D0000}"/>
    <cellStyle name="Navadno 9 14" xfId="15762" xr:uid="{00000000-0005-0000-0000-0000A32D0000}"/>
    <cellStyle name="Navadno 9 15" xfId="19764" xr:uid="{00000000-0005-0000-0000-0000A42D0000}"/>
    <cellStyle name="Navadno 9 16" xfId="3025" xr:uid="{00000000-0005-0000-0000-0000A52D0000}"/>
    <cellStyle name="Navadno 9 17" xfId="21185" xr:uid="{00000000-0005-0000-0000-0000A62D0000}"/>
    <cellStyle name="Navadno 9 2" xfId="919" xr:uid="{00000000-0005-0000-0000-0000A72D0000}"/>
    <cellStyle name="Navadno 9 2 10" xfId="6295" xr:uid="{00000000-0005-0000-0000-0000A82D0000}"/>
    <cellStyle name="Navadno 9 2 10 2" xfId="11834" xr:uid="{00000000-0005-0000-0000-0000A92D0000}"/>
    <cellStyle name="Navadno 9 2 10 3" xfId="17172" xr:uid="{00000000-0005-0000-0000-0000AA2D0000}"/>
    <cellStyle name="Navadno 9 2 11" xfId="9346" xr:uid="{00000000-0005-0000-0000-0000AB2D0000}"/>
    <cellStyle name="Navadno 9 2 12" xfId="15763" xr:uid="{00000000-0005-0000-0000-0000AC2D0000}"/>
    <cellStyle name="Navadno 9 2 13" xfId="19765" xr:uid="{00000000-0005-0000-0000-0000AD2D0000}"/>
    <cellStyle name="Navadno 9 2 14" xfId="3026" xr:uid="{00000000-0005-0000-0000-0000AE2D0000}"/>
    <cellStyle name="Navadno 9 2 15" xfId="20728" xr:uid="{00000000-0005-0000-0000-0000AF2D0000}"/>
    <cellStyle name="Navadno 9 2 2" xfId="920" xr:uid="{00000000-0005-0000-0000-0000B02D0000}"/>
    <cellStyle name="Navadno 9 2 2 10" xfId="15764" xr:uid="{00000000-0005-0000-0000-0000B12D0000}"/>
    <cellStyle name="Navadno 9 2 2 11" xfId="3027" xr:uid="{00000000-0005-0000-0000-0000B22D0000}"/>
    <cellStyle name="Navadno 9 2 2 12" xfId="20729" xr:uid="{00000000-0005-0000-0000-0000B32D0000}"/>
    <cellStyle name="Navadno 9 2 2 2" xfId="4296" xr:uid="{00000000-0005-0000-0000-0000B42D0000}"/>
    <cellStyle name="Navadno 9 2 2 2 2" xfId="5832" xr:uid="{00000000-0005-0000-0000-0000B52D0000}"/>
    <cellStyle name="Navadno 9 2 2 2 2 2" xfId="8172" xr:uid="{00000000-0005-0000-0000-0000B62D0000}"/>
    <cellStyle name="Navadno 9 2 2 2 2 2 2" xfId="13711" xr:uid="{00000000-0005-0000-0000-0000B72D0000}"/>
    <cellStyle name="Navadno 9 2 2 2 2 2 3" xfId="19048" xr:uid="{00000000-0005-0000-0000-0000B82D0000}"/>
    <cellStyle name="Navadno 9 2 2 2 2 3" xfId="11371" xr:uid="{00000000-0005-0000-0000-0000B92D0000}"/>
    <cellStyle name="Navadno 9 2 2 2 2 4" xfId="16750" xr:uid="{00000000-0005-0000-0000-0000BA2D0000}"/>
    <cellStyle name="Navadno 9 2 2 2 3" xfId="7280" xr:uid="{00000000-0005-0000-0000-0000BB2D0000}"/>
    <cellStyle name="Navadno 9 2 2 2 3 2" xfId="12819" xr:uid="{00000000-0005-0000-0000-0000BC2D0000}"/>
    <cellStyle name="Navadno 9 2 2 2 3 3" xfId="18156" xr:uid="{00000000-0005-0000-0000-0000BD2D0000}"/>
    <cellStyle name="Navadno 9 2 2 2 4" xfId="6577" xr:uid="{00000000-0005-0000-0000-0000BE2D0000}"/>
    <cellStyle name="Navadno 9 2 2 2 4 2" xfId="12116" xr:uid="{00000000-0005-0000-0000-0000BF2D0000}"/>
    <cellStyle name="Navadno 9 2 2 2 4 3" xfId="17453" xr:uid="{00000000-0005-0000-0000-0000C02D0000}"/>
    <cellStyle name="Navadno 9 2 2 2 5" xfId="10044" xr:uid="{00000000-0005-0000-0000-0000C12D0000}"/>
    <cellStyle name="Navadno 9 2 2 2 6" xfId="16044" xr:uid="{00000000-0005-0000-0000-0000C22D0000}"/>
    <cellStyle name="Navadno 9 2 2 3" xfId="4656" xr:uid="{00000000-0005-0000-0000-0000C32D0000}"/>
    <cellStyle name="Navadno 9 2 2 3 2" xfId="5972" xr:uid="{00000000-0005-0000-0000-0000C42D0000}"/>
    <cellStyle name="Navadno 9 2 2 3 2 2" xfId="8312" xr:uid="{00000000-0005-0000-0000-0000C52D0000}"/>
    <cellStyle name="Navadno 9 2 2 3 2 2 2" xfId="13851" xr:uid="{00000000-0005-0000-0000-0000C62D0000}"/>
    <cellStyle name="Navadno 9 2 2 3 2 2 3" xfId="19188" xr:uid="{00000000-0005-0000-0000-0000C72D0000}"/>
    <cellStyle name="Navadno 9 2 2 3 2 3" xfId="11511" xr:uid="{00000000-0005-0000-0000-0000C82D0000}"/>
    <cellStyle name="Navadno 9 2 2 3 2 4" xfId="16890" xr:uid="{00000000-0005-0000-0000-0000C92D0000}"/>
    <cellStyle name="Navadno 9 2 2 3 3" xfId="7420" xr:uid="{00000000-0005-0000-0000-0000CA2D0000}"/>
    <cellStyle name="Navadno 9 2 2 3 3 2" xfId="12959" xr:uid="{00000000-0005-0000-0000-0000CB2D0000}"/>
    <cellStyle name="Navadno 9 2 2 3 3 3" xfId="18296" xr:uid="{00000000-0005-0000-0000-0000CC2D0000}"/>
    <cellStyle name="Navadno 9 2 2 3 4" xfId="6717" xr:uid="{00000000-0005-0000-0000-0000CD2D0000}"/>
    <cellStyle name="Navadno 9 2 2 3 4 2" xfId="12256" xr:uid="{00000000-0005-0000-0000-0000CE2D0000}"/>
    <cellStyle name="Navadno 9 2 2 3 4 3" xfId="17593" xr:uid="{00000000-0005-0000-0000-0000CF2D0000}"/>
    <cellStyle name="Navadno 9 2 2 3 5" xfId="10388" xr:uid="{00000000-0005-0000-0000-0000D02D0000}"/>
    <cellStyle name="Navadno 9 2 2 3 6" xfId="16184" xr:uid="{00000000-0005-0000-0000-0000D12D0000}"/>
    <cellStyle name="Navadno 9 2 2 4" xfId="5095" xr:uid="{00000000-0005-0000-0000-0000D22D0000}"/>
    <cellStyle name="Navadno 9 2 2 4 2" xfId="6153" xr:uid="{00000000-0005-0000-0000-0000D32D0000}"/>
    <cellStyle name="Navadno 9 2 2 4 2 2" xfId="8493" xr:uid="{00000000-0005-0000-0000-0000D42D0000}"/>
    <cellStyle name="Navadno 9 2 2 4 2 2 2" xfId="14032" xr:uid="{00000000-0005-0000-0000-0000D52D0000}"/>
    <cellStyle name="Navadno 9 2 2 4 2 2 3" xfId="19369" xr:uid="{00000000-0005-0000-0000-0000D62D0000}"/>
    <cellStyle name="Navadno 9 2 2 4 2 3" xfId="11692" xr:uid="{00000000-0005-0000-0000-0000D72D0000}"/>
    <cellStyle name="Navadno 9 2 2 4 2 4" xfId="17030" xr:uid="{00000000-0005-0000-0000-0000D82D0000}"/>
    <cellStyle name="Navadno 9 2 2 4 3" xfId="7560" xr:uid="{00000000-0005-0000-0000-0000D92D0000}"/>
    <cellStyle name="Navadno 9 2 2 4 3 2" xfId="13099" xr:uid="{00000000-0005-0000-0000-0000DA2D0000}"/>
    <cellStyle name="Navadno 9 2 2 4 3 3" xfId="18436" xr:uid="{00000000-0005-0000-0000-0000DB2D0000}"/>
    <cellStyle name="Navadno 9 2 2 4 4" xfId="6857" xr:uid="{00000000-0005-0000-0000-0000DC2D0000}"/>
    <cellStyle name="Navadno 9 2 2 4 4 2" xfId="12396" xr:uid="{00000000-0005-0000-0000-0000DD2D0000}"/>
    <cellStyle name="Navadno 9 2 2 4 4 3" xfId="17733" xr:uid="{00000000-0005-0000-0000-0000DE2D0000}"/>
    <cellStyle name="Navadno 9 2 2 4 5" xfId="10799" xr:uid="{00000000-0005-0000-0000-0000DF2D0000}"/>
    <cellStyle name="Navadno 9 2 2 4 6" xfId="16324" xr:uid="{00000000-0005-0000-0000-0000E02D0000}"/>
    <cellStyle name="Navadno 9 2 2 5" xfId="4151" xr:uid="{00000000-0005-0000-0000-0000E12D0000}"/>
    <cellStyle name="Navadno 9 2 2 5 2" xfId="5692" xr:uid="{00000000-0005-0000-0000-0000E22D0000}"/>
    <cellStyle name="Navadno 9 2 2 5 2 2" xfId="8032" xr:uid="{00000000-0005-0000-0000-0000E32D0000}"/>
    <cellStyle name="Navadno 9 2 2 5 2 2 2" xfId="13571" xr:uid="{00000000-0005-0000-0000-0000E42D0000}"/>
    <cellStyle name="Navadno 9 2 2 5 2 2 3" xfId="18908" xr:uid="{00000000-0005-0000-0000-0000E52D0000}"/>
    <cellStyle name="Navadno 9 2 2 5 2 3" xfId="11231" xr:uid="{00000000-0005-0000-0000-0000E62D0000}"/>
    <cellStyle name="Navadno 9 2 2 5 2 4" xfId="16610" xr:uid="{00000000-0005-0000-0000-0000E72D0000}"/>
    <cellStyle name="Navadno 9 2 2 5 3" xfId="7140" xr:uid="{00000000-0005-0000-0000-0000E82D0000}"/>
    <cellStyle name="Navadno 9 2 2 5 3 2" xfId="12679" xr:uid="{00000000-0005-0000-0000-0000E92D0000}"/>
    <cellStyle name="Navadno 9 2 2 5 3 3" xfId="18016" xr:uid="{00000000-0005-0000-0000-0000EA2D0000}"/>
    <cellStyle name="Navadno 9 2 2 5 4" xfId="6437" xr:uid="{00000000-0005-0000-0000-0000EB2D0000}"/>
    <cellStyle name="Navadno 9 2 2 5 4 2" xfId="11976" xr:uid="{00000000-0005-0000-0000-0000EC2D0000}"/>
    <cellStyle name="Navadno 9 2 2 5 4 3" xfId="17313" xr:uid="{00000000-0005-0000-0000-0000ED2D0000}"/>
    <cellStyle name="Navadno 9 2 2 5 5" xfId="9900" xr:uid="{00000000-0005-0000-0000-0000EE2D0000}"/>
    <cellStyle name="Navadno 9 2 2 5 6" xfId="15904" xr:uid="{00000000-0005-0000-0000-0000EF2D0000}"/>
    <cellStyle name="Navadno 9 2 2 6" xfId="5416" xr:uid="{00000000-0005-0000-0000-0000F02D0000}"/>
    <cellStyle name="Navadno 9 2 2 6 2" xfId="7756" xr:uid="{00000000-0005-0000-0000-0000F12D0000}"/>
    <cellStyle name="Navadno 9 2 2 6 2 2" xfId="13295" xr:uid="{00000000-0005-0000-0000-0000F22D0000}"/>
    <cellStyle name="Navadno 9 2 2 6 2 3" xfId="18632" xr:uid="{00000000-0005-0000-0000-0000F32D0000}"/>
    <cellStyle name="Navadno 9 2 2 6 3" xfId="11009" xr:uid="{00000000-0005-0000-0000-0000F42D0000}"/>
    <cellStyle name="Navadno 9 2 2 6 4" xfId="16470" xr:uid="{00000000-0005-0000-0000-0000F52D0000}"/>
    <cellStyle name="Navadno 9 2 2 7" xfId="7000" xr:uid="{00000000-0005-0000-0000-0000F62D0000}"/>
    <cellStyle name="Navadno 9 2 2 7 2" xfId="12539" xr:uid="{00000000-0005-0000-0000-0000F72D0000}"/>
    <cellStyle name="Navadno 9 2 2 7 3" xfId="17876" xr:uid="{00000000-0005-0000-0000-0000F82D0000}"/>
    <cellStyle name="Navadno 9 2 2 8" xfId="6296" xr:uid="{00000000-0005-0000-0000-0000F92D0000}"/>
    <cellStyle name="Navadno 9 2 2 8 2" xfId="11835" xr:uid="{00000000-0005-0000-0000-0000FA2D0000}"/>
    <cellStyle name="Navadno 9 2 2 8 3" xfId="17173" xr:uid="{00000000-0005-0000-0000-0000FB2D0000}"/>
    <cellStyle name="Navadno 9 2 2 9" xfId="9347" xr:uid="{00000000-0005-0000-0000-0000FC2D0000}"/>
    <cellStyle name="Navadno 9 2 3" xfId="3028" xr:uid="{00000000-0005-0000-0000-0000FD2D0000}"/>
    <cellStyle name="Navadno 9 2 4" xfId="4295" xr:uid="{00000000-0005-0000-0000-0000FE2D0000}"/>
    <cellStyle name="Navadno 9 2 4 2" xfId="5831" xr:uid="{00000000-0005-0000-0000-0000FF2D0000}"/>
    <cellStyle name="Navadno 9 2 4 2 2" xfId="8171" xr:uid="{00000000-0005-0000-0000-0000002E0000}"/>
    <cellStyle name="Navadno 9 2 4 2 2 2" xfId="13710" xr:uid="{00000000-0005-0000-0000-0000012E0000}"/>
    <cellStyle name="Navadno 9 2 4 2 2 3" xfId="19047" xr:uid="{00000000-0005-0000-0000-0000022E0000}"/>
    <cellStyle name="Navadno 9 2 4 2 3" xfId="11370" xr:uid="{00000000-0005-0000-0000-0000032E0000}"/>
    <cellStyle name="Navadno 9 2 4 2 4" xfId="16749" xr:uid="{00000000-0005-0000-0000-0000042E0000}"/>
    <cellStyle name="Navadno 9 2 4 3" xfId="7279" xr:uid="{00000000-0005-0000-0000-0000052E0000}"/>
    <cellStyle name="Navadno 9 2 4 3 2" xfId="12818" xr:uid="{00000000-0005-0000-0000-0000062E0000}"/>
    <cellStyle name="Navadno 9 2 4 3 3" xfId="18155" xr:uid="{00000000-0005-0000-0000-0000072E0000}"/>
    <cellStyle name="Navadno 9 2 4 4" xfId="6576" xr:uid="{00000000-0005-0000-0000-0000082E0000}"/>
    <cellStyle name="Navadno 9 2 4 4 2" xfId="12115" xr:uid="{00000000-0005-0000-0000-0000092E0000}"/>
    <cellStyle name="Navadno 9 2 4 4 3" xfId="17452" xr:uid="{00000000-0005-0000-0000-00000A2E0000}"/>
    <cellStyle name="Navadno 9 2 4 5" xfId="10043" xr:uid="{00000000-0005-0000-0000-00000B2E0000}"/>
    <cellStyle name="Navadno 9 2 4 6" xfId="16043" xr:uid="{00000000-0005-0000-0000-00000C2E0000}"/>
    <cellStyle name="Navadno 9 2 5" xfId="4655" xr:uid="{00000000-0005-0000-0000-00000D2E0000}"/>
    <cellStyle name="Navadno 9 2 5 2" xfId="5971" xr:uid="{00000000-0005-0000-0000-00000E2E0000}"/>
    <cellStyle name="Navadno 9 2 5 2 2" xfId="8311" xr:uid="{00000000-0005-0000-0000-00000F2E0000}"/>
    <cellStyle name="Navadno 9 2 5 2 2 2" xfId="13850" xr:uid="{00000000-0005-0000-0000-0000102E0000}"/>
    <cellStyle name="Navadno 9 2 5 2 2 3" xfId="19187" xr:uid="{00000000-0005-0000-0000-0000112E0000}"/>
    <cellStyle name="Navadno 9 2 5 2 3" xfId="11510" xr:uid="{00000000-0005-0000-0000-0000122E0000}"/>
    <cellStyle name="Navadno 9 2 5 2 4" xfId="16889" xr:uid="{00000000-0005-0000-0000-0000132E0000}"/>
    <cellStyle name="Navadno 9 2 5 3" xfId="7419" xr:uid="{00000000-0005-0000-0000-0000142E0000}"/>
    <cellStyle name="Navadno 9 2 5 3 2" xfId="12958" xr:uid="{00000000-0005-0000-0000-0000152E0000}"/>
    <cellStyle name="Navadno 9 2 5 3 3" xfId="18295" xr:uid="{00000000-0005-0000-0000-0000162E0000}"/>
    <cellStyle name="Navadno 9 2 5 4" xfId="6716" xr:uid="{00000000-0005-0000-0000-0000172E0000}"/>
    <cellStyle name="Navadno 9 2 5 4 2" xfId="12255" xr:uid="{00000000-0005-0000-0000-0000182E0000}"/>
    <cellStyle name="Navadno 9 2 5 4 3" xfId="17592" xr:uid="{00000000-0005-0000-0000-0000192E0000}"/>
    <cellStyle name="Navadno 9 2 5 5" xfId="10387" xr:uid="{00000000-0005-0000-0000-00001A2E0000}"/>
    <cellStyle name="Navadno 9 2 5 6" xfId="16183" xr:uid="{00000000-0005-0000-0000-00001B2E0000}"/>
    <cellStyle name="Navadno 9 2 6" xfId="5094" xr:uid="{00000000-0005-0000-0000-00001C2E0000}"/>
    <cellStyle name="Navadno 9 2 6 2" xfId="6152" xr:uid="{00000000-0005-0000-0000-00001D2E0000}"/>
    <cellStyle name="Navadno 9 2 6 2 2" xfId="8492" xr:uid="{00000000-0005-0000-0000-00001E2E0000}"/>
    <cellStyle name="Navadno 9 2 6 2 2 2" xfId="14031" xr:uid="{00000000-0005-0000-0000-00001F2E0000}"/>
    <cellStyle name="Navadno 9 2 6 2 2 3" xfId="19368" xr:uid="{00000000-0005-0000-0000-0000202E0000}"/>
    <cellStyle name="Navadno 9 2 6 2 3" xfId="11691" xr:uid="{00000000-0005-0000-0000-0000212E0000}"/>
    <cellStyle name="Navadno 9 2 6 2 4" xfId="17029" xr:uid="{00000000-0005-0000-0000-0000222E0000}"/>
    <cellStyle name="Navadno 9 2 6 3" xfId="7559" xr:uid="{00000000-0005-0000-0000-0000232E0000}"/>
    <cellStyle name="Navadno 9 2 6 3 2" xfId="13098" xr:uid="{00000000-0005-0000-0000-0000242E0000}"/>
    <cellStyle name="Navadno 9 2 6 3 3" xfId="18435" xr:uid="{00000000-0005-0000-0000-0000252E0000}"/>
    <cellStyle name="Navadno 9 2 6 4" xfId="6856" xr:uid="{00000000-0005-0000-0000-0000262E0000}"/>
    <cellStyle name="Navadno 9 2 6 4 2" xfId="12395" xr:uid="{00000000-0005-0000-0000-0000272E0000}"/>
    <cellStyle name="Navadno 9 2 6 4 3" xfId="17732" xr:uid="{00000000-0005-0000-0000-0000282E0000}"/>
    <cellStyle name="Navadno 9 2 6 5" xfId="10798" xr:uid="{00000000-0005-0000-0000-0000292E0000}"/>
    <cellStyle name="Navadno 9 2 6 6" xfId="16323" xr:uid="{00000000-0005-0000-0000-00002A2E0000}"/>
    <cellStyle name="Navadno 9 2 7" xfId="4150" xr:uid="{00000000-0005-0000-0000-00002B2E0000}"/>
    <cellStyle name="Navadno 9 2 7 2" xfId="5691" xr:uid="{00000000-0005-0000-0000-00002C2E0000}"/>
    <cellStyle name="Navadno 9 2 7 2 2" xfId="8031" xr:uid="{00000000-0005-0000-0000-00002D2E0000}"/>
    <cellStyle name="Navadno 9 2 7 2 2 2" xfId="13570" xr:uid="{00000000-0005-0000-0000-00002E2E0000}"/>
    <cellStyle name="Navadno 9 2 7 2 2 3" xfId="18907" xr:uid="{00000000-0005-0000-0000-00002F2E0000}"/>
    <cellStyle name="Navadno 9 2 7 2 3" xfId="11230" xr:uid="{00000000-0005-0000-0000-0000302E0000}"/>
    <cellStyle name="Navadno 9 2 7 2 4" xfId="16609" xr:uid="{00000000-0005-0000-0000-0000312E0000}"/>
    <cellStyle name="Navadno 9 2 7 3" xfId="7139" xr:uid="{00000000-0005-0000-0000-0000322E0000}"/>
    <cellStyle name="Navadno 9 2 7 3 2" xfId="12678" xr:uid="{00000000-0005-0000-0000-0000332E0000}"/>
    <cellStyle name="Navadno 9 2 7 3 3" xfId="18015" xr:uid="{00000000-0005-0000-0000-0000342E0000}"/>
    <cellStyle name="Navadno 9 2 7 4" xfId="6436" xr:uid="{00000000-0005-0000-0000-0000352E0000}"/>
    <cellStyle name="Navadno 9 2 7 4 2" xfId="11975" xr:uid="{00000000-0005-0000-0000-0000362E0000}"/>
    <cellStyle name="Navadno 9 2 7 4 3" xfId="17312" xr:uid="{00000000-0005-0000-0000-0000372E0000}"/>
    <cellStyle name="Navadno 9 2 7 5" xfId="9899" xr:uid="{00000000-0005-0000-0000-0000382E0000}"/>
    <cellStyle name="Navadno 9 2 7 6" xfId="15903" xr:uid="{00000000-0005-0000-0000-0000392E0000}"/>
    <cellStyle name="Navadno 9 2 8" xfId="5415" xr:uid="{00000000-0005-0000-0000-00003A2E0000}"/>
    <cellStyle name="Navadno 9 2 8 2" xfId="7755" xr:uid="{00000000-0005-0000-0000-00003B2E0000}"/>
    <cellStyle name="Navadno 9 2 8 2 2" xfId="13294" xr:uid="{00000000-0005-0000-0000-00003C2E0000}"/>
    <cellStyle name="Navadno 9 2 8 2 3" xfId="18631" xr:uid="{00000000-0005-0000-0000-00003D2E0000}"/>
    <cellStyle name="Navadno 9 2 8 3" xfId="11008" xr:uid="{00000000-0005-0000-0000-00003E2E0000}"/>
    <cellStyle name="Navadno 9 2 8 4" xfId="16469" xr:uid="{00000000-0005-0000-0000-00003F2E0000}"/>
    <cellStyle name="Navadno 9 2 9" xfId="6999" xr:uid="{00000000-0005-0000-0000-0000402E0000}"/>
    <cellStyle name="Navadno 9 2 9 2" xfId="12538" xr:uid="{00000000-0005-0000-0000-0000412E0000}"/>
    <cellStyle name="Navadno 9 2 9 3" xfId="17875" xr:uid="{00000000-0005-0000-0000-0000422E0000}"/>
    <cellStyle name="Navadno 9 3" xfId="921" xr:uid="{00000000-0005-0000-0000-0000432E0000}"/>
    <cellStyle name="Navadno 9 3 2" xfId="922" xr:uid="{00000000-0005-0000-0000-0000442E0000}"/>
    <cellStyle name="Navadno 9 3 2 2" xfId="4658" xr:uid="{00000000-0005-0000-0000-0000452E0000}"/>
    <cellStyle name="Navadno 9 3 2 2 2" xfId="10390" xr:uid="{00000000-0005-0000-0000-0000462E0000}"/>
    <cellStyle name="Navadno 9 3 2 3" xfId="9349" xr:uid="{00000000-0005-0000-0000-0000472E0000}"/>
    <cellStyle name="Navadno 9 3 2 4" xfId="3030" xr:uid="{00000000-0005-0000-0000-0000482E0000}"/>
    <cellStyle name="Navadno 9 3 3" xfId="4657" xr:uid="{00000000-0005-0000-0000-0000492E0000}"/>
    <cellStyle name="Navadno 9 3 3 2" xfId="10389" xr:uid="{00000000-0005-0000-0000-00004A2E0000}"/>
    <cellStyle name="Navadno 9 3 4" xfId="9348" xr:uid="{00000000-0005-0000-0000-00004B2E0000}"/>
    <cellStyle name="Navadno 9 3 5" xfId="3029" xr:uid="{00000000-0005-0000-0000-00004C2E0000}"/>
    <cellStyle name="Navadno 9 3 6" xfId="20730" xr:uid="{00000000-0005-0000-0000-00004D2E0000}"/>
    <cellStyle name="Navadno 9 4" xfId="923" xr:uid="{00000000-0005-0000-0000-00004E2E0000}"/>
    <cellStyle name="Navadno 9 4 10" xfId="15765" xr:uid="{00000000-0005-0000-0000-00004F2E0000}"/>
    <cellStyle name="Navadno 9 4 11" xfId="3031" xr:uid="{00000000-0005-0000-0000-0000502E0000}"/>
    <cellStyle name="Navadno 9 4 12" xfId="20731" xr:uid="{00000000-0005-0000-0000-0000512E0000}"/>
    <cellStyle name="Navadno 9 4 2" xfId="4297" xr:uid="{00000000-0005-0000-0000-0000522E0000}"/>
    <cellStyle name="Navadno 9 4 2 2" xfId="5833" xr:uid="{00000000-0005-0000-0000-0000532E0000}"/>
    <cellStyle name="Navadno 9 4 2 2 2" xfId="8173" xr:uid="{00000000-0005-0000-0000-0000542E0000}"/>
    <cellStyle name="Navadno 9 4 2 2 2 2" xfId="13712" xr:uid="{00000000-0005-0000-0000-0000552E0000}"/>
    <cellStyle name="Navadno 9 4 2 2 2 3" xfId="19049" xr:uid="{00000000-0005-0000-0000-0000562E0000}"/>
    <cellStyle name="Navadno 9 4 2 2 3" xfId="11372" xr:uid="{00000000-0005-0000-0000-0000572E0000}"/>
    <cellStyle name="Navadno 9 4 2 2 4" xfId="16751" xr:uid="{00000000-0005-0000-0000-0000582E0000}"/>
    <cellStyle name="Navadno 9 4 2 3" xfId="7281" xr:uid="{00000000-0005-0000-0000-0000592E0000}"/>
    <cellStyle name="Navadno 9 4 2 3 2" xfId="12820" xr:uid="{00000000-0005-0000-0000-00005A2E0000}"/>
    <cellStyle name="Navadno 9 4 2 3 3" xfId="18157" xr:uid="{00000000-0005-0000-0000-00005B2E0000}"/>
    <cellStyle name="Navadno 9 4 2 4" xfId="6578" xr:uid="{00000000-0005-0000-0000-00005C2E0000}"/>
    <cellStyle name="Navadno 9 4 2 4 2" xfId="12117" xr:uid="{00000000-0005-0000-0000-00005D2E0000}"/>
    <cellStyle name="Navadno 9 4 2 4 3" xfId="17454" xr:uid="{00000000-0005-0000-0000-00005E2E0000}"/>
    <cellStyle name="Navadno 9 4 2 5" xfId="10045" xr:uid="{00000000-0005-0000-0000-00005F2E0000}"/>
    <cellStyle name="Navadno 9 4 2 6" xfId="16045" xr:uid="{00000000-0005-0000-0000-0000602E0000}"/>
    <cellStyle name="Navadno 9 4 3" xfId="4659" xr:uid="{00000000-0005-0000-0000-0000612E0000}"/>
    <cellStyle name="Navadno 9 4 3 2" xfId="5973" xr:uid="{00000000-0005-0000-0000-0000622E0000}"/>
    <cellStyle name="Navadno 9 4 3 2 2" xfId="8313" xr:uid="{00000000-0005-0000-0000-0000632E0000}"/>
    <cellStyle name="Navadno 9 4 3 2 2 2" xfId="13852" xr:uid="{00000000-0005-0000-0000-0000642E0000}"/>
    <cellStyle name="Navadno 9 4 3 2 2 3" xfId="19189" xr:uid="{00000000-0005-0000-0000-0000652E0000}"/>
    <cellStyle name="Navadno 9 4 3 2 3" xfId="11512" xr:uid="{00000000-0005-0000-0000-0000662E0000}"/>
    <cellStyle name="Navadno 9 4 3 2 4" xfId="16891" xr:uid="{00000000-0005-0000-0000-0000672E0000}"/>
    <cellStyle name="Navadno 9 4 3 3" xfId="7421" xr:uid="{00000000-0005-0000-0000-0000682E0000}"/>
    <cellStyle name="Navadno 9 4 3 3 2" xfId="12960" xr:uid="{00000000-0005-0000-0000-0000692E0000}"/>
    <cellStyle name="Navadno 9 4 3 3 3" xfId="18297" xr:uid="{00000000-0005-0000-0000-00006A2E0000}"/>
    <cellStyle name="Navadno 9 4 3 4" xfId="6718" xr:uid="{00000000-0005-0000-0000-00006B2E0000}"/>
    <cellStyle name="Navadno 9 4 3 4 2" xfId="12257" xr:uid="{00000000-0005-0000-0000-00006C2E0000}"/>
    <cellStyle name="Navadno 9 4 3 4 3" xfId="17594" xr:uid="{00000000-0005-0000-0000-00006D2E0000}"/>
    <cellStyle name="Navadno 9 4 3 5" xfId="10391" xr:uid="{00000000-0005-0000-0000-00006E2E0000}"/>
    <cellStyle name="Navadno 9 4 3 6" xfId="16185" xr:uid="{00000000-0005-0000-0000-00006F2E0000}"/>
    <cellStyle name="Navadno 9 4 4" xfId="5096" xr:uid="{00000000-0005-0000-0000-0000702E0000}"/>
    <cellStyle name="Navadno 9 4 4 2" xfId="6154" xr:uid="{00000000-0005-0000-0000-0000712E0000}"/>
    <cellStyle name="Navadno 9 4 4 2 2" xfId="8494" xr:uid="{00000000-0005-0000-0000-0000722E0000}"/>
    <cellStyle name="Navadno 9 4 4 2 2 2" xfId="14033" xr:uid="{00000000-0005-0000-0000-0000732E0000}"/>
    <cellStyle name="Navadno 9 4 4 2 2 3" xfId="19370" xr:uid="{00000000-0005-0000-0000-0000742E0000}"/>
    <cellStyle name="Navadno 9 4 4 2 3" xfId="11693" xr:uid="{00000000-0005-0000-0000-0000752E0000}"/>
    <cellStyle name="Navadno 9 4 4 2 4" xfId="17031" xr:uid="{00000000-0005-0000-0000-0000762E0000}"/>
    <cellStyle name="Navadno 9 4 4 3" xfId="7561" xr:uid="{00000000-0005-0000-0000-0000772E0000}"/>
    <cellStyle name="Navadno 9 4 4 3 2" xfId="13100" xr:uid="{00000000-0005-0000-0000-0000782E0000}"/>
    <cellStyle name="Navadno 9 4 4 3 3" xfId="18437" xr:uid="{00000000-0005-0000-0000-0000792E0000}"/>
    <cellStyle name="Navadno 9 4 4 4" xfId="6858" xr:uid="{00000000-0005-0000-0000-00007A2E0000}"/>
    <cellStyle name="Navadno 9 4 4 4 2" xfId="12397" xr:uid="{00000000-0005-0000-0000-00007B2E0000}"/>
    <cellStyle name="Navadno 9 4 4 4 3" xfId="17734" xr:uid="{00000000-0005-0000-0000-00007C2E0000}"/>
    <cellStyle name="Navadno 9 4 4 5" xfId="10800" xr:uid="{00000000-0005-0000-0000-00007D2E0000}"/>
    <cellStyle name="Navadno 9 4 4 6" xfId="16325" xr:uid="{00000000-0005-0000-0000-00007E2E0000}"/>
    <cellStyle name="Navadno 9 4 5" xfId="4152" xr:uid="{00000000-0005-0000-0000-00007F2E0000}"/>
    <cellStyle name="Navadno 9 4 5 2" xfId="5693" xr:uid="{00000000-0005-0000-0000-0000802E0000}"/>
    <cellStyle name="Navadno 9 4 5 2 2" xfId="8033" xr:uid="{00000000-0005-0000-0000-0000812E0000}"/>
    <cellStyle name="Navadno 9 4 5 2 2 2" xfId="13572" xr:uid="{00000000-0005-0000-0000-0000822E0000}"/>
    <cellStyle name="Navadno 9 4 5 2 2 3" xfId="18909" xr:uid="{00000000-0005-0000-0000-0000832E0000}"/>
    <cellStyle name="Navadno 9 4 5 2 3" xfId="11232" xr:uid="{00000000-0005-0000-0000-0000842E0000}"/>
    <cellStyle name="Navadno 9 4 5 2 4" xfId="16611" xr:uid="{00000000-0005-0000-0000-0000852E0000}"/>
    <cellStyle name="Navadno 9 4 5 3" xfId="7141" xr:uid="{00000000-0005-0000-0000-0000862E0000}"/>
    <cellStyle name="Navadno 9 4 5 3 2" xfId="12680" xr:uid="{00000000-0005-0000-0000-0000872E0000}"/>
    <cellStyle name="Navadno 9 4 5 3 3" xfId="18017" xr:uid="{00000000-0005-0000-0000-0000882E0000}"/>
    <cellStyle name="Navadno 9 4 5 4" xfId="6438" xr:uid="{00000000-0005-0000-0000-0000892E0000}"/>
    <cellStyle name="Navadno 9 4 5 4 2" xfId="11977" xr:uid="{00000000-0005-0000-0000-00008A2E0000}"/>
    <cellStyle name="Navadno 9 4 5 4 3" xfId="17314" xr:uid="{00000000-0005-0000-0000-00008B2E0000}"/>
    <cellStyle name="Navadno 9 4 5 5" xfId="9901" xr:uid="{00000000-0005-0000-0000-00008C2E0000}"/>
    <cellStyle name="Navadno 9 4 5 6" xfId="15905" xr:uid="{00000000-0005-0000-0000-00008D2E0000}"/>
    <cellStyle name="Navadno 9 4 6" xfId="5417" xr:uid="{00000000-0005-0000-0000-00008E2E0000}"/>
    <cellStyle name="Navadno 9 4 6 2" xfId="7757" xr:uid="{00000000-0005-0000-0000-00008F2E0000}"/>
    <cellStyle name="Navadno 9 4 6 2 2" xfId="13296" xr:uid="{00000000-0005-0000-0000-0000902E0000}"/>
    <cellStyle name="Navadno 9 4 6 2 3" xfId="18633" xr:uid="{00000000-0005-0000-0000-0000912E0000}"/>
    <cellStyle name="Navadno 9 4 6 3" xfId="11010" xr:uid="{00000000-0005-0000-0000-0000922E0000}"/>
    <cellStyle name="Navadno 9 4 6 4" xfId="16471" xr:uid="{00000000-0005-0000-0000-0000932E0000}"/>
    <cellStyle name="Navadno 9 4 7" xfId="7001" xr:uid="{00000000-0005-0000-0000-0000942E0000}"/>
    <cellStyle name="Navadno 9 4 7 2" xfId="12540" xr:uid="{00000000-0005-0000-0000-0000952E0000}"/>
    <cellStyle name="Navadno 9 4 7 3" xfId="17877" xr:uid="{00000000-0005-0000-0000-0000962E0000}"/>
    <cellStyle name="Navadno 9 4 8" xfId="6297" xr:uid="{00000000-0005-0000-0000-0000972E0000}"/>
    <cellStyle name="Navadno 9 4 8 2" xfId="11836" xr:uid="{00000000-0005-0000-0000-0000982E0000}"/>
    <cellStyle name="Navadno 9 4 8 3" xfId="17174" xr:uid="{00000000-0005-0000-0000-0000992E0000}"/>
    <cellStyle name="Navadno 9 4 9" xfId="9350" xr:uid="{00000000-0005-0000-0000-00009A2E0000}"/>
    <cellStyle name="Navadno 9 5" xfId="924" xr:uid="{00000000-0005-0000-0000-00009B2E0000}"/>
    <cellStyle name="Navadno 9 5 2" xfId="3032" xr:uid="{00000000-0005-0000-0000-00009C2E0000}"/>
    <cellStyle name="Navadno 9 5 3" xfId="20732" xr:uid="{00000000-0005-0000-0000-00009D2E0000}"/>
    <cellStyle name="Navadno 9 6" xfId="925" xr:uid="{00000000-0005-0000-0000-00009E2E0000}"/>
    <cellStyle name="Navadno 9 6 2" xfId="5830" xr:uid="{00000000-0005-0000-0000-00009F2E0000}"/>
    <cellStyle name="Navadno 9 6 2 2" xfId="8170" xr:uid="{00000000-0005-0000-0000-0000A02E0000}"/>
    <cellStyle name="Navadno 9 6 2 2 2" xfId="13709" xr:uid="{00000000-0005-0000-0000-0000A12E0000}"/>
    <cellStyle name="Navadno 9 6 2 2 3" xfId="19046" xr:uid="{00000000-0005-0000-0000-0000A22E0000}"/>
    <cellStyle name="Navadno 9 6 2 3" xfId="11369" xr:uid="{00000000-0005-0000-0000-0000A32E0000}"/>
    <cellStyle name="Navadno 9 6 2 4" xfId="16748" xr:uid="{00000000-0005-0000-0000-0000A42E0000}"/>
    <cellStyle name="Navadno 9 6 3" xfId="7278" xr:uid="{00000000-0005-0000-0000-0000A52E0000}"/>
    <cellStyle name="Navadno 9 6 3 2" xfId="12817" xr:uid="{00000000-0005-0000-0000-0000A62E0000}"/>
    <cellStyle name="Navadno 9 6 3 3" xfId="18154" xr:uid="{00000000-0005-0000-0000-0000A72E0000}"/>
    <cellStyle name="Navadno 9 6 4" xfId="6575" xr:uid="{00000000-0005-0000-0000-0000A82E0000}"/>
    <cellStyle name="Navadno 9 6 4 2" xfId="12114" xr:uid="{00000000-0005-0000-0000-0000A92E0000}"/>
    <cellStyle name="Navadno 9 6 4 3" xfId="17451" xr:uid="{00000000-0005-0000-0000-0000AA2E0000}"/>
    <cellStyle name="Navadno 9 6 5" xfId="10042" xr:uid="{00000000-0005-0000-0000-0000AB2E0000}"/>
    <cellStyle name="Navadno 9 6 6" xfId="16042" xr:uid="{00000000-0005-0000-0000-0000AC2E0000}"/>
    <cellStyle name="Navadno 9 6 7" xfId="4294" xr:uid="{00000000-0005-0000-0000-0000AD2E0000}"/>
    <cellStyle name="Navadno 9 6 8" xfId="20733" xr:uid="{00000000-0005-0000-0000-0000AE2E0000}"/>
    <cellStyle name="Navadno 9 7" xfId="926" xr:uid="{00000000-0005-0000-0000-0000AF2E0000}"/>
    <cellStyle name="Navadno 9 7 2" xfId="5970" xr:uid="{00000000-0005-0000-0000-0000B02E0000}"/>
    <cellStyle name="Navadno 9 7 2 2" xfId="8310" xr:uid="{00000000-0005-0000-0000-0000B12E0000}"/>
    <cellStyle name="Navadno 9 7 2 2 2" xfId="13849" xr:uid="{00000000-0005-0000-0000-0000B22E0000}"/>
    <cellStyle name="Navadno 9 7 2 2 3" xfId="19186" xr:uid="{00000000-0005-0000-0000-0000B32E0000}"/>
    <cellStyle name="Navadno 9 7 2 3" xfId="11509" xr:uid="{00000000-0005-0000-0000-0000B42E0000}"/>
    <cellStyle name="Navadno 9 7 2 4" xfId="16888" xr:uid="{00000000-0005-0000-0000-0000B52E0000}"/>
    <cellStyle name="Navadno 9 7 3" xfId="7418" xr:uid="{00000000-0005-0000-0000-0000B62E0000}"/>
    <cellStyle name="Navadno 9 7 3 2" xfId="12957" xr:uid="{00000000-0005-0000-0000-0000B72E0000}"/>
    <cellStyle name="Navadno 9 7 3 3" xfId="18294" xr:uid="{00000000-0005-0000-0000-0000B82E0000}"/>
    <cellStyle name="Navadno 9 7 4" xfId="6715" xr:uid="{00000000-0005-0000-0000-0000B92E0000}"/>
    <cellStyle name="Navadno 9 7 4 2" xfId="12254" xr:uid="{00000000-0005-0000-0000-0000BA2E0000}"/>
    <cellStyle name="Navadno 9 7 4 3" xfId="17591" xr:uid="{00000000-0005-0000-0000-0000BB2E0000}"/>
    <cellStyle name="Navadno 9 7 5" xfId="10386" xr:uid="{00000000-0005-0000-0000-0000BC2E0000}"/>
    <cellStyle name="Navadno 9 7 6" xfId="16182" xr:uid="{00000000-0005-0000-0000-0000BD2E0000}"/>
    <cellStyle name="Navadno 9 7 7" xfId="4654" xr:uid="{00000000-0005-0000-0000-0000BE2E0000}"/>
    <cellStyle name="Navadno 9 7 8" xfId="20734" xr:uid="{00000000-0005-0000-0000-0000BF2E0000}"/>
    <cellStyle name="Navadno 9 8" xfId="5093" xr:uid="{00000000-0005-0000-0000-0000C02E0000}"/>
    <cellStyle name="Navadno 9 8 2" xfId="6151" xr:uid="{00000000-0005-0000-0000-0000C12E0000}"/>
    <cellStyle name="Navadno 9 8 2 2" xfId="8491" xr:uid="{00000000-0005-0000-0000-0000C22E0000}"/>
    <cellStyle name="Navadno 9 8 2 2 2" xfId="14030" xr:uid="{00000000-0005-0000-0000-0000C32E0000}"/>
    <cellStyle name="Navadno 9 8 2 2 3" xfId="19367" xr:uid="{00000000-0005-0000-0000-0000C42E0000}"/>
    <cellStyle name="Navadno 9 8 2 3" xfId="11690" xr:uid="{00000000-0005-0000-0000-0000C52E0000}"/>
    <cellStyle name="Navadno 9 8 2 4" xfId="17028" xr:uid="{00000000-0005-0000-0000-0000C62E0000}"/>
    <cellStyle name="Navadno 9 8 3" xfId="7558" xr:uid="{00000000-0005-0000-0000-0000C72E0000}"/>
    <cellStyle name="Navadno 9 8 3 2" xfId="13097" xr:uid="{00000000-0005-0000-0000-0000C82E0000}"/>
    <cellStyle name="Navadno 9 8 3 3" xfId="18434" xr:uid="{00000000-0005-0000-0000-0000C92E0000}"/>
    <cellStyle name="Navadno 9 8 4" xfId="6855" xr:uid="{00000000-0005-0000-0000-0000CA2E0000}"/>
    <cellStyle name="Navadno 9 8 4 2" xfId="12394" xr:uid="{00000000-0005-0000-0000-0000CB2E0000}"/>
    <cellStyle name="Navadno 9 8 4 3" xfId="17731" xr:uid="{00000000-0005-0000-0000-0000CC2E0000}"/>
    <cellStyle name="Navadno 9 8 5" xfId="10797" xr:uid="{00000000-0005-0000-0000-0000CD2E0000}"/>
    <cellStyle name="Navadno 9 8 6" xfId="16322" xr:uid="{00000000-0005-0000-0000-0000CE2E0000}"/>
    <cellStyle name="Navadno 9 9" xfId="4149" xr:uid="{00000000-0005-0000-0000-0000CF2E0000}"/>
    <cellStyle name="Navadno 9 9 2" xfId="5690" xr:uid="{00000000-0005-0000-0000-0000D02E0000}"/>
    <cellStyle name="Navadno 9 9 2 2" xfId="8030" xr:uid="{00000000-0005-0000-0000-0000D12E0000}"/>
    <cellStyle name="Navadno 9 9 2 2 2" xfId="13569" xr:uid="{00000000-0005-0000-0000-0000D22E0000}"/>
    <cellStyle name="Navadno 9 9 2 2 3" xfId="18906" xr:uid="{00000000-0005-0000-0000-0000D32E0000}"/>
    <cellStyle name="Navadno 9 9 2 3" xfId="11229" xr:uid="{00000000-0005-0000-0000-0000D42E0000}"/>
    <cellStyle name="Navadno 9 9 2 4" xfId="16608" xr:uid="{00000000-0005-0000-0000-0000D52E0000}"/>
    <cellStyle name="Navadno 9 9 3" xfId="7138" xr:uid="{00000000-0005-0000-0000-0000D62E0000}"/>
    <cellStyle name="Navadno 9 9 3 2" xfId="12677" xr:uid="{00000000-0005-0000-0000-0000D72E0000}"/>
    <cellStyle name="Navadno 9 9 3 3" xfId="18014" xr:uid="{00000000-0005-0000-0000-0000D82E0000}"/>
    <cellStyle name="Navadno 9 9 4" xfId="6435" xr:uid="{00000000-0005-0000-0000-0000D92E0000}"/>
    <cellStyle name="Navadno 9 9 4 2" xfId="11974" xr:uid="{00000000-0005-0000-0000-0000DA2E0000}"/>
    <cellStyle name="Navadno 9 9 4 3" xfId="17311" xr:uid="{00000000-0005-0000-0000-0000DB2E0000}"/>
    <cellStyle name="Navadno 9 9 5" xfId="9898" xr:uid="{00000000-0005-0000-0000-0000DC2E0000}"/>
    <cellStyle name="Navadno 9 9 6" xfId="15902" xr:uid="{00000000-0005-0000-0000-0000DD2E0000}"/>
    <cellStyle name="Navadno 9_zahtevek" xfId="19766" xr:uid="{00000000-0005-0000-0000-0000DE2E0000}"/>
    <cellStyle name="Neutral" xfId="3033" xr:uid="{00000000-0005-0000-0000-0000DF2E0000}"/>
    <cellStyle name="Neutral 2" xfId="927" xr:uid="{00000000-0005-0000-0000-0000E02E0000}"/>
    <cellStyle name="Neutral 2 2" xfId="928" xr:uid="{00000000-0005-0000-0000-0000E12E0000}"/>
    <cellStyle name="Neutral 2 2 2" xfId="3035" xr:uid="{00000000-0005-0000-0000-0000E22E0000}"/>
    <cellStyle name="Neutral 2 2 3" xfId="20737" xr:uid="{00000000-0005-0000-0000-0000E32E0000}"/>
    <cellStyle name="Neutral 2 3" xfId="929" xr:uid="{00000000-0005-0000-0000-0000E42E0000}"/>
    <cellStyle name="Neutral 2 3 2" xfId="3037" xr:uid="{00000000-0005-0000-0000-0000E52E0000}"/>
    <cellStyle name="Neutral 2 3 3" xfId="3038" xr:uid="{00000000-0005-0000-0000-0000E62E0000}"/>
    <cellStyle name="Neutral 2 3 4" xfId="3036" xr:uid="{00000000-0005-0000-0000-0000E72E0000}"/>
    <cellStyle name="Neutral 2 3 5" xfId="20738" xr:uid="{00000000-0005-0000-0000-0000E82E0000}"/>
    <cellStyle name="Neutral 2 4" xfId="930" xr:uid="{00000000-0005-0000-0000-0000E92E0000}"/>
    <cellStyle name="Neutral 2 4 2" xfId="3040" xr:uid="{00000000-0005-0000-0000-0000EA2E0000}"/>
    <cellStyle name="Neutral 2 4 3" xfId="3041" xr:uid="{00000000-0005-0000-0000-0000EB2E0000}"/>
    <cellStyle name="Neutral 2 4 4" xfId="3039" xr:uid="{00000000-0005-0000-0000-0000EC2E0000}"/>
    <cellStyle name="Neutral 2 4 5" xfId="20739" xr:uid="{00000000-0005-0000-0000-0000ED2E0000}"/>
    <cellStyle name="Neutral 2 5" xfId="3042" xr:uid="{00000000-0005-0000-0000-0000EE2E0000}"/>
    <cellStyle name="Neutral 2 6" xfId="3043" xr:uid="{00000000-0005-0000-0000-0000EF2E0000}"/>
    <cellStyle name="Neutral 2 7" xfId="3034" xr:uid="{00000000-0005-0000-0000-0000F02E0000}"/>
    <cellStyle name="Neutral 2 8" xfId="20736" xr:uid="{00000000-0005-0000-0000-0000F12E0000}"/>
    <cellStyle name="Neutral 3" xfId="931" xr:uid="{00000000-0005-0000-0000-0000F22E0000}"/>
    <cellStyle name="Neutral 3 2" xfId="932" xr:uid="{00000000-0005-0000-0000-0000F32E0000}"/>
    <cellStyle name="Neutral 3 2 2" xfId="3045" xr:uid="{00000000-0005-0000-0000-0000F42E0000}"/>
    <cellStyle name="Neutral 3 2 3" xfId="20741" xr:uid="{00000000-0005-0000-0000-0000F52E0000}"/>
    <cellStyle name="Neutral 3 3" xfId="3046" xr:uid="{00000000-0005-0000-0000-0000F62E0000}"/>
    <cellStyle name="Neutral 3 4" xfId="3044" xr:uid="{00000000-0005-0000-0000-0000F72E0000}"/>
    <cellStyle name="Neutral 3 5" xfId="20740" xr:uid="{00000000-0005-0000-0000-0000F82E0000}"/>
    <cellStyle name="Neutral 4" xfId="933" xr:uid="{00000000-0005-0000-0000-0000F92E0000}"/>
    <cellStyle name="Neutral 4 2" xfId="934" xr:uid="{00000000-0005-0000-0000-0000FA2E0000}"/>
    <cellStyle name="Neutral 4 2 2" xfId="3048" xr:uid="{00000000-0005-0000-0000-0000FB2E0000}"/>
    <cellStyle name="Neutral 4 2 3" xfId="20743" xr:uid="{00000000-0005-0000-0000-0000FC2E0000}"/>
    <cellStyle name="Neutral 4 3" xfId="3049" xr:uid="{00000000-0005-0000-0000-0000FD2E0000}"/>
    <cellStyle name="Neutral 4 4" xfId="3047" xr:uid="{00000000-0005-0000-0000-0000FE2E0000}"/>
    <cellStyle name="Neutral 4 5" xfId="20742" xr:uid="{00000000-0005-0000-0000-0000FF2E0000}"/>
    <cellStyle name="Neutral 5" xfId="935" xr:uid="{00000000-0005-0000-0000-0000002F0000}"/>
    <cellStyle name="Neutral 5 2" xfId="936" xr:uid="{00000000-0005-0000-0000-0000012F0000}"/>
    <cellStyle name="Neutral 5 2 2" xfId="3051" xr:uid="{00000000-0005-0000-0000-0000022F0000}"/>
    <cellStyle name="Neutral 5 2 3" xfId="20745" xr:uid="{00000000-0005-0000-0000-0000032F0000}"/>
    <cellStyle name="Neutral 5 3" xfId="3052" xr:uid="{00000000-0005-0000-0000-0000042F0000}"/>
    <cellStyle name="Neutral 5 4" xfId="3050" xr:uid="{00000000-0005-0000-0000-0000052F0000}"/>
    <cellStyle name="Neutral 5 5" xfId="20744" xr:uid="{00000000-0005-0000-0000-0000062F0000}"/>
    <cellStyle name="Neutral 6" xfId="937" xr:uid="{00000000-0005-0000-0000-0000072F0000}"/>
    <cellStyle name="Neutral 6 2" xfId="938" xr:uid="{00000000-0005-0000-0000-0000082F0000}"/>
    <cellStyle name="Neutral 6 2 2" xfId="20747" xr:uid="{00000000-0005-0000-0000-0000092F0000}"/>
    <cellStyle name="Neutral 6 3" xfId="3053" xr:uid="{00000000-0005-0000-0000-00000A2F0000}"/>
    <cellStyle name="Neutral 6 4" xfId="20746" xr:uid="{00000000-0005-0000-0000-00000B2F0000}"/>
    <cellStyle name="Neutral 7" xfId="939" xr:uid="{00000000-0005-0000-0000-00000C2F0000}"/>
    <cellStyle name="Neutral 7 2" xfId="3054" xr:uid="{00000000-0005-0000-0000-00000D2F0000}"/>
    <cellStyle name="Neutral 8" xfId="20735" xr:uid="{00000000-0005-0000-0000-00000E2F0000}"/>
    <cellStyle name="Neutralno" xfId="940" xr:uid="{00000000-0005-0000-0000-00000F2F0000}"/>
    <cellStyle name="Neutralno 2" xfId="941" xr:uid="{00000000-0005-0000-0000-0000102F0000}"/>
    <cellStyle name="Neutralno 2 2" xfId="20749" xr:uid="{00000000-0005-0000-0000-0000112F0000}"/>
    <cellStyle name="Neutralno 3" xfId="20748" xr:uid="{00000000-0005-0000-0000-0000122F0000}"/>
    <cellStyle name="Nevtralno 2" xfId="942" xr:uid="{00000000-0005-0000-0000-0000132F0000}"/>
    <cellStyle name="Nevtralno 2 2" xfId="3057" xr:uid="{00000000-0005-0000-0000-0000142F0000}"/>
    <cellStyle name="Nevtralno 2 2 2" xfId="3058" xr:uid="{00000000-0005-0000-0000-0000152F0000}"/>
    <cellStyle name="Nevtralno 2 2 3" xfId="3059" xr:uid="{00000000-0005-0000-0000-0000162F0000}"/>
    <cellStyle name="Nevtralno 2 3" xfId="3060" xr:uid="{00000000-0005-0000-0000-0000172F0000}"/>
    <cellStyle name="Nevtralno 2 4" xfId="3061" xr:uid="{00000000-0005-0000-0000-0000182F0000}"/>
    <cellStyle name="Nevtralno 2 5" xfId="19767" xr:uid="{00000000-0005-0000-0000-0000192F0000}"/>
    <cellStyle name="Nevtralno 2 6" xfId="3056" xr:uid="{00000000-0005-0000-0000-00001A2F0000}"/>
    <cellStyle name="Nevtralno 2 7" xfId="20750" xr:uid="{00000000-0005-0000-0000-00001B2F0000}"/>
    <cellStyle name="Nevtralno 3" xfId="3062" xr:uid="{00000000-0005-0000-0000-00001C2F0000}"/>
    <cellStyle name="Nevtralno 3 2" xfId="3063" xr:uid="{00000000-0005-0000-0000-00001D2F0000}"/>
    <cellStyle name="Nevtralno 3 3" xfId="3064" xr:uid="{00000000-0005-0000-0000-00001E2F0000}"/>
    <cellStyle name="Nevtralno 3 4" xfId="19768" xr:uid="{00000000-0005-0000-0000-00001F2F0000}"/>
    <cellStyle name="Nevtralno 4" xfId="3065" xr:uid="{00000000-0005-0000-0000-0000202F0000}"/>
    <cellStyle name="Nevtralno 4 2" xfId="3066" xr:uid="{00000000-0005-0000-0000-0000212F0000}"/>
    <cellStyle name="Nevtralno 4 3" xfId="3067" xr:uid="{00000000-0005-0000-0000-0000222F0000}"/>
    <cellStyle name="Nevtralno 5" xfId="3068" xr:uid="{00000000-0005-0000-0000-0000232F0000}"/>
    <cellStyle name="Nevtralno 6" xfId="3069" xr:uid="{00000000-0005-0000-0000-0000242F0000}"/>
    <cellStyle name="Nevtralno 7" xfId="3055" xr:uid="{00000000-0005-0000-0000-0000252F0000}"/>
    <cellStyle name="Nivo_1_GlNaslov" xfId="19769" xr:uid="{00000000-0005-0000-0000-0000262F0000}"/>
    <cellStyle name="normal" xfId="19770" xr:uid="{00000000-0005-0000-0000-0000272F0000}"/>
    <cellStyle name="Normal - Style1" xfId="943" xr:uid="{00000000-0005-0000-0000-0000282F0000}"/>
    <cellStyle name="Normal - Style1 2" xfId="944" xr:uid="{00000000-0005-0000-0000-0000292F0000}"/>
    <cellStyle name="Normal - Style1 2 2" xfId="20752" xr:uid="{00000000-0005-0000-0000-00002A2F0000}"/>
    <cellStyle name="Normal - Style1 3" xfId="20751" xr:uid="{00000000-0005-0000-0000-00002B2F0000}"/>
    <cellStyle name="Normal 10" xfId="945" xr:uid="{00000000-0005-0000-0000-00002C2F0000}"/>
    <cellStyle name="Normal 10 2" xfId="3071" xr:uid="{00000000-0005-0000-0000-00002D2F0000}"/>
    <cellStyle name="Normal 10 2 2" xfId="3072" xr:uid="{00000000-0005-0000-0000-00002E2F0000}"/>
    <cellStyle name="Normal 10 2 2 2" xfId="4662" xr:uid="{00000000-0005-0000-0000-00002F2F0000}"/>
    <cellStyle name="Normal 10 2 2 2 2" xfId="10394" xr:uid="{00000000-0005-0000-0000-0000302F0000}"/>
    <cellStyle name="Normal 10 2 2 3" xfId="9355" xr:uid="{00000000-0005-0000-0000-0000312F0000}"/>
    <cellStyle name="Normal 10 2 3" xfId="4661" xr:uid="{00000000-0005-0000-0000-0000322F0000}"/>
    <cellStyle name="Normal 10 2 3 2" xfId="10393" xr:uid="{00000000-0005-0000-0000-0000332F0000}"/>
    <cellStyle name="Normal 10 2 4" xfId="9354" xr:uid="{00000000-0005-0000-0000-0000342F0000}"/>
    <cellStyle name="Normal 10 3" xfId="3073" xr:uid="{00000000-0005-0000-0000-0000352F0000}"/>
    <cellStyle name="Normal 10 3 2" xfId="4663" xr:uid="{00000000-0005-0000-0000-0000362F0000}"/>
    <cellStyle name="Normal 10 3 2 2" xfId="10395" xr:uid="{00000000-0005-0000-0000-0000372F0000}"/>
    <cellStyle name="Normal 10 3 3" xfId="9356" xr:uid="{00000000-0005-0000-0000-0000382F0000}"/>
    <cellStyle name="Normal 10 4" xfId="4660" xr:uid="{00000000-0005-0000-0000-0000392F0000}"/>
    <cellStyle name="Normal 10 4 2" xfId="10392" xr:uid="{00000000-0005-0000-0000-00003A2F0000}"/>
    <cellStyle name="Normal 10 5" xfId="9353" xr:uid="{00000000-0005-0000-0000-00003B2F0000}"/>
    <cellStyle name="Normal 10 6" xfId="3070" xr:uid="{00000000-0005-0000-0000-00003C2F0000}"/>
    <cellStyle name="Normal 102" xfId="19771" xr:uid="{00000000-0005-0000-0000-00003D2F0000}"/>
    <cellStyle name="Normal 103" xfId="19772" xr:uid="{00000000-0005-0000-0000-00003E2F0000}"/>
    <cellStyle name="Normal 11" xfId="946" xr:uid="{00000000-0005-0000-0000-00003F2F0000}"/>
    <cellStyle name="Normal 11 2" xfId="947" xr:uid="{00000000-0005-0000-0000-0000402F0000}"/>
    <cellStyle name="Normal 11 2 2" xfId="3076" xr:uid="{00000000-0005-0000-0000-0000412F0000}"/>
    <cellStyle name="Normal 11 2 3" xfId="3077" xr:uid="{00000000-0005-0000-0000-0000422F0000}"/>
    <cellStyle name="Normal 11 2 3 2" xfId="4664" xr:uid="{00000000-0005-0000-0000-0000432F0000}"/>
    <cellStyle name="Normal 11 2 3 2 2" xfId="10396" xr:uid="{00000000-0005-0000-0000-0000442F0000}"/>
    <cellStyle name="Normal 11 2 3 3" xfId="9357" xr:uid="{00000000-0005-0000-0000-0000452F0000}"/>
    <cellStyle name="Normal 11 2 4" xfId="19773" xr:uid="{00000000-0005-0000-0000-0000462F0000}"/>
    <cellStyle name="Normal 11 2 5" xfId="3075" xr:uid="{00000000-0005-0000-0000-0000472F0000}"/>
    <cellStyle name="Normal 11 3" xfId="948" xr:uid="{00000000-0005-0000-0000-0000482F0000}"/>
    <cellStyle name="Normal 11 3 2" xfId="3078" xr:uid="{00000000-0005-0000-0000-0000492F0000}"/>
    <cellStyle name="Normal 11 3 3" xfId="20753" xr:uid="{00000000-0005-0000-0000-00004A2F0000}"/>
    <cellStyle name="Normal 11 4" xfId="949" xr:uid="{00000000-0005-0000-0000-00004B2F0000}"/>
    <cellStyle name="Normal 11 4 2" xfId="3079" xr:uid="{00000000-0005-0000-0000-00004C2F0000}"/>
    <cellStyle name="Normal 11 4 3" xfId="20754" xr:uid="{00000000-0005-0000-0000-00004D2F0000}"/>
    <cellStyle name="Normal 11 5" xfId="950" xr:uid="{00000000-0005-0000-0000-00004E2F0000}"/>
    <cellStyle name="Normal 11 5 2" xfId="5177" xr:uid="{00000000-0005-0000-0000-00004F2F0000}"/>
    <cellStyle name="Normal 11 5 3" xfId="20755" xr:uid="{00000000-0005-0000-0000-0000502F0000}"/>
    <cellStyle name="Normal 11 6" xfId="3074" xr:uid="{00000000-0005-0000-0000-0000512F0000}"/>
    <cellStyle name="Normal 12" xfId="951" xr:uid="{00000000-0005-0000-0000-0000522F0000}"/>
    <cellStyle name="Normal 12 2" xfId="3081" xr:uid="{00000000-0005-0000-0000-0000532F0000}"/>
    <cellStyle name="Normal 12 2 2" xfId="3082" xr:uid="{00000000-0005-0000-0000-0000542F0000}"/>
    <cellStyle name="Normal 12 2 2 2" xfId="4666" xr:uid="{00000000-0005-0000-0000-0000552F0000}"/>
    <cellStyle name="Normal 12 2 2 2 2" xfId="10398" xr:uid="{00000000-0005-0000-0000-0000562F0000}"/>
    <cellStyle name="Normal 12 2 2 3" xfId="9359" xr:uid="{00000000-0005-0000-0000-0000572F0000}"/>
    <cellStyle name="Normal 12 2 3" xfId="4665" xr:uid="{00000000-0005-0000-0000-0000582F0000}"/>
    <cellStyle name="Normal 12 2 3 2" xfId="10397" xr:uid="{00000000-0005-0000-0000-0000592F0000}"/>
    <cellStyle name="Normal 12 2 4" xfId="9358" xr:uid="{00000000-0005-0000-0000-00005A2F0000}"/>
    <cellStyle name="Normal 12 3" xfId="3080" xr:uid="{00000000-0005-0000-0000-00005B2F0000}"/>
    <cellStyle name="Normal 13" xfId="952" xr:uid="{00000000-0005-0000-0000-00005C2F0000}"/>
    <cellStyle name="Normal 13 2" xfId="953" xr:uid="{00000000-0005-0000-0000-00005D2F0000}"/>
    <cellStyle name="Normal 13 2 2" xfId="3085" xr:uid="{00000000-0005-0000-0000-00005E2F0000}"/>
    <cellStyle name="Normal 13 2 2 2" xfId="4669" xr:uid="{00000000-0005-0000-0000-00005F2F0000}"/>
    <cellStyle name="Normal 13 2 2 2 2" xfId="10401" xr:uid="{00000000-0005-0000-0000-0000602F0000}"/>
    <cellStyle name="Normal 13 2 2 3" xfId="9362" xr:uid="{00000000-0005-0000-0000-0000612F0000}"/>
    <cellStyle name="Normal 13 2 3" xfId="4668" xr:uid="{00000000-0005-0000-0000-0000622F0000}"/>
    <cellStyle name="Normal 13 2 3 2" xfId="10400" xr:uid="{00000000-0005-0000-0000-0000632F0000}"/>
    <cellStyle name="Normal 13 2 4" xfId="9361" xr:uid="{00000000-0005-0000-0000-0000642F0000}"/>
    <cellStyle name="Normal 13 2 5" xfId="3084" xr:uid="{00000000-0005-0000-0000-0000652F0000}"/>
    <cellStyle name="Normal 13 2 6" xfId="20757" xr:uid="{00000000-0005-0000-0000-0000662F0000}"/>
    <cellStyle name="Normal 13 3" xfId="954" xr:uid="{00000000-0005-0000-0000-0000672F0000}"/>
    <cellStyle name="Normal 13 3 2" xfId="4670" xr:uid="{00000000-0005-0000-0000-0000682F0000}"/>
    <cellStyle name="Normal 13 3 2 2" xfId="10402" xr:uid="{00000000-0005-0000-0000-0000692F0000}"/>
    <cellStyle name="Normal 13 3 3" xfId="9363" xr:uid="{00000000-0005-0000-0000-00006A2F0000}"/>
    <cellStyle name="Normal 13 3 4" xfId="3086" xr:uid="{00000000-0005-0000-0000-00006B2F0000}"/>
    <cellStyle name="Normal 13 4" xfId="4667" xr:uid="{00000000-0005-0000-0000-00006C2F0000}"/>
    <cellStyle name="Normal 13 4 2" xfId="10399" xr:uid="{00000000-0005-0000-0000-00006D2F0000}"/>
    <cellStyle name="Normal 13 5" xfId="9360" xr:uid="{00000000-0005-0000-0000-00006E2F0000}"/>
    <cellStyle name="Normal 13 6" xfId="19774" xr:uid="{00000000-0005-0000-0000-00006F2F0000}"/>
    <cellStyle name="Normal 13 7" xfId="3083" xr:uid="{00000000-0005-0000-0000-0000702F0000}"/>
    <cellStyle name="Normal 13 8" xfId="20756" xr:uid="{00000000-0005-0000-0000-0000712F0000}"/>
    <cellStyle name="Normal 14" xfId="955" xr:uid="{00000000-0005-0000-0000-0000722F0000}"/>
    <cellStyle name="Normal 14 2" xfId="956" xr:uid="{00000000-0005-0000-0000-0000732F0000}"/>
    <cellStyle name="Normal 14 2 2" xfId="3088" xr:uid="{00000000-0005-0000-0000-0000742F0000}"/>
    <cellStyle name="Normal 14 2 3" xfId="20759" xr:uid="{00000000-0005-0000-0000-0000752F0000}"/>
    <cellStyle name="Normal 14 3" xfId="957" xr:uid="{00000000-0005-0000-0000-0000762F0000}"/>
    <cellStyle name="Normal 14 3 2" xfId="3089" xr:uid="{00000000-0005-0000-0000-0000772F0000}"/>
    <cellStyle name="Normal 14 3 3" xfId="20760" xr:uid="{00000000-0005-0000-0000-0000782F0000}"/>
    <cellStyle name="Normal 14 4" xfId="958" xr:uid="{00000000-0005-0000-0000-0000792F0000}"/>
    <cellStyle name="Normal 14 4 2" xfId="20761" xr:uid="{00000000-0005-0000-0000-00007A2F0000}"/>
    <cellStyle name="Normal 14 5" xfId="959" xr:uid="{00000000-0005-0000-0000-00007B2F0000}"/>
    <cellStyle name="Normal 14 5 2" xfId="20762" xr:uid="{00000000-0005-0000-0000-00007C2F0000}"/>
    <cellStyle name="Normal 14 6" xfId="960" xr:uid="{00000000-0005-0000-0000-00007D2F0000}"/>
    <cellStyle name="Normal 14 6 2" xfId="20763" xr:uid="{00000000-0005-0000-0000-00007E2F0000}"/>
    <cellStyle name="Normal 14 7" xfId="3087" xr:uid="{00000000-0005-0000-0000-00007F2F0000}"/>
    <cellStyle name="Normal 14 8" xfId="20758" xr:uid="{00000000-0005-0000-0000-0000802F0000}"/>
    <cellStyle name="Normal 15" xfId="961" xr:uid="{00000000-0005-0000-0000-0000812F0000}"/>
    <cellStyle name="Normal 15 2" xfId="962" xr:uid="{00000000-0005-0000-0000-0000822F0000}"/>
    <cellStyle name="Normal 15 2 2" xfId="4672" xr:uid="{00000000-0005-0000-0000-0000832F0000}"/>
    <cellStyle name="Normal 15 2 2 2" xfId="10404" xr:uid="{00000000-0005-0000-0000-0000842F0000}"/>
    <cellStyle name="Normal 15 2 3" xfId="9365" xr:uid="{00000000-0005-0000-0000-0000852F0000}"/>
    <cellStyle name="Normal 15 2 4" xfId="3091" xr:uid="{00000000-0005-0000-0000-0000862F0000}"/>
    <cellStyle name="Normal 15 3" xfId="963" xr:uid="{00000000-0005-0000-0000-0000872F0000}"/>
    <cellStyle name="Normal 15 3 2" xfId="10403" xr:uid="{00000000-0005-0000-0000-0000882F0000}"/>
    <cellStyle name="Normal 15 3 3" xfId="4671" xr:uid="{00000000-0005-0000-0000-0000892F0000}"/>
    <cellStyle name="Normal 15 3 4" xfId="20764" xr:uid="{00000000-0005-0000-0000-00008A2F0000}"/>
    <cellStyle name="Normal 15 4" xfId="9364" xr:uid="{00000000-0005-0000-0000-00008B2F0000}"/>
    <cellStyle name="Normal 15 5" xfId="3090" xr:uid="{00000000-0005-0000-0000-00008C2F0000}"/>
    <cellStyle name="Normal 16" xfId="964" xr:uid="{00000000-0005-0000-0000-00008D2F0000}"/>
    <cellStyle name="Normal 16 2" xfId="965" xr:uid="{00000000-0005-0000-0000-00008E2F0000}"/>
    <cellStyle name="Normal 16 2 2" xfId="20766" xr:uid="{00000000-0005-0000-0000-00008F2F0000}"/>
    <cellStyle name="Normal 16 3" xfId="966" xr:uid="{00000000-0005-0000-0000-0000902F0000}"/>
    <cellStyle name="Normal 16 3 2" xfId="20767" xr:uid="{00000000-0005-0000-0000-0000912F0000}"/>
    <cellStyle name="Normal 16 4" xfId="20765" xr:uid="{00000000-0005-0000-0000-0000922F0000}"/>
    <cellStyle name="Normal 17" xfId="967" xr:uid="{00000000-0005-0000-0000-0000932F0000}"/>
    <cellStyle name="Normal 17 2" xfId="968" xr:uid="{00000000-0005-0000-0000-0000942F0000}"/>
    <cellStyle name="Normal 17 2 2" xfId="9790" xr:uid="{00000000-0005-0000-0000-0000952F0000}"/>
    <cellStyle name="Normal 17 3" xfId="969" xr:uid="{00000000-0005-0000-0000-0000962F0000}"/>
    <cellStyle name="Normal 17 3 2" xfId="20768" xr:uid="{00000000-0005-0000-0000-0000972F0000}"/>
    <cellStyle name="Normal 17 4" xfId="3983" xr:uid="{00000000-0005-0000-0000-0000982F0000}"/>
    <cellStyle name="Normal 18" xfId="970" xr:uid="{00000000-0005-0000-0000-0000992F0000}"/>
    <cellStyle name="Normal 18 2" xfId="971" xr:uid="{00000000-0005-0000-0000-00009A2F0000}"/>
    <cellStyle name="Normal 18 2 2" xfId="3093" xr:uid="{00000000-0005-0000-0000-00009B2F0000}"/>
    <cellStyle name="Normal 18 2 3" xfId="20770" xr:uid="{00000000-0005-0000-0000-00009C2F0000}"/>
    <cellStyle name="Normal 18 3" xfId="972" xr:uid="{00000000-0005-0000-0000-00009D2F0000}"/>
    <cellStyle name="Normal 18 3 2" xfId="3094" xr:uid="{00000000-0005-0000-0000-00009E2F0000}"/>
    <cellStyle name="Normal 18 3 3" xfId="20771" xr:uid="{00000000-0005-0000-0000-00009F2F0000}"/>
    <cellStyle name="Normal 18 4" xfId="3092" xr:uid="{00000000-0005-0000-0000-0000A02F0000}"/>
    <cellStyle name="Normal 18 5" xfId="20769" xr:uid="{00000000-0005-0000-0000-0000A12F0000}"/>
    <cellStyle name="Normal 19" xfId="973" xr:uid="{00000000-0005-0000-0000-0000A22F0000}"/>
    <cellStyle name="Normal 19 2" xfId="974" xr:uid="{00000000-0005-0000-0000-0000A32F0000}"/>
    <cellStyle name="Normal 19 2 2" xfId="3096" xr:uid="{00000000-0005-0000-0000-0000A42F0000}"/>
    <cellStyle name="Normal 19 2 3" xfId="3097" xr:uid="{00000000-0005-0000-0000-0000A52F0000}"/>
    <cellStyle name="Normal 19 2 3 2" xfId="4673" xr:uid="{00000000-0005-0000-0000-0000A62F0000}"/>
    <cellStyle name="Normal 19 2 3 2 2" xfId="10405" xr:uid="{00000000-0005-0000-0000-0000A72F0000}"/>
    <cellStyle name="Normal 19 2 3 3" xfId="9367" xr:uid="{00000000-0005-0000-0000-0000A82F0000}"/>
    <cellStyle name="Normal 19 2 4" xfId="3095" xr:uid="{00000000-0005-0000-0000-0000A92F0000}"/>
    <cellStyle name="Normal 2" xfId="975" xr:uid="{00000000-0005-0000-0000-0000AA2F0000}"/>
    <cellStyle name="Normal 2 10" xfId="976" xr:uid="{00000000-0005-0000-0000-0000AB2F0000}"/>
    <cellStyle name="Normal 2 10 2" xfId="3100" xr:uid="{00000000-0005-0000-0000-0000AC2F0000}"/>
    <cellStyle name="Normal 2 10 2 2" xfId="3101" xr:uid="{00000000-0005-0000-0000-0000AD2F0000}"/>
    <cellStyle name="Normal 2 10 2 2 2" xfId="4676" xr:uid="{00000000-0005-0000-0000-0000AE2F0000}"/>
    <cellStyle name="Normal 2 10 2 2 2 2" xfId="10408" xr:uid="{00000000-0005-0000-0000-0000AF2F0000}"/>
    <cellStyle name="Normal 2 10 2 2 3" xfId="9370" xr:uid="{00000000-0005-0000-0000-0000B02F0000}"/>
    <cellStyle name="Normal 2 10 2 3" xfId="4675" xr:uid="{00000000-0005-0000-0000-0000B12F0000}"/>
    <cellStyle name="Normal 2 10 2 3 2" xfId="10407" xr:uid="{00000000-0005-0000-0000-0000B22F0000}"/>
    <cellStyle name="Normal 2 10 2 4" xfId="9369" xr:uid="{00000000-0005-0000-0000-0000B32F0000}"/>
    <cellStyle name="Normal 2 10 3" xfId="3102" xr:uid="{00000000-0005-0000-0000-0000B42F0000}"/>
    <cellStyle name="Normal 2 10 4" xfId="3099" xr:uid="{00000000-0005-0000-0000-0000B52F0000}"/>
    <cellStyle name="Normal 2 10 5" xfId="20772" xr:uid="{00000000-0005-0000-0000-0000B62F0000}"/>
    <cellStyle name="normal 2 100" xfId="5253" xr:uid="{00000000-0005-0000-0000-0000B72F0000}"/>
    <cellStyle name="normal 2 100 2" xfId="10890" xr:uid="{00000000-0005-0000-0000-0000B82F0000}"/>
    <cellStyle name="normal 2 101" xfId="5213" xr:uid="{00000000-0005-0000-0000-0000B92F0000}"/>
    <cellStyle name="normal 2 101 2" xfId="10886" xr:uid="{00000000-0005-0000-0000-0000BA2F0000}"/>
    <cellStyle name="normal 2 102" xfId="5257" xr:uid="{00000000-0005-0000-0000-0000BB2F0000}"/>
    <cellStyle name="normal 2 102 2" xfId="10893" xr:uid="{00000000-0005-0000-0000-0000BC2F0000}"/>
    <cellStyle name="normal 2 103" xfId="5263" xr:uid="{00000000-0005-0000-0000-0000BD2F0000}"/>
    <cellStyle name="normal 2 103 2" xfId="10897" xr:uid="{00000000-0005-0000-0000-0000BE2F0000}"/>
    <cellStyle name="normal 2 104" xfId="5259" xr:uid="{00000000-0005-0000-0000-0000BF2F0000}"/>
    <cellStyle name="normal 2 104 2" xfId="10895" xr:uid="{00000000-0005-0000-0000-0000C02F0000}"/>
    <cellStyle name="normal 2 105" xfId="5266" xr:uid="{00000000-0005-0000-0000-0000C12F0000}"/>
    <cellStyle name="normal 2 105 2" xfId="10899" xr:uid="{00000000-0005-0000-0000-0000C22F0000}"/>
    <cellStyle name="normal 2 106" xfId="5271" xr:uid="{00000000-0005-0000-0000-0000C32F0000}"/>
    <cellStyle name="normal 2 106 2" xfId="10903" xr:uid="{00000000-0005-0000-0000-0000C42F0000}"/>
    <cellStyle name="normal 2 107" xfId="5268" xr:uid="{00000000-0005-0000-0000-0000C52F0000}"/>
    <cellStyle name="normal 2 107 2" xfId="10901" xr:uid="{00000000-0005-0000-0000-0000C62F0000}"/>
    <cellStyle name="Normal 2 108" xfId="8876" xr:uid="{00000000-0005-0000-0000-0000C72F0000}"/>
    <cellStyle name="Normal 2 109" xfId="9368" xr:uid="{00000000-0005-0000-0000-0000C82F0000}"/>
    <cellStyle name="Normal 2 11" xfId="977" xr:uid="{00000000-0005-0000-0000-0000C92F0000}"/>
    <cellStyle name="Normal 2 11 2" xfId="3104" xr:uid="{00000000-0005-0000-0000-0000CA2F0000}"/>
    <cellStyle name="Normal 2 11 3" xfId="3105" xr:uid="{00000000-0005-0000-0000-0000CB2F0000}"/>
    <cellStyle name="Normal 2 11 3 2" xfId="4677" xr:uid="{00000000-0005-0000-0000-0000CC2F0000}"/>
    <cellStyle name="Normal 2 11 3 2 2" xfId="10409" xr:uid="{00000000-0005-0000-0000-0000CD2F0000}"/>
    <cellStyle name="Normal 2 11 3 3" xfId="9372" xr:uid="{00000000-0005-0000-0000-0000CE2F0000}"/>
    <cellStyle name="Normal 2 11 4" xfId="3103" xr:uid="{00000000-0005-0000-0000-0000CF2F0000}"/>
    <cellStyle name="Normal 2 11 5" xfId="20773" xr:uid="{00000000-0005-0000-0000-0000D02F0000}"/>
    <cellStyle name="Normal 2 110" xfId="3098" xr:uid="{00000000-0005-0000-0000-0000D12F0000}"/>
    <cellStyle name="Normal 2 12" xfId="978" xr:uid="{00000000-0005-0000-0000-0000D22F0000}"/>
    <cellStyle name="Normal 2 12 2" xfId="3107" xr:uid="{00000000-0005-0000-0000-0000D32F0000}"/>
    <cellStyle name="Normal 2 12 3" xfId="3108" xr:uid="{00000000-0005-0000-0000-0000D42F0000}"/>
    <cellStyle name="Normal 2 12 3 2" xfId="4678" xr:uid="{00000000-0005-0000-0000-0000D52F0000}"/>
    <cellStyle name="Normal 2 12 3 2 2" xfId="10410" xr:uid="{00000000-0005-0000-0000-0000D62F0000}"/>
    <cellStyle name="Normal 2 12 3 3" xfId="9375" xr:uid="{00000000-0005-0000-0000-0000D72F0000}"/>
    <cellStyle name="Normal 2 12 4" xfId="3106" xr:uid="{00000000-0005-0000-0000-0000D82F0000}"/>
    <cellStyle name="Normal 2 12 5" xfId="20774" xr:uid="{00000000-0005-0000-0000-0000D92F0000}"/>
    <cellStyle name="Normal 2 13" xfId="979" xr:uid="{00000000-0005-0000-0000-0000DA2F0000}"/>
    <cellStyle name="Normal 2 13 2" xfId="3110" xr:uid="{00000000-0005-0000-0000-0000DB2F0000}"/>
    <cellStyle name="Normal 2 13 3" xfId="3111" xr:uid="{00000000-0005-0000-0000-0000DC2F0000}"/>
    <cellStyle name="Normal 2 13 3 2" xfId="4679" xr:uid="{00000000-0005-0000-0000-0000DD2F0000}"/>
    <cellStyle name="Normal 2 13 3 2 2" xfId="10411" xr:uid="{00000000-0005-0000-0000-0000DE2F0000}"/>
    <cellStyle name="Normal 2 13 3 3" xfId="9378" xr:uid="{00000000-0005-0000-0000-0000DF2F0000}"/>
    <cellStyle name="Normal 2 13 4" xfId="3109" xr:uid="{00000000-0005-0000-0000-0000E02F0000}"/>
    <cellStyle name="Normal 2 13 5" xfId="20775" xr:uid="{00000000-0005-0000-0000-0000E12F0000}"/>
    <cellStyle name="Normal 2 14" xfId="980" xr:uid="{00000000-0005-0000-0000-0000E22F0000}"/>
    <cellStyle name="Normal 2 14 2" xfId="3113" xr:uid="{00000000-0005-0000-0000-0000E32F0000}"/>
    <cellStyle name="Normal 2 14 2 2" xfId="3114" xr:uid="{00000000-0005-0000-0000-0000E42F0000}"/>
    <cellStyle name="Normal 2 14 2 2 2" xfId="4681" xr:uid="{00000000-0005-0000-0000-0000E52F0000}"/>
    <cellStyle name="Normal 2 14 2 2 2 2" xfId="10413" xr:uid="{00000000-0005-0000-0000-0000E62F0000}"/>
    <cellStyle name="Normal 2 14 2 2 3" xfId="9381" xr:uid="{00000000-0005-0000-0000-0000E72F0000}"/>
    <cellStyle name="Normal 2 14 2 3" xfId="4680" xr:uid="{00000000-0005-0000-0000-0000E82F0000}"/>
    <cellStyle name="Normal 2 14 2 3 2" xfId="10412" xr:uid="{00000000-0005-0000-0000-0000E92F0000}"/>
    <cellStyle name="Normal 2 14 2 4" xfId="9380" xr:uid="{00000000-0005-0000-0000-0000EA2F0000}"/>
    <cellStyle name="Normal 2 14 3" xfId="3115" xr:uid="{00000000-0005-0000-0000-0000EB2F0000}"/>
    <cellStyle name="Normal 2 14 4" xfId="3116" xr:uid="{00000000-0005-0000-0000-0000EC2F0000}"/>
    <cellStyle name="Normal 2 14 5" xfId="3112" xr:uid="{00000000-0005-0000-0000-0000ED2F0000}"/>
    <cellStyle name="Normal 2 14 6" xfId="20776" xr:uid="{00000000-0005-0000-0000-0000EE2F0000}"/>
    <cellStyle name="Normal 2 15" xfId="981" xr:uid="{00000000-0005-0000-0000-0000EF2F0000}"/>
    <cellStyle name="Normal 2 15 2" xfId="3117" xr:uid="{00000000-0005-0000-0000-0000F02F0000}"/>
    <cellStyle name="Normal 2 15 3" xfId="20777" xr:uid="{00000000-0005-0000-0000-0000F12F0000}"/>
    <cellStyle name="Normal 2 16" xfId="982" xr:uid="{00000000-0005-0000-0000-0000F22F0000}"/>
    <cellStyle name="normal 2 16 2" xfId="3119" xr:uid="{00000000-0005-0000-0000-0000F32F0000}"/>
    <cellStyle name="normal 2 16 2 2" xfId="4683" xr:uid="{00000000-0005-0000-0000-0000F42F0000}"/>
    <cellStyle name="normal 2 16 2 2 2" xfId="10415" xr:uid="{00000000-0005-0000-0000-0000F52F0000}"/>
    <cellStyle name="normal 2 16 2 3" xfId="9385" xr:uid="{00000000-0005-0000-0000-0000F62F0000}"/>
    <cellStyle name="normal 2 16 3" xfId="4682" xr:uid="{00000000-0005-0000-0000-0000F72F0000}"/>
    <cellStyle name="normal 2 16 3 2" xfId="10414" xr:uid="{00000000-0005-0000-0000-0000F82F0000}"/>
    <cellStyle name="normal 2 16 4" xfId="9384" xr:uid="{00000000-0005-0000-0000-0000F92F0000}"/>
    <cellStyle name="normal 2 16 5" xfId="3118" xr:uid="{00000000-0005-0000-0000-0000FA2F0000}"/>
    <cellStyle name="Normal 2 16 6" xfId="20778" xr:uid="{00000000-0005-0000-0000-0000FB2F0000}"/>
    <cellStyle name="Normal 2 17" xfId="983" xr:uid="{00000000-0005-0000-0000-0000FC2F0000}"/>
    <cellStyle name="normal 2 17 2" xfId="3121" xr:uid="{00000000-0005-0000-0000-0000FD2F0000}"/>
    <cellStyle name="normal 2 17 2 2" xfId="4685" xr:uid="{00000000-0005-0000-0000-0000FE2F0000}"/>
    <cellStyle name="normal 2 17 2 2 2" xfId="10417" xr:uid="{00000000-0005-0000-0000-0000FF2F0000}"/>
    <cellStyle name="normal 2 17 2 3" xfId="9387" xr:uid="{00000000-0005-0000-0000-000000300000}"/>
    <cellStyle name="normal 2 17 3" xfId="4684" xr:uid="{00000000-0005-0000-0000-000001300000}"/>
    <cellStyle name="normal 2 17 3 2" xfId="10416" xr:uid="{00000000-0005-0000-0000-000002300000}"/>
    <cellStyle name="normal 2 17 4" xfId="9386" xr:uid="{00000000-0005-0000-0000-000003300000}"/>
    <cellStyle name="normal 2 17 5" xfId="3120" xr:uid="{00000000-0005-0000-0000-000004300000}"/>
    <cellStyle name="Normal 2 17 6" xfId="20779" xr:uid="{00000000-0005-0000-0000-000005300000}"/>
    <cellStyle name="Normal 2 18" xfId="984" xr:uid="{00000000-0005-0000-0000-000006300000}"/>
    <cellStyle name="normal 2 18 2" xfId="3123" xr:uid="{00000000-0005-0000-0000-000007300000}"/>
    <cellStyle name="normal 2 18 2 2" xfId="4687" xr:uid="{00000000-0005-0000-0000-000008300000}"/>
    <cellStyle name="normal 2 18 2 2 2" xfId="10419" xr:uid="{00000000-0005-0000-0000-000009300000}"/>
    <cellStyle name="normal 2 18 2 3" xfId="9389" xr:uid="{00000000-0005-0000-0000-00000A300000}"/>
    <cellStyle name="normal 2 18 3" xfId="4686" xr:uid="{00000000-0005-0000-0000-00000B300000}"/>
    <cellStyle name="normal 2 18 3 2" xfId="10418" xr:uid="{00000000-0005-0000-0000-00000C300000}"/>
    <cellStyle name="normal 2 18 4" xfId="9388" xr:uid="{00000000-0005-0000-0000-00000D300000}"/>
    <cellStyle name="normal 2 18 5" xfId="3122" xr:uid="{00000000-0005-0000-0000-00000E300000}"/>
    <cellStyle name="Normal 2 18 6" xfId="20780" xr:uid="{00000000-0005-0000-0000-00000F300000}"/>
    <cellStyle name="Normal 2 19" xfId="985" xr:uid="{00000000-0005-0000-0000-000010300000}"/>
    <cellStyle name="Normal 2 19 2" xfId="4688" xr:uid="{00000000-0005-0000-0000-000011300000}"/>
    <cellStyle name="Normal 2 19 2 2" xfId="10420" xr:uid="{00000000-0005-0000-0000-000012300000}"/>
    <cellStyle name="Normal 2 19 3" xfId="9390" xr:uid="{00000000-0005-0000-0000-000013300000}"/>
    <cellStyle name="Normal 2 19 4" xfId="3124" xr:uid="{00000000-0005-0000-0000-000014300000}"/>
    <cellStyle name="Normal 2 19 5" xfId="20781" xr:uid="{00000000-0005-0000-0000-000015300000}"/>
    <cellStyle name="Normal 2 2" xfId="986" xr:uid="{00000000-0005-0000-0000-000016300000}"/>
    <cellStyle name="Normal 2 2 2" xfId="987" xr:uid="{00000000-0005-0000-0000-000017300000}"/>
    <cellStyle name="Normal 2 2 2 2" xfId="3127" xr:uid="{00000000-0005-0000-0000-000018300000}"/>
    <cellStyle name="Normal 2 2 2 2 2" xfId="3128" xr:uid="{00000000-0005-0000-0000-000019300000}"/>
    <cellStyle name="Normal 2 2 2 2 3" xfId="3129" xr:uid="{00000000-0005-0000-0000-00001A300000}"/>
    <cellStyle name="Normal 2 2 2 2 3 2" xfId="4689" xr:uid="{00000000-0005-0000-0000-00001B300000}"/>
    <cellStyle name="Normal 2 2 2 2 3 2 2" xfId="10421" xr:uid="{00000000-0005-0000-0000-00001C300000}"/>
    <cellStyle name="Normal 2 2 2 2 3 3" xfId="9391" xr:uid="{00000000-0005-0000-0000-00001D300000}"/>
    <cellStyle name="Normal 2 2 2 3" xfId="3130" xr:uid="{00000000-0005-0000-0000-00001E300000}"/>
    <cellStyle name="Normal 2 2 2 4" xfId="3131" xr:uid="{00000000-0005-0000-0000-00001F300000}"/>
    <cellStyle name="Normal 2 2 2 5" xfId="3126" xr:uid="{00000000-0005-0000-0000-000020300000}"/>
    <cellStyle name="Normal 2 2 2 6" xfId="20782" xr:uid="{00000000-0005-0000-0000-000021300000}"/>
    <cellStyle name="Normal 2 2 3" xfId="988" xr:uid="{00000000-0005-0000-0000-000022300000}"/>
    <cellStyle name="Normal 2 2 3 2" xfId="3133" xr:uid="{00000000-0005-0000-0000-000023300000}"/>
    <cellStyle name="Normal 2 2 3 3" xfId="3134" xr:uid="{00000000-0005-0000-0000-000024300000}"/>
    <cellStyle name="Normal 2 2 3 3 2" xfId="4690" xr:uid="{00000000-0005-0000-0000-000025300000}"/>
    <cellStyle name="Normal 2 2 3 3 2 2" xfId="10422" xr:uid="{00000000-0005-0000-0000-000026300000}"/>
    <cellStyle name="Normal 2 2 3 3 3" xfId="9392" xr:uid="{00000000-0005-0000-0000-000027300000}"/>
    <cellStyle name="Normal 2 2 3 4" xfId="3132" xr:uid="{00000000-0005-0000-0000-000028300000}"/>
    <cellStyle name="Normal 2 2 3 5" xfId="20783" xr:uid="{00000000-0005-0000-0000-000029300000}"/>
    <cellStyle name="Normal 2 2 4" xfId="989" xr:uid="{00000000-0005-0000-0000-00002A300000}"/>
    <cellStyle name="Normal 2 2 4 2" xfId="3135" xr:uid="{00000000-0005-0000-0000-00002B300000}"/>
    <cellStyle name="Normal 2 2 4 3" xfId="20784" xr:uid="{00000000-0005-0000-0000-00002C300000}"/>
    <cellStyle name="Normal 2 2 5" xfId="990" xr:uid="{00000000-0005-0000-0000-00002D300000}"/>
    <cellStyle name="Normal 2 2 5 2" xfId="3136" xr:uid="{00000000-0005-0000-0000-00002E300000}"/>
    <cellStyle name="Normal 2 2 6" xfId="3137" xr:uid="{00000000-0005-0000-0000-00002F300000}"/>
    <cellStyle name="Normal 2 2 6 2" xfId="4691" xr:uid="{00000000-0005-0000-0000-000030300000}"/>
    <cellStyle name="Normal 2 2 6 2 2" xfId="10423" xr:uid="{00000000-0005-0000-0000-000031300000}"/>
    <cellStyle name="Normal 2 2 6 3" xfId="9393" xr:uid="{00000000-0005-0000-0000-000032300000}"/>
    <cellStyle name="Normal 2 2 7" xfId="3986" xr:uid="{00000000-0005-0000-0000-000033300000}"/>
    <cellStyle name="Normal 2 2 8" xfId="3125" xr:uid="{00000000-0005-0000-0000-000034300000}"/>
    <cellStyle name="Normal 2 20" xfId="991" xr:uid="{00000000-0005-0000-0000-000035300000}"/>
    <cellStyle name="Normal 2 20 2" xfId="4674" xr:uid="{00000000-0005-0000-0000-000036300000}"/>
    <cellStyle name="Normal 2 20 2 2" xfId="10406" xr:uid="{00000000-0005-0000-0000-000037300000}"/>
    <cellStyle name="Normal 2 20 3" xfId="3985" xr:uid="{00000000-0005-0000-0000-000038300000}"/>
    <cellStyle name="Normal 2 20 4" xfId="20785" xr:uid="{00000000-0005-0000-0000-000039300000}"/>
    <cellStyle name="Normal 2 21" xfId="992" xr:uid="{00000000-0005-0000-0000-00003A300000}"/>
    <cellStyle name="Normal 2 21 2" xfId="3988" xr:uid="{00000000-0005-0000-0000-00003B300000}"/>
    <cellStyle name="Normal 2 21 3" xfId="20786" xr:uid="{00000000-0005-0000-0000-00003C300000}"/>
    <cellStyle name="Normal 2 22" xfId="993" xr:uid="{00000000-0005-0000-0000-00003D300000}"/>
    <cellStyle name="Normal 2 22 2" xfId="3987" xr:uid="{00000000-0005-0000-0000-00003E300000}"/>
    <cellStyle name="Normal 2 22 3" xfId="20787" xr:uid="{00000000-0005-0000-0000-00003F300000}"/>
    <cellStyle name="Normal 2 23" xfId="994" xr:uid="{00000000-0005-0000-0000-000040300000}"/>
    <cellStyle name="Normal 2 23 2" xfId="3989" xr:uid="{00000000-0005-0000-0000-000041300000}"/>
    <cellStyle name="Normal 2 23 3" xfId="20788" xr:uid="{00000000-0005-0000-0000-000042300000}"/>
    <cellStyle name="Normal 2 24" xfId="995" xr:uid="{00000000-0005-0000-0000-000043300000}"/>
    <cellStyle name="Normal 2 24 2" xfId="3991" xr:uid="{00000000-0005-0000-0000-000044300000}"/>
    <cellStyle name="Normal 2 24 3" xfId="20789" xr:uid="{00000000-0005-0000-0000-000045300000}"/>
    <cellStyle name="Normal 2 25" xfId="996" xr:uid="{00000000-0005-0000-0000-000046300000}"/>
    <cellStyle name="Normal 2 25 2" xfId="3990" xr:uid="{00000000-0005-0000-0000-000047300000}"/>
    <cellStyle name="Normal 2 25 3" xfId="20790" xr:uid="{00000000-0005-0000-0000-000048300000}"/>
    <cellStyle name="Normal 2 26" xfId="997" xr:uid="{00000000-0005-0000-0000-000049300000}"/>
    <cellStyle name="Normal 2 26 2" xfId="3992" xr:uid="{00000000-0005-0000-0000-00004A300000}"/>
    <cellStyle name="Normal 2 26 3" xfId="20791" xr:uid="{00000000-0005-0000-0000-00004B300000}"/>
    <cellStyle name="Normal 2 27" xfId="998" xr:uid="{00000000-0005-0000-0000-00004C300000}"/>
    <cellStyle name="Normal 2 27 2" xfId="3993" xr:uid="{00000000-0005-0000-0000-00004D300000}"/>
    <cellStyle name="Normal 2 27 3" xfId="20792" xr:uid="{00000000-0005-0000-0000-00004E300000}"/>
    <cellStyle name="Normal 2 28" xfId="999" xr:uid="{00000000-0005-0000-0000-00004F300000}"/>
    <cellStyle name="Normal 2 28 2" xfId="3994" xr:uid="{00000000-0005-0000-0000-000050300000}"/>
    <cellStyle name="Normal 2 28 3" xfId="20793" xr:uid="{00000000-0005-0000-0000-000051300000}"/>
    <cellStyle name="Normal 2 29" xfId="1000" xr:uid="{00000000-0005-0000-0000-000052300000}"/>
    <cellStyle name="Normal 2 29 2" xfId="3996" xr:uid="{00000000-0005-0000-0000-000053300000}"/>
    <cellStyle name="Normal 2 29 3" xfId="20794" xr:uid="{00000000-0005-0000-0000-000054300000}"/>
    <cellStyle name="Normal 2 3" xfId="1001" xr:uid="{00000000-0005-0000-0000-000055300000}"/>
    <cellStyle name="Normal 2 3 2" xfId="1002" xr:uid="{00000000-0005-0000-0000-000056300000}"/>
    <cellStyle name="Normal 2 3 2 2" xfId="3140" xr:uid="{00000000-0005-0000-0000-000057300000}"/>
    <cellStyle name="Normal 2 3 2 2 2" xfId="4694" xr:uid="{00000000-0005-0000-0000-000058300000}"/>
    <cellStyle name="Normal 2 3 2 2 2 2" xfId="10426" xr:uid="{00000000-0005-0000-0000-000059300000}"/>
    <cellStyle name="Normal 2 3 2 2 3" xfId="9396" xr:uid="{00000000-0005-0000-0000-00005A300000}"/>
    <cellStyle name="Normal 2 3 2 3" xfId="4693" xr:uid="{00000000-0005-0000-0000-00005B300000}"/>
    <cellStyle name="Normal 2 3 2 3 2" xfId="10425" xr:uid="{00000000-0005-0000-0000-00005C300000}"/>
    <cellStyle name="Normal 2 3 2 4" xfId="9395" xr:uid="{00000000-0005-0000-0000-00005D300000}"/>
    <cellStyle name="Normal 2 3 2 5" xfId="3139" xr:uid="{00000000-0005-0000-0000-00005E300000}"/>
    <cellStyle name="Normal 2 3 2 6" xfId="20795" xr:uid="{00000000-0005-0000-0000-00005F300000}"/>
    <cellStyle name="Normal 2 3 3" xfId="1003" xr:uid="{00000000-0005-0000-0000-000060300000}"/>
    <cellStyle name="Normal 2 3 3 2" xfId="1004" xr:uid="{00000000-0005-0000-0000-000061300000}"/>
    <cellStyle name="Normal 2 3 3 2 2" xfId="3142" xr:uid="{00000000-0005-0000-0000-000062300000}"/>
    <cellStyle name="Normal 2 3 3 3" xfId="3143" xr:uid="{00000000-0005-0000-0000-000063300000}"/>
    <cellStyle name="Normal 2 3 3 3 2" xfId="4695" xr:uid="{00000000-0005-0000-0000-000064300000}"/>
    <cellStyle name="Normal 2 3 3 3 2 2" xfId="10427" xr:uid="{00000000-0005-0000-0000-000065300000}"/>
    <cellStyle name="Normal 2 3 3 3 3" xfId="9397" xr:uid="{00000000-0005-0000-0000-000066300000}"/>
    <cellStyle name="Normal 2 3 3 4" xfId="3141" xr:uid="{00000000-0005-0000-0000-000067300000}"/>
    <cellStyle name="Normal 2 3 3 5" xfId="20796" xr:uid="{00000000-0005-0000-0000-000068300000}"/>
    <cellStyle name="Normal 2 3 4" xfId="3144" xr:uid="{00000000-0005-0000-0000-000069300000}"/>
    <cellStyle name="Normal 2 3 4 2" xfId="4696" xr:uid="{00000000-0005-0000-0000-00006A300000}"/>
    <cellStyle name="Normal 2 3 4 2 2" xfId="10428" xr:uid="{00000000-0005-0000-0000-00006B300000}"/>
    <cellStyle name="Normal 2 3 4 3" xfId="9398" xr:uid="{00000000-0005-0000-0000-00006C300000}"/>
    <cellStyle name="Normal 2 3 5" xfId="4692" xr:uid="{00000000-0005-0000-0000-00006D300000}"/>
    <cellStyle name="Normal 2 3 5 2" xfId="10424" xr:uid="{00000000-0005-0000-0000-00006E300000}"/>
    <cellStyle name="Normal 2 3 6" xfId="9394" xr:uid="{00000000-0005-0000-0000-00006F300000}"/>
    <cellStyle name="Normal 2 3 7" xfId="3138" xr:uid="{00000000-0005-0000-0000-000070300000}"/>
    <cellStyle name="Normal 2 30" xfId="1005" xr:uid="{00000000-0005-0000-0000-000071300000}"/>
    <cellStyle name="Normal 2 30 2" xfId="3995" xr:uid="{00000000-0005-0000-0000-000072300000}"/>
    <cellStyle name="Normal 2 30 3" xfId="20797" xr:uid="{00000000-0005-0000-0000-000073300000}"/>
    <cellStyle name="Normal 2 31" xfId="1006" xr:uid="{00000000-0005-0000-0000-000074300000}"/>
    <cellStyle name="Normal 2 31 2" xfId="3998" xr:uid="{00000000-0005-0000-0000-000075300000}"/>
    <cellStyle name="Normal 2 31 3" xfId="20798" xr:uid="{00000000-0005-0000-0000-000076300000}"/>
    <cellStyle name="Normal 2 32" xfId="1007" xr:uid="{00000000-0005-0000-0000-000077300000}"/>
    <cellStyle name="Normal 2 32 2" xfId="3997" xr:uid="{00000000-0005-0000-0000-000078300000}"/>
    <cellStyle name="Normal 2 32 3" xfId="20799" xr:uid="{00000000-0005-0000-0000-000079300000}"/>
    <cellStyle name="Normal 2 33" xfId="1008" xr:uid="{00000000-0005-0000-0000-00007A300000}"/>
    <cellStyle name="Normal 2 33 2" xfId="3999" xr:uid="{00000000-0005-0000-0000-00007B300000}"/>
    <cellStyle name="Normal 2 33 3" xfId="20800" xr:uid="{00000000-0005-0000-0000-00007C300000}"/>
    <cellStyle name="Normal 2 34" xfId="1009" xr:uid="{00000000-0005-0000-0000-00007D300000}"/>
    <cellStyle name="Normal 2 34 2" xfId="4000" xr:uid="{00000000-0005-0000-0000-00007E300000}"/>
    <cellStyle name="Normal 2 34 3" xfId="20801" xr:uid="{00000000-0005-0000-0000-00007F300000}"/>
    <cellStyle name="Normal 2 35" xfId="1010" xr:uid="{00000000-0005-0000-0000-000080300000}"/>
    <cellStyle name="Normal 2 35 2" xfId="4002" xr:uid="{00000000-0005-0000-0000-000081300000}"/>
    <cellStyle name="Normal 2 35 3" xfId="20802" xr:uid="{00000000-0005-0000-0000-000082300000}"/>
    <cellStyle name="Normal 2 36" xfId="1011" xr:uid="{00000000-0005-0000-0000-000083300000}"/>
    <cellStyle name="Normal 2 36 2" xfId="4001" xr:uid="{00000000-0005-0000-0000-000084300000}"/>
    <cellStyle name="Normal 2 36 3" xfId="20803" xr:uid="{00000000-0005-0000-0000-000085300000}"/>
    <cellStyle name="Normal 2 37" xfId="1012" xr:uid="{00000000-0005-0000-0000-000086300000}"/>
    <cellStyle name="Normal 2 37 2" xfId="4003" xr:uid="{00000000-0005-0000-0000-000087300000}"/>
    <cellStyle name="Normal 2 37 3" xfId="20804" xr:uid="{00000000-0005-0000-0000-000088300000}"/>
    <cellStyle name="Normal 2 38" xfId="1013" xr:uid="{00000000-0005-0000-0000-000089300000}"/>
    <cellStyle name="Normal 2 38 2" xfId="4004" xr:uid="{00000000-0005-0000-0000-00008A300000}"/>
    <cellStyle name="Normal 2 38 3" xfId="20805" xr:uid="{00000000-0005-0000-0000-00008B300000}"/>
    <cellStyle name="Normal 2 39" xfId="1014" xr:uid="{00000000-0005-0000-0000-00008C300000}"/>
    <cellStyle name="Normal 2 39 2" xfId="4005" xr:uid="{00000000-0005-0000-0000-00008D300000}"/>
    <cellStyle name="Normal 2 39 3" xfId="20806" xr:uid="{00000000-0005-0000-0000-00008E300000}"/>
    <cellStyle name="Normal 2 4" xfId="1015" xr:uid="{00000000-0005-0000-0000-00008F300000}"/>
    <cellStyle name="Normal 2 4 2" xfId="1016" xr:uid="{00000000-0005-0000-0000-000090300000}"/>
    <cellStyle name="Normal 2 4 2 2" xfId="3147" xr:uid="{00000000-0005-0000-0000-000091300000}"/>
    <cellStyle name="Normal 2 4 2 2 2" xfId="3148" xr:uid="{00000000-0005-0000-0000-000092300000}"/>
    <cellStyle name="Normal 2 4 2 2 3" xfId="3149" xr:uid="{00000000-0005-0000-0000-000093300000}"/>
    <cellStyle name="Normal 2 4 2 2 3 2" xfId="4697" xr:uid="{00000000-0005-0000-0000-000094300000}"/>
    <cellStyle name="Normal 2 4 2 2 3 2 2" xfId="10429" xr:uid="{00000000-0005-0000-0000-000095300000}"/>
    <cellStyle name="Normal 2 4 2 2 3 3" xfId="9399" xr:uid="{00000000-0005-0000-0000-000096300000}"/>
    <cellStyle name="Normal 2 4 2 3" xfId="3150" xr:uid="{00000000-0005-0000-0000-000097300000}"/>
    <cellStyle name="Normal 2 4 2 4" xfId="3151" xr:uid="{00000000-0005-0000-0000-000098300000}"/>
    <cellStyle name="Normal 2 4 2 5" xfId="3146" xr:uid="{00000000-0005-0000-0000-000099300000}"/>
    <cellStyle name="Normal 2 4 2 6" xfId="20807" xr:uid="{00000000-0005-0000-0000-00009A300000}"/>
    <cellStyle name="Normal 2 4 3" xfId="3152" xr:uid="{00000000-0005-0000-0000-00009B300000}"/>
    <cellStyle name="Normal 2 4 4" xfId="3153" xr:uid="{00000000-0005-0000-0000-00009C300000}"/>
    <cellStyle name="Normal 2 4 4 2" xfId="4698" xr:uid="{00000000-0005-0000-0000-00009D300000}"/>
    <cellStyle name="Normal 2 4 4 2 2" xfId="10430" xr:uid="{00000000-0005-0000-0000-00009E300000}"/>
    <cellStyle name="Normal 2 4 4 3" xfId="9401" xr:uid="{00000000-0005-0000-0000-00009F300000}"/>
    <cellStyle name="Normal 2 4 5" xfId="3145" xr:uid="{00000000-0005-0000-0000-0000A0300000}"/>
    <cellStyle name="Normal 2 40" xfId="1017" xr:uid="{00000000-0005-0000-0000-0000A1300000}"/>
    <cellStyle name="Normal 2 40 2" xfId="4006" xr:uid="{00000000-0005-0000-0000-0000A2300000}"/>
    <cellStyle name="Normal 2 40 3" xfId="20808" xr:uid="{00000000-0005-0000-0000-0000A3300000}"/>
    <cellStyle name="Normal 2 41" xfId="1018" xr:uid="{00000000-0005-0000-0000-0000A4300000}"/>
    <cellStyle name="Normal 2 41 2" xfId="4007" xr:uid="{00000000-0005-0000-0000-0000A5300000}"/>
    <cellStyle name="Normal 2 41 3" xfId="20809" xr:uid="{00000000-0005-0000-0000-0000A6300000}"/>
    <cellStyle name="Normal 2 42" xfId="1019" xr:uid="{00000000-0005-0000-0000-0000A7300000}"/>
    <cellStyle name="Normal 2 42 2" xfId="4008" xr:uid="{00000000-0005-0000-0000-0000A8300000}"/>
    <cellStyle name="Normal 2 42 3" xfId="20810" xr:uid="{00000000-0005-0000-0000-0000A9300000}"/>
    <cellStyle name="Normal 2 43" xfId="1020" xr:uid="{00000000-0005-0000-0000-0000AA300000}"/>
    <cellStyle name="Normal 2 43 2" xfId="4009" xr:uid="{00000000-0005-0000-0000-0000AB300000}"/>
    <cellStyle name="Normal 2 43 3" xfId="20811" xr:uid="{00000000-0005-0000-0000-0000AC300000}"/>
    <cellStyle name="Normal 2 44" xfId="1021" xr:uid="{00000000-0005-0000-0000-0000AD300000}"/>
    <cellStyle name="Normal 2 44 2" xfId="4010" xr:uid="{00000000-0005-0000-0000-0000AE300000}"/>
    <cellStyle name="Normal 2 44 3" xfId="20812" xr:uid="{00000000-0005-0000-0000-0000AF300000}"/>
    <cellStyle name="Normal 2 45" xfId="1022" xr:uid="{00000000-0005-0000-0000-0000B0300000}"/>
    <cellStyle name="Normal 2 45 2" xfId="4011" xr:uid="{00000000-0005-0000-0000-0000B1300000}"/>
    <cellStyle name="Normal 2 45 3" xfId="20813" xr:uid="{00000000-0005-0000-0000-0000B2300000}"/>
    <cellStyle name="Normal 2 46" xfId="1023" xr:uid="{00000000-0005-0000-0000-0000B3300000}"/>
    <cellStyle name="Normal 2 46 2" xfId="4012" xr:uid="{00000000-0005-0000-0000-0000B4300000}"/>
    <cellStyle name="Normal 2 46 3" xfId="20814" xr:uid="{00000000-0005-0000-0000-0000B5300000}"/>
    <cellStyle name="Normal 2 47" xfId="1024" xr:uid="{00000000-0005-0000-0000-0000B6300000}"/>
    <cellStyle name="Normal 2 47 2" xfId="4013" xr:uid="{00000000-0005-0000-0000-0000B7300000}"/>
    <cellStyle name="Normal 2 47 3" xfId="20815" xr:uid="{00000000-0005-0000-0000-0000B8300000}"/>
    <cellStyle name="Normal 2 48" xfId="1025" xr:uid="{00000000-0005-0000-0000-0000B9300000}"/>
    <cellStyle name="Normal 2 48 2" xfId="4014" xr:uid="{00000000-0005-0000-0000-0000BA300000}"/>
    <cellStyle name="Normal 2 48 3" xfId="20816" xr:uid="{00000000-0005-0000-0000-0000BB300000}"/>
    <cellStyle name="Normal 2 49" xfId="1026" xr:uid="{00000000-0005-0000-0000-0000BC300000}"/>
    <cellStyle name="Normal 2 49 2" xfId="4015" xr:uid="{00000000-0005-0000-0000-0000BD300000}"/>
    <cellStyle name="Normal 2 49 3" xfId="20817" xr:uid="{00000000-0005-0000-0000-0000BE300000}"/>
    <cellStyle name="Normal 2 5" xfId="1027" xr:uid="{00000000-0005-0000-0000-0000BF300000}"/>
    <cellStyle name="Normal 2 5 2" xfId="1028" xr:uid="{00000000-0005-0000-0000-0000C0300000}"/>
    <cellStyle name="Normal 2 5 2 2" xfId="3156" xr:uid="{00000000-0005-0000-0000-0000C1300000}"/>
    <cellStyle name="Normal 2 5 2 2 2" xfId="3157" xr:uid="{00000000-0005-0000-0000-0000C2300000}"/>
    <cellStyle name="Normal 2 5 2 2 3" xfId="3158" xr:uid="{00000000-0005-0000-0000-0000C3300000}"/>
    <cellStyle name="Normal 2 5 2 2 3 2" xfId="4700" xr:uid="{00000000-0005-0000-0000-0000C4300000}"/>
    <cellStyle name="Normal 2 5 2 2 3 2 2" xfId="10432" xr:uid="{00000000-0005-0000-0000-0000C5300000}"/>
    <cellStyle name="Normal 2 5 2 2 3 3" xfId="9403" xr:uid="{00000000-0005-0000-0000-0000C6300000}"/>
    <cellStyle name="Normal 2 5 2 3" xfId="3159" xr:uid="{00000000-0005-0000-0000-0000C7300000}"/>
    <cellStyle name="Normal 2 5 2 4" xfId="3160" xr:uid="{00000000-0005-0000-0000-0000C8300000}"/>
    <cellStyle name="Normal 2 5 2 5" xfId="3155" xr:uid="{00000000-0005-0000-0000-0000C9300000}"/>
    <cellStyle name="Normal 2 5 2 6" xfId="20818" xr:uid="{00000000-0005-0000-0000-0000CA300000}"/>
    <cellStyle name="Normal 2 5 3" xfId="3161" xr:uid="{00000000-0005-0000-0000-0000CB300000}"/>
    <cellStyle name="Normal 2 5 3 2" xfId="3162" xr:uid="{00000000-0005-0000-0000-0000CC300000}"/>
    <cellStyle name="Normal 2 5 3 3" xfId="3163" xr:uid="{00000000-0005-0000-0000-0000CD300000}"/>
    <cellStyle name="Normal 2 5 3 3 2" xfId="4701" xr:uid="{00000000-0005-0000-0000-0000CE300000}"/>
    <cellStyle name="Normal 2 5 3 3 2 2" xfId="10433" xr:uid="{00000000-0005-0000-0000-0000CF300000}"/>
    <cellStyle name="Normal 2 5 3 3 3" xfId="9404" xr:uid="{00000000-0005-0000-0000-0000D0300000}"/>
    <cellStyle name="Normal 2 5 4" xfId="3164" xr:uid="{00000000-0005-0000-0000-0000D1300000}"/>
    <cellStyle name="Normal 2 5 4 2" xfId="4702" xr:uid="{00000000-0005-0000-0000-0000D2300000}"/>
    <cellStyle name="Normal 2 5 4 2 2" xfId="10434" xr:uid="{00000000-0005-0000-0000-0000D3300000}"/>
    <cellStyle name="Normal 2 5 4 3" xfId="9405" xr:uid="{00000000-0005-0000-0000-0000D4300000}"/>
    <cellStyle name="Normal 2 5 5" xfId="4699" xr:uid="{00000000-0005-0000-0000-0000D5300000}"/>
    <cellStyle name="Normal 2 5 5 2" xfId="10431" xr:uid="{00000000-0005-0000-0000-0000D6300000}"/>
    <cellStyle name="Normal 2 5 6" xfId="9402" xr:uid="{00000000-0005-0000-0000-0000D7300000}"/>
    <cellStyle name="Normal 2 5 7" xfId="3154" xr:uid="{00000000-0005-0000-0000-0000D8300000}"/>
    <cellStyle name="Normal 2 50" xfId="1029" xr:uid="{00000000-0005-0000-0000-0000D9300000}"/>
    <cellStyle name="Normal 2 50 2" xfId="4016" xr:uid="{00000000-0005-0000-0000-0000DA300000}"/>
    <cellStyle name="Normal 2 50 3" xfId="20819" xr:uid="{00000000-0005-0000-0000-0000DB300000}"/>
    <cellStyle name="Normal 2 51" xfId="1030" xr:uid="{00000000-0005-0000-0000-0000DC300000}"/>
    <cellStyle name="Normal 2 51 2" xfId="4017" xr:uid="{00000000-0005-0000-0000-0000DD300000}"/>
    <cellStyle name="Normal 2 51 3" xfId="20820" xr:uid="{00000000-0005-0000-0000-0000DE300000}"/>
    <cellStyle name="Normal 2 52" xfId="1031" xr:uid="{00000000-0005-0000-0000-0000DF300000}"/>
    <cellStyle name="Normal 2 52 2" xfId="4018" xr:uid="{00000000-0005-0000-0000-0000E0300000}"/>
    <cellStyle name="Normal 2 53" xfId="4019" xr:uid="{00000000-0005-0000-0000-0000E1300000}"/>
    <cellStyle name="Normal 2 54" xfId="4020" xr:uid="{00000000-0005-0000-0000-0000E2300000}"/>
    <cellStyle name="Normal 2 55" xfId="4022" xr:uid="{00000000-0005-0000-0000-0000E3300000}"/>
    <cellStyle name="Normal 2 56" xfId="4021" xr:uid="{00000000-0005-0000-0000-0000E4300000}"/>
    <cellStyle name="Normal 2 57" xfId="4023" xr:uid="{00000000-0005-0000-0000-0000E5300000}"/>
    <cellStyle name="Normal 2 58" xfId="4024" xr:uid="{00000000-0005-0000-0000-0000E6300000}"/>
    <cellStyle name="Normal 2 59" xfId="4025" xr:uid="{00000000-0005-0000-0000-0000E7300000}"/>
    <cellStyle name="Normal 2 6" xfId="1032" xr:uid="{00000000-0005-0000-0000-0000E8300000}"/>
    <cellStyle name="Normal 2 6 2" xfId="1033" xr:uid="{00000000-0005-0000-0000-0000E9300000}"/>
    <cellStyle name="Normal 2 6 2 2" xfId="3167" xr:uid="{00000000-0005-0000-0000-0000EA300000}"/>
    <cellStyle name="Normal 2 6 2 2 2" xfId="3168" xr:uid="{00000000-0005-0000-0000-0000EB300000}"/>
    <cellStyle name="Normal 2 6 2 2 3" xfId="3169" xr:uid="{00000000-0005-0000-0000-0000EC300000}"/>
    <cellStyle name="Normal 2 6 2 2 3 2" xfId="4703" xr:uid="{00000000-0005-0000-0000-0000ED300000}"/>
    <cellStyle name="Normal 2 6 2 2 3 2 2" xfId="10435" xr:uid="{00000000-0005-0000-0000-0000EE300000}"/>
    <cellStyle name="Normal 2 6 2 2 3 3" xfId="9406" xr:uid="{00000000-0005-0000-0000-0000EF300000}"/>
    <cellStyle name="Normal 2 6 2 3" xfId="3170" xr:uid="{00000000-0005-0000-0000-0000F0300000}"/>
    <cellStyle name="Normal 2 6 2 4" xfId="3171" xr:uid="{00000000-0005-0000-0000-0000F1300000}"/>
    <cellStyle name="Normal 2 6 2 5" xfId="3166" xr:uid="{00000000-0005-0000-0000-0000F2300000}"/>
    <cellStyle name="Normal 2 6 2 6" xfId="20821" xr:uid="{00000000-0005-0000-0000-0000F3300000}"/>
    <cellStyle name="Normal 2 6 3" xfId="3172" xr:uid="{00000000-0005-0000-0000-0000F4300000}"/>
    <cellStyle name="Normal 2 6 4" xfId="3173" xr:uid="{00000000-0005-0000-0000-0000F5300000}"/>
    <cellStyle name="Normal 2 6 4 2" xfId="4704" xr:uid="{00000000-0005-0000-0000-0000F6300000}"/>
    <cellStyle name="Normal 2 6 4 2 2" xfId="10436" xr:uid="{00000000-0005-0000-0000-0000F7300000}"/>
    <cellStyle name="Normal 2 6 4 3" xfId="9407" xr:uid="{00000000-0005-0000-0000-0000F8300000}"/>
    <cellStyle name="Normal 2 6 5" xfId="3165" xr:uid="{00000000-0005-0000-0000-0000F9300000}"/>
    <cellStyle name="Normal 2 60" xfId="4026" xr:uid="{00000000-0005-0000-0000-0000FA300000}"/>
    <cellStyle name="Normal 2 61" xfId="4027" xr:uid="{00000000-0005-0000-0000-0000FB300000}"/>
    <cellStyle name="Normal 2 62" xfId="4028" xr:uid="{00000000-0005-0000-0000-0000FC300000}"/>
    <cellStyle name="Normal 2 63" xfId="4029" xr:uid="{00000000-0005-0000-0000-0000FD300000}"/>
    <cellStyle name="Normal 2 64" xfId="4031" xr:uid="{00000000-0005-0000-0000-0000FE300000}"/>
    <cellStyle name="Normal 2 65" xfId="4030" xr:uid="{00000000-0005-0000-0000-0000FF300000}"/>
    <cellStyle name="Normal 2 66" xfId="4032" xr:uid="{00000000-0005-0000-0000-000000310000}"/>
    <cellStyle name="Normal 2 67" xfId="4035" xr:uid="{00000000-0005-0000-0000-000001310000}"/>
    <cellStyle name="Normal 2 68" xfId="4033" xr:uid="{00000000-0005-0000-0000-000002310000}"/>
    <cellStyle name="Normal 2 69" xfId="4036" xr:uid="{00000000-0005-0000-0000-000003310000}"/>
    <cellStyle name="Normal 2 7" xfId="1034" xr:uid="{00000000-0005-0000-0000-000004310000}"/>
    <cellStyle name="Normal 2 7 2" xfId="1035" xr:uid="{00000000-0005-0000-0000-000005310000}"/>
    <cellStyle name="Normal 2 7 2 2" xfId="3176" xr:uid="{00000000-0005-0000-0000-000006310000}"/>
    <cellStyle name="Normal 2 7 2 3" xfId="3177" xr:uid="{00000000-0005-0000-0000-000007310000}"/>
    <cellStyle name="Normal 2 7 2 4" xfId="3175" xr:uid="{00000000-0005-0000-0000-000008310000}"/>
    <cellStyle name="Normal 2 7 2 5" xfId="20822" xr:uid="{00000000-0005-0000-0000-000009310000}"/>
    <cellStyle name="Normal 2 7 3" xfId="3178" xr:uid="{00000000-0005-0000-0000-00000A310000}"/>
    <cellStyle name="Normal 2 7 4" xfId="3179" xr:uid="{00000000-0005-0000-0000-00000B310000}"/>
    <cellStyle name="Normal 2 7 4 2" xfId="4705" xr:uid="{00000000-0005-0000-0000-00000C310000}"/>
    <cellStyle name="Normal 2 7 4 2 2" xfId="10437" xr:uid="{00000000-0005-0000-0000-00000D310000}"/>
    <cellStyle name="Normal 2 7 4 3" xfId="9408" xr:uid="{00000000-0005-0000-0000-00000E310000}"/>
    <cellStyle name="Normal 2 7 5" xfId="3174" xr:uid="{00000000-0005-0000-0000-00000F310000}"/>
    <cellStyle name="Normal 2 70" xfId="4038" xr:uid="{00000000-0005-0000-0000-000010310000}"/>
    <cellStyle name="Normal 2 71" xfId="4034" xr:uid="{00000000-0005-0000-0000-000011310000}"/>
    <cellStyle name="Normal 2 72" xfId="4039" xr:uid="{00000000-0005-0000-0000-000012310000}"/>
    <cellStyle name="Normal 2 73" xfId="4040" xr:uid="{00000000-0005-0000-0000-000013310000}"/>
    <cellStyle name="Normal 2 74" xfId="4041" xr:uid="{00000000-0005-0000-0000-000014310000}"/>
    <cellStyle name="Normal 2 75" xfId="4043" xr:uid="{00000000-0005-0000-0000-000015310000}"/>
    <cellStyle name="Normal 2 76" xfId="4037" xr:uid="{00000000-0005-0000-0000-000016310000}"/>
    <cellStyle name="Normal 2 77" xfId="4044" xr:uid="{00000000-0005-0000-0000-000017310000}"/>
    <cellStyle name="Normal 2 78" xfId="4045" xr:uid="{00000000-0005-0000-0000-000018310000}"/>
    <cellStyle name="Normal 2 79" xfId="4046" xr:uid="{00000000-0005-0000-0000-000019310000}"/>
    <cellStyle name="Normal 2 8" xfId="1036" xr:uid="{00000000-0005-0000-0000-00001A310000}"/>
    <cellStyle name="Normal 2 8 2" xfId="1037" xr:uid="{00000000-0005-0000-0000-00001B310000}"/>
    <cellStyle name="Normal 2 8 2 2" xfId="3182" xr:uid="{00000000-0005-0000-0000-00001C310000}"/>
    <cellStyle name="Normal 2 8 2 2 2" xfId="3183" xr:uid="{00000000-0005-0000-0000-00001D310000}"/>
    <cellStyle name="Normal 2 8 2 2 3" xfId="3184" xr:uid="{00000000-0005-0000-0000-00001E310000}"/>
    <cellStyle name="Normal 2 8 2 2 3 2" xfId="4706" xr:uid="{00000000-0005-0000-0000-00001F310000}"/>
    <cellStyle name="Normal 2 8 2 2 3 2 2" xfId="10438" xr:uid="{00000000-0005-0000-0000-000020310000}"/>
    <cellStyle name="Normal 2 8 2 2 3 3" xfId="9410" xr:uid="{00000000-0005-0000-0000-000021310000}"/>
    <cellStyle name="Normal 2 8 2 3" xfId="3185" xr:uid="{00000000-0005-0000-0000-000022310000}"/>
    <cellStyle name="Normal 2 8 2 4" xfId="3186" xr:uid="{00000000-0005-0000-0000-000023310000}"/>
    <cellStyle name="Normal 2 8 2 5" xfId="3181" xr:uid="{00000000-0005-0000-0000-000024310000}"/>
    <cellStyle name="Normal 2 8 2 6" xfId="20824" xr:uid="{00000000-0005-0000-0000-000025310000}"/>
    <cellStyle name="Normal 2 8 3" xfId="3187" xr:uid="{00000000-0005-0000-0000-000026310000}"/>
    <cellStyle name="Normal 2 8 4" xfId="3188" xr:uid="{00000000-0005-0000-0000-000027310000}"/>
    <cellStyle name="Normal 2 8 4 2" xfId="4707" xr:uid="{00000000-0005-0000-0000-000028310000}"/>
    <cellStyle name="Normal 2 8 4 2 2" xfId="10439" xr:uid="{00000000-0005-0000-0000-000029310000}"/>
    <cellStyle name="Normal 2 8 4 3" xfId="9411" xr:uid="{00000000-0005-0000-0000-00002A310000}"/>
    <cellStyle name="Normal 2 8 5" xfId="3180" xr:uid="{00000000-0005-0000-0000-00002B310000}"/>
    <cellStyle name="Normal 2 8 6" xfId="20823" xr:uid="{00000000-0005-0000-0000-00002C310000}"/>
    <cellStyle name="Normal 2 80" xfId="4047" xr:uid="{00000000-0005-0000-0000-00002D310000}"/>
    <cellStyle name="Normal 2 81" xfId="4048" xr:uid="{00000000-0005-0000-0000-00002E310000}"/>
    <cellStyle name="Normal 2 82" xfId="4049" xr:uid="{00000000-0005-0000-0000-00002F310000}"/>
    <cellStyle name="Normal 2 83" xfId="4050" xr:uid="{00000000-0005-0000-0000-000030310000}"/>
    <cellStyle name="Normal 2 84" xfId="4051" xr:uid="{00000000-0005-0000-0000-000031310000}"/>
    <cellStyle name="Normal 2 85" xfId="4052" xr:uid="{00000000-0005-0000-0000-000032310000}"/>
    <cellStyle name="Normal 2 86" xfId="4042" xr:uid="{00000000-0005-0000-0000-000033310000}"/>
    <cellStyle name="Normal 2 87" xfId="4053" xr:uid="{00000000-0005-0000-0000-000034310000}"/>
    <cellStyle name="Normal 2 88" xfId="4054" xr:uid="{00000000-0005-0000-0000-000035310000}"/>
    <cellStyle name="Normal 2 89" xfId="4055" xr:uid="{00000000-0005-0000-0000-000036310000}"/>
    <cellStyle name="Normal 2 9" xfId="1038" xr:uid="{00000000-0005-0000-0000-000037310000}"/>
    <cellStyle name="Normal 2 9 2" xfId="3190" xr:uid="{00000000-0005-0000-0000-000038310000}"/>
    <cellStyle name="Normal 2 9 3" xfId="3191" xr:uid="{00000000-0005-0000-0000-000039310000}"/>
    <cellStyle name="Normal 2 9 3 2" xfId="4708" xr:uid="{00000000-0005-0000-0000-00003A310000}"/>
    <cellStyle name="Normal 2 9 3 2 2" xfId="10440" xr:uid="{00000000-0005-0000-0000-00003B310000}"/>
    <cellStyle name="Normal 2 9 3 3" xfId="9412" xr:uid="{00000000-0005-0000-0000-00003C310000}"/>
    <cellStyle name="Normal 2 9 4" xfId="3189" xr:uid="{00000000-0005-0000-0000-00003D310000}"/>
    <cellStyle name="Normal 2 9 5" xfId="20825" xr:uid="{00000000-0005-0000-0000-00003E310000}"/>
    <cellStyle name="Normal 2 90" xfId="4056" xr:uid="{00000000-0005-0000-0000-00003F310000}"/>
    <cellStyle name="Normal 2 91" xfId="4057" xr:uid="{00000000-0005-0000-0000-000040310000}"/>
    <cellStyle name="Normal 2 92" xfId="4058" xr:uid="{00000000-0005-0000-0000-000041310000}"/>
    <cellStyle name="normal 2 93" xfId="5194" xr:uid="{00000000-0005-0000-0000-000042310000}"/>
    <cellStyle name="normal 2 93 2" xfId="10878" xr:uid="{00000000-0005-0000-0000-000043310000}"/>
    <cellStyle name="Normal 2 94" xfId="5200" xr:uid="{00000000-0005-0000-0000-000044310000}"/>
    <cellStyle name="Normal 2 95" xfId="5201" xr:uid="{00000000-0005-0000-0000-000045310000}"/>
    <cellStyle name="Normal 2 96" xfId="5202" xr:uid="{00000000-0005-0000-0000-000046310000}"/>
    <cellStyle name="Normal 2 97" xfId="5203" xr:uid="{00000000-0005-0000-0000-000047310000}"/>
    <cellStyle name="Normal 2 98" xfId="5204" xr:uid="{00000000-0005-0000-0000-000048310000}"/>
    <cellStyle name="Normal 2 99" xfId="5205" xr:uid="{00000000-0005-0000-0000-000049310000}"/>
    <cellStyle name="Normal 2_2009_06_03_tender_politin_PARCELACIJA - S formom" xfId="1039" xr:uid="{00000000-0005-0000-0000-00004A310000}"/>
    <cellStyle name="Normal 20" xfId="1040" xr:uid="{00000000-0005-0000-0000-00004B310000}"/>
    <cellStyle name="Normal 20 2" xfId="1041" xr:uid="{00000000-0005-0000-0000-00004C310000}"/>
    <cellStyle name="Normal 20 2 2" xfId="3193" xr:uid="{00000000-0005-0000-0000-00004D310000}"/>
    <cellStyle name="Normal 20 2 3" xfId="3194" xr:uid="{00000000-0005-0000-0000-00004E310000}"/>
    <cellStyle name="Normal 20 2 3 2" xfId="4709" xr:uid="{00000000-0005-0000-0000-00004F310000}"/>
    <cellStyle name="Normal 20 2 3 2 2" xfId="10441" xr:uid="{00000000-0005-0000-0000-000050310000}"/>
    <cellStyle name="Normal 20 2 3 3" xfId="9413" xr:uid="{00000000-0005-0000-0000-000051310000}"/>
    <cellStyle name="Normal 20 2 4" xfId="3192" xr:uid="{00000000-0005-0000-0000-000052310000}"/>
    <cellStyle name="Normal 20 3" xfId="1042" xr:uid="{00000000-0005-0000-0000-000053310000}"/>
    <cellStyle name="Normal 20 3 2" xfId="20826" xr:uid="{00000000-0005-0000-0000-000054310000}"/>
    <cellStyle name="Normal 21" xfId="1043" xr:uid="{00000000-0005-0000-0000-000055310000}"/>
    <cellStyle name="Normal 21 2" xfId="1044" xr:uid="{00000000-0005-0000-0000-000056310000}"/>
    <cellStyle name="Normal 21 2 2" xfId="3197" xr:uid="{00000000-0005-0000-0000-000057310000}"/>
    <cellStyle name="Normal 21 2 3" xfId="3198" xr:uid="{00000000-0005-0000-0000-000058310000}"/>
    <cellStyle name="Normal 21 2 4" xfId="3196" xr:uid="{00000000-0005-0000-0000-000059310000}"/>
    <cellStyle name="Normal 21 2 5" xfId="20827" xr:uid="{00000000-0005-0000-0000-00005A310000}"/>
    <cellStyle name="Normal 21 3" xfId="1045" xr:uid="{00000000-0005-0000-0000-00005B310000}"/>
    <cellStyle name="Normal 21 3 2" xfId="3199" xr:uid="{00000000-0005-0000-0000-00005C310000}"/>
    <cellStyle name="Normal 21 3 3" xfId="20828" xr:uid="{00000000-0005-0000-0000-00005D310000}"/>
    <cellStyle name="Normal 21 4" xfId="1046" xr:uid="{00000000-0005-0000-0000-00005E310000}"/>
    <cellStyle name="Normal 21 4 2" xfId="4710" xr:uid="{00000000-0005-0000-0000-00005F310000}"/>
    <cellStyle name="Normal 21 4 2 2" xfId="10442" xr:uid="{00000000-0005-0000-0000-000060310000}"/>
    <cellStyle name="Normal 21 4 3" xfId="9414" xr:uid="{00000000-0005-0000-0000-000061310000}"/>
    <cellStyle name="Normal 21 4 4" xfId="3200" xr:uid="{00000000-0005-0000-0000-000062310000}"/>
    <cellStyle name="Normal 21 5" xfId="1047" xr:uid="{00000000-0005-0000-0000-000063310000}"/>
    <cellStyle name="Normal 21 5 2" xfId="20829" xr:uid="{00000000-0005-0000-0000-000064310000}"/>
    <cellStyle name="Normal 21 6" xfId="1048" xr:uid="{00000000-0005-0000-0000-000065310000}"/>
    <cellStyle name="Normal 21 6 2" xfId="20830" xr:uid="{00000000-0005-0000-0000-000066310000}"/>
    <cellStyle name="Normal 21 7" xfId="3195" xr:uid="{00000000-0005-0000-0000-000067310000}"/>
    <cellStyle name="Normal 22" xfId="1049" xr:uid="{00000000-0005-0000-0000-000068310000}"/>
    <cellStyle name="Normal 22 10" xfId="6298" xr:uid="{00000000-0005-0000-0000-000069310000}"/>
    <cellStyle name="Normal 22 10 2" xfId="11837" xr:uid="{00000000-0005-0000-0000-00006A310000}"/>
    <cellStyle name="Normal 22 10 3" xfId="17175" xr:uid="{00000000-0005-0000-0000-00006B310000}"/>
    <cellStyle name="Normal 22 11" xfId="9415" xr:uid="{00000000-0005-0000-0000-00006C310000}"/>
    <cellStyle name="Normal 22 12" xfId="15766" xr:uid="{00000000-0005-0000-0000-00006D310000}"/>
    <cellStyle name="Normal 22 13" xfId="3201" xr:uid="{00000000-0005-0000-0000-00006E310000}"/>
    <cellStyle name="Normal 22 14" xfId="20831" xr:uid="{00000000-0005-0000-0000-00006F310000}"/>
    <cellStyle name="Normal 22 2" xfId="1050" xr:uid="{00000000-0005-0000-0000-000070310000}"/>
    <cellStyle name="Normal 22 2 10" xfId="15767" xr:uid="{00000000-0005-0000-0000-000071310000}"/>
    <cellStyle name="Normal 22 2 11" xfId="3202" xr:uid="{00000000-0005-0000-0000-000072310000}"/>
    <cellStyle name="Normal 22 2 12" xfId="20832" xr:uid="{00000000-0005-0000-0000-000073310000}"/>
    <cellStyle name="Normal 22 2 2" xfId="4299" xr:uid="{00000000-0005-0000-0000-000074310000}"/>
    <cellStyle name="Normal 22 2 2 2" xfId="5835" xr:uid="{00000000-0005-0000-0000-000075310000}"/>
    <cellStyle name="Normal 22 2 2 2 2" xfId="8175" xr:uid="{00000000-0005-0000-0000-000076310000}"/>
    <cellStyle name="Normal 22 2 2 2 2 2" xfId="13714" xr:uid="{00000000-0005-0000-0000-000077310000}"/>
    <cellStyle name="Normal 22 2 2 2 2 3" xfId="19051" xr:uid="{00000000-0005-0000-0000-000078310000}"/>
    <cellStyle name="Normal 22 2 2 2 3" xfId="11374" xr:uid="{00000000-0005-0000-0000-000079310000}"/>
    <cellStyle name="Normal 22 2 2 2 4" xfId="16753" xr:uid="{00000000-0005-0000-0000-00007A310000}"/>
    <cellStyle name="Normal 22 2 2 3" xfId="7283" xr:uid="{00000000-0005-0000-0000-00007B310000}"/>
    <cellStyle name="Normal 22 2 2 3 2" xfId="12822" xr:uid="{00000000-0005-0000-0000-00007C310000}"/>
    <cellStyle name="Normal 22 2 2 3 3" xfId="18159" xr:uid="{00000000-0005-0000-0000-00007D310000}"/>
    <cellStyle name="Normal 22 2 2 4" xfId="6580" xr:uid="{00000000-0005-0000-0000-00007E310000}"/>
    <cellStyle name="Normal 22 2 2 4 2" xfId="12119" xr:uid="{00000000-0005-0000-0000-00007F310000}"/>
    <cellStyle name="Normal 22 2 2 4 3" xfId="17456" xr:uid="{00000000-0005-0000-0000-000080310000}"/>
    <cellStyle name="Normal 22 2 2 5" xfId="10047" xr:uid="{00000000-0005-0000-0000-000081310000}"/>
    <cellStyle name="Normal 22 2 2 6" xfId="16047" xr:uid="{00000000-0005-0000-0000-000082310000}"/>
    <cellStyle name="Normal 22 2 3" xfId="4712" xr:uid="{00000000-0005-0000-0000-000083310000}"/>
    <cellStyle name="Normal 22 2 3 2" xfId="5975" xr:uid="{00000000-0005-0000-0000-000084310000}"/>
    <cellStyle name="Normal 22 2 3 2 2" xfId="8315" xr:uid="{00000000-0005-0000-0000-000085310000}"/>
    <cellStyle name="Normal 22 2 3 2 2 2" xfId="13854" xr:uid="{00000000-0005-0000-0000-000086310000}"/>
    <cellStyle name="Normal 22 2 3 2 2 3" xfId="19191" xr:uid="{00000000-0005-0000-0000-000087310000}"/>
    <cellStyle name="Normal 22 2 3 2 3" xfId="11514" xr:uid="{00000000-0005-0000-0000-000088310000}"/>
    <cellStyle name="Normal 22 2 3 2 4" xfId="16893" xr:uid="{00000000-0005-0000-0000-000089310000}"/>
    <cellStyle name="Normal 22 2 3 3" xfId="7423" xr:uid="{00000000-0005-0000-0000-00008A310000}"/>
    <cellStyle name="Normal 22 2 3 3 2" xfId="12962" xr:uid="{00000000-0005-0000-0000-00008B310000}"/>
    <cellStyle name="Normal 22 2 3 3 3" xfId="18299" xr:uid="{00000000-0005-0000-0000-00008C310000}"/>
    <cellStyle name="Normal 22 2 3 4" xfId="6720" xr:uid="{00000000-0005-0000-0000-00008D310000}"/>
    <cellStyle name="Normal 22 2 3 4 2" xfId="12259" xr:uid="{00000000-0005-0000-0000-00008E310000}"/>
    <cellStyle name="Normal 22 2 3 4 3" xfId="17596" xr:uid="{00000000-0005-0000-0000-00008F310000}"/>
    <cellStyle name="Normal 22 2 3 5" xfId="10444" xr:uid="{00000000-0005-0000-0000-000090310000}"/>
    <cellStyle name="Normal 22 2 3 6" xfId="16187" xr:uid="{00000000-0005-0000-0000-000091310000}"/>
    <cellStyle name="Normal 22 2 4" xfId="5098" xr:uid="{00000000-0005-0000-0000-000092310000}"/>
    <cellStyle name="Normal 22 2 4 2" xfId="6156" xr:uid="{00000000-0005-0000-0000-000093310000}"/>
    <cellStyle name="Normal 22 2 4 2 2" xfId="8496" xr:uid="{00000000-0005-0000-0000-000094310000}"/>
    <cellStyle name="Normal 22 2 4 2 2 2" xfId="14035" xr:uid="{00000000-0005-0000-0000-000095310000}"/>
    <cellStyle name="Normal 22 2 4 2 2 3" xfId="19372" xr:uid="{00000000-0005-0000-0000-000096310000}"/>
    <cellStyle name="Normal 22 2 4 2 3" xfId="11695" xr:uid="{00000000-0005-0000-0000-000097310000}"/>
    <cellStyle name="Normal 22 2 4 2 4" xfId="17033" xr:uid="{00000000-0005-0000-0000-000098310000}"/>
    <cellStyle name="Normal 22 2 4 3" xfId="7563" xr:uid="{00000000-0005-0000-0000-000099310000}"/>
    <cellStyle name="Normal 22 2 4 3 2" xfId="13102" xr:uid="{00000000-0005-0000-0000-00009A310000}"/>
    <cellStyle name="Normal 22 2 4 3 3" xfId="18439" xr:uid="{00000000-0005-0000-0000-00009B310000}"/>
    <cellStyle name="Normal 22 2 4 4" xfId="6860" xr:uid="{00000000-0005-0000-0000-00009C310000}"/>
    <cellStyle name="Normal 22 2 4 4 2" xfId="12399" xr:uid="{00000000-0005-0000-0000-00009D310000}"/>
    <cellStyle name="Normal 22 2 4 4 3" xfId="17736" xr:uid="{00000000-0005-0000-0000-00009E310000}"/>
    <cellStyle name="Normal 22 2 4 5" xfId="10802" xr:uid="{00000000-0005-0000-0000-00009F310000}"/>
    <cellStyle name="Normal 22 2 4 6" xfId="16327" xr:uid="{00000000-0005-0000-0000-0000A0310000}"/>
    <cellStyle name="Normal 22 2 5" xfId="4155" xr:uid="{00000000-0005-0000-0000-0000A1310000}"/>
    <cellStyle name="Normal 22 2 5 2" xfId="5695" xr:uid="{00000000-0005-0000-0000-0000A2310000}"/>
    <cellStyle name="Normal 22 2 5 2 2" xfId="8035" xr:uid="{00000000-0005-0000-0000-0000A3310000}"/>
    <cellStyle name="Normal 22 2 5 2 2 2" xfId="13574" xr:uid="{00000000-0005-0000-0000-0000A4310000}"/>
    <cellStyle name="Normal 22 2 5 2 2 3" xfId="18911" xr:uid="{00000000-0005-0000-0000-0000A5310000}"/>
    <cellStyle name="Normal 22 2 5 2 3" xfId="11234" xr:uid="{00000000-0005-0000-0000-0000A6310000}"/>
    <cellStyle name="Normal 22 2 5 2 4" xfId="16613" xr:uid="{00000000-0005-0000-0000-0000A7310000}"/>
    <cellStyle name="Normal 22 2 5 3" xfId="7143" xr:uid="{00000000-0005-0000-0000-0000A8310000}"/>
    <cellStyle name="Normal 22 2 5 3 2" xfId="12682" xr:uid="{00000000-0005-0000-0000-0000A9310000}"/>
    <cellStyle name="Normal 22 2 5 3 3" xfId="18019" xr:uid="{00000000-0005-0000-0000-0000AA310000}"/>
    <cellStyle name="Normal 22 2 5 4" xfId="6440" xr:uid="{00000000-0005-0000-0000-0000AB310000}"/>
    <cellStyle name="Normal 22 2 5 4 2" xfId="11979" xr:uid="{00000000-0005-0000-0000-0000AC310000}"/>
    <cellStyle name="Normal 22 2 5 4 3" xfId="17316" xr:uid="{00000000-0005-0000-0000-0000AD310000}"/>
    <cellStyle name="Normal 22 2 5 5" xfId="9903" xr:uid="{00000000-0005-0000-0000-0000AE310000}"/>
    <cellStyle name="Normal 22 2 5 6" xfId="15907" xr:uid="{00000000-0005-0000-0000-0000AF310000}"/>
    <cellStyle name="Normal 22 2 6" xfId="5419" xr:uid="{00000000-0005-0000-0000-0000B0310000}"/>
    <cellStyle name="Normal 22 2 6 2" xfId="7759" xr:uid="{00000000-0005-0000-0000-0000B1310000}"/>
    <cellStyle name="Normal 22 2 6 2 2" xfId="13298" xr:uid="{00000000-0005-0000-0000-0000B2310000}"/>
    <cellStyle name="Normal 22 2 6 2 3" xfId="18635" xr:uid="{00000000-0005-0000-0000-0000B3310000}"/>
    <cellStyle name="Normal 22 2 6 3" xfId="11012" xr:uid="{00000000-0005-0000-0000-0000B4310000}"/>
    <cellStyle name="Normal 22 2 6 4" xfId="16473" xr:uid="{00000000-0005-0000-0000-0000B5310000}"/>
    <cellStyle name="Normal 22 2 7" xfId="7003" xr:uid="{00000000-0005-0000-0000-0000B6310000}"/>
    <cellStyle name="Normal 22 2 7 2" xfId="12542" xr:uid="{00000000-0005-0000-0000-0000B7310000}"/>
    <cellStyle name="Normal 22 2 7 3" xfId="17879" xr:uid="{00000000-0005-0000-0000-0000B8310000}"/>
    <cellStyle name="Normal 22 2 8" xfId="6299" xr:uid="{00000000-0005-0000-0000-0000B9310000}"/>
    <cellStyle name="Normal 22 2 8 2" xfId="11838" xr:uid="{00000000-0005-0000-0000-0000BA310000}"/>
    <cellStyle name="Normal 22 2 8 3" xfId="17176" xr:uid="{00000000-0005-0000-0000-0000BB310000}"/>
    <cellStyle name="Normal 22 2 9" xfId="9416" xr:uid="{00000000-0005-0000-0000-0000BC310000}"/>
    <cellStyle name="Normal 22 3" xfId="1051" xr:uid="{00000000-0005-0000-0000-0000BD310000}"/>
    <cellStyle name="Normal 22 3 2" xfId="3203" xr:uid="{00000000-0005-0000-0000-0000BE310000}"/>
    <cellStyle name="Normal 22 3 3" xfId="20833" xr:uid="{00000000-0005-0000-0000-0000BF310000}"/>
    <cellStyle name="Normal 22 4" xfId="4298" xr:uid="{00000000-0005-0000-0000-0000C0310000}"/>
    <cellStyle name="Normal 22 4 2" xfId="5834" xr:uid="{00000000-0005-0000-0000-0000C1310000}"/>
    <cellStyle name="Normal 22 4 2 2" xfId="8174" xr:uid="{00000000-0005-0000-0000-0000C2310000}"/>
    <cellStyle name="Normal 22 4 2 2 2" xfId="13713" xr:uid="{00000000-0005-0000-0000-0000C3310000}"/>
    <cellStyle name="Normal 22 4 2 2 3" xfId="19050" xr:uid="{00000000-0005-0000-0000-0000C4310000}"/>
    <cellStyle name="Normal 22 4 2 3" xfId="11373" xr:uid="{00000000-0005-0000-0000-0000C5310000}"/>
    <cellStyle name="Normal 22 4 2 4" xfId="16752" xr:uid="{00000000-0005-0000-0000-0000C6310000}"/>
    <cellStyle name="Normal 22 4 3" xfId="7282" xr:uid="{00000000-0005-0000-0000-0000C7310000}"/>
    <cellStyle name="Normal 22 4 3 2" xfId="12821" xr:uid="{00000000-0005-0000-0000-0000C8310000}"/>
    <cellStyle name="Normal 22 4 3 3" xfId="18158" xr:uid="{00000000-0005-0000-0000-0000C9310000}"/>
    <cellStyle name="Normal 22 4 4" xfId="6579" xr:uid="{00000000-0005-0000-0000-0000CA310000}"/>
    <cellStyle name="Normal 22 4 4 2" xfId="12118" xr:uid="{00000000-0005-0000-0000-0000CB310000}"/>
    <cellStyle name="Normal 22 4 4 3" xfId="17455" xr:uid="{00000000-0005-0000-0000-0000CC310000}"/>
    <cellStyle name="Normal 22 4 5" xfId="10046" xr:uid="{00000000-0005-0000-0000-0000CD310000}"/>
    <cellStyle name="Normal 22 4 6" xfId="16046" xr:uid="{00000000-0005-0000-0000-0000CE310000}"/>
    <cellStyle name="Normal 22 5" xfId="4711" xr:uid="{00000000-0005-0000-0000-0000CF310000}"/>
    <cellStyle name="Normal 22 5 2" xfId="5974" xr:uid="{00000000-0005-0000-0000-0000D0310000}"/>
    <cellStyle name="Normal 22 5 2 2" xfId="8314" xr:uid="{00000000-0005-0000-0000-0000D1310000}"/>
    <cellStyle name="Normal 22 5 2 2 2" xfId="13853" xr:uid="{00000000-0005-0000-0000-0000D2310000}"/>
    <cellStyle name="Normal 22 5 2 2 3" xfId="19190" xr:uid="{00000000-0005-0000-0000-0000D3310000}"/>
    <cellStyle name="Normal 22 5 2 3" xfId="11513" xr:uid="{00000000-0005-0000-0000-0000D4310000}"/>
    <cellStyle name="Normal 22 5 2 4" xfId="16892" xr:uid="{00000000-0005-0000-0000-0000D5310000}"/>
    <cellStyle name="Normal 22 5 3" xfId="7422" xr:uid="{00000000-0005-0000-0000-0000D6310000}"/>
    <cellStyle name="Normal 22 5 3 2" xfId="12961" xr:uid="{00000000-0005-0000-0000-0000D7310000}"/>
    <cellStyle name="Normal 22 5 3 3" xfId="18298" xr:uid="{00000000-0005-0000-0000-0000D8310000}"/>
    <cellStyle name="Normal 22 5 4" xfId="6719" xr:uid="{00000000-0005-0000-0000-0000D9310000}"/>
    <cellStyle name="Normal 22 5 4 2" xfId="12258" xr:uid="{00000000-0005-0000-0000-0000DA310000}"/>
    <cellStyle name="Normal 22 5 4 3" xfId="17595" xr:uid="{00000000-0005-0000-0000-0000DB310000}"/>
    <cellStyle name="Normal 22 5 5" xfId="10443" xr:uid="{00000000-0005-0000-0000-0000DC310000}"/>
    <cellStyle name="Normal 22 5 6" xfId="16186" xr:uid="{00000000-0005-0000-0000-0000DD310000}"/>
    <cellStyle name="Normal 22 6" xfId="5097" xr:uid="{00000000-0005-0000-0000-0000DE310000}"/>
    <cellStyle name="Normal 22 6 2" xfId="6155" xr:uid="{00000000-0005-0000-0000-0000DF310000}"/>
    <cellStyle name="Normal 22 6 2 2" xfId="8495" xr:uid="{00000000-0005-0000-0000-0000E0310000}"/>
    <cellStyle name="Normal 22 6 2 2 2" xfId="14034" xr:uid="{00000000-0005-0000-0000-0000E1310000}"/>
    <cellStyle name="Normal 22 6 2 2 3" xfId="19371" xr:uid="{00000000-0005-0000-0000-0000E2310000}"/>
    <cellStyle name="Normal 22 6 2 3" xfId="11694" xr:uid="{00000000-0005-0000-0000-0000E3310000}"/>
    <cellStyle name="Normal 22 6 2 4" xfId="17032" xr:uid="{00000000-0005-0000-0000-0000E4310000}"/>
    <cellStyle name="Normal 22 6 3" xfId="7562" xr:uid="{00000000-0005-0000-0000-0000E5310000}"/>
    <cellStyle name="Normal 22 6 3 2" xfId="13101" xr:uid="{00000000-0005-0000-0000-0000E6310000}"/>
    <cellStyle name="Normal 22 6 3 3" xfId="18438" xr:uid="{00000000-0005-0000-0000-0000E7310000}"/>
    <cellStyle name="Normal 22 6 4" xfId="6859" xr:uid="{00000000-0005-0000-0000-0000E8310000}"/>
    <cellStyle name="Normal 22 6 4 2" xfId="12398" xr:uid="{00000000-0005-0000-0000-0000E9310000}"/>
    <cellStyle name="Normal 22 6 4 3" xfId="17735" xr:uid="{00000000-0005-0000-0000-0000EA310000}"/>
    <cellStyle name="Normal 22 6 5" xfId="10801" xr:uid="{00000000-0005-0000-0000-0000EB310000}"/>
    <cellStyle name="Normal 22 6 6" xfId="16326" xr:uid="{00000000-0005-0000-0000-0000EC310000}"/>
    <cellStyle name="Normal 22 7" xfId="4154" xr:uid="{00000000-0005-0000-0000-0000ED310000}"/>
    <cellStyle name="Normal 22 7 2" xfId="5694" xr:uid="{00000000-0005-0000-0000-0000EE310000}"/>
    <cellStyle name="Normal 22 7 2 2" xfId="8034" xr:uid="{00000000-0005-0000-0000-0000EF310000}"/>
    <cellStyle name="Normal 22 7 2 2 2" xfId="13573" xr:uid="{00000000-0005-0000-0000-0000F0310000}"/>
    <cellStyle name="Normal 22 7 2 2 3" xfId="18910" xr:uid="{00000000-0005-0000-0000-0000F1310000}"/>
    <cellStyle name="Normal 22 7 2 3" xfId="11233" xr:uid="{00000000-0005-0000-0000-0000F2310000}"/>
    <cellStyle name="Normal 22 7 2 4" xfId="16612" xr:uid="{00000000-0005-0000-0000-0000F3310000}"/>
    <cellStyle name="Normal 22 7 3" xfId="7142" xr:uid="{00000000-0005-0000-0000-0000F4310000}"/>
    <cellStyle name="Normal 22 7 3 2" xfId="12681" xr:uid="{00000000-0005-0000-0000-0000F5310000}"/>
    <cellStyle name="Normal 22 7 3 3" xfId="18018" xr:uid="{00000000-0005-0000-0000-0000F6310000}"/>
    <cellStyle name="Normal 22 7 4" xfId="6439" xr:uid="{00000000-0005-0000-0000-0000F7310000}"/>
    <cellStyle name="Normal 22 7 4 2" xfId="11978" xr:uid="{00000000-0005-0000-0000-0000F8310000}"/>
    <cellStyle name="Normal 22 7 4 3" xfId="17315" xr:uid="{00000000-0005-0000-0000-0000F9310000}"/>
    <cellStyle name="Normal 22 7 5" xfId="9902" xr:uid="{00000000-0005-0000-0000-0000FA310000}"/>
    <cellStyle name="Normal 22 7 6" xfId="15906" xr:uid="{00000000-0005-0000-0000-0000FB310000}"/>
    <cellStyle name="Normal 22 8" xfId="5418" xr:uid="{00000000-0005-0000-0000-0000FC310000}"/>
    <cellStyle name="Normal 22 8 2" xfId="7758" xr:uid="{00000000-0005-0000-0000-0000FD310000}"/>
    <cellStyle name="Normal 22 8 2 2" xfId="13297" xr:uid="{00000000-0005-0000-0000-0000FE310000}"/>
    <cellStyle name="Normal 22 8 2 3" xfId="18634" xr:uid="{00000000-0005-0000-0000-0000FF310000}"/>
    <cellStyle name="Normal 22 8 3" xfId="11011" xr:uid="{00000000-0005-0000-0000-000000320000}"/>
    <cellStyle name="Normal 22 8 4" xfId="16472" xr:uid="{00000000-0005-0000-0000-000001320000}"/>
    <cellStyle name="Normal 22 9" xfId="7002" xr:uid="{00000000-0005-0000-0000-000002320000}"/>
    <cellStyle name="Normal 22 9 2" xfId="12541" xr:uid="{00000000-0005-0000-0000-000003320000}"/>
    <cellStyle name="Normal 22 9 3" xfId="17878" xr:uid="{00000000-0005-0000-0000-000004320000}"/>
    <cellStyle name="Normal 23" xfId="1052" xr:uid="{00000000-0005-0000-0000-000005320000}"/>
    <cellStyle name="Normal 23 10" xfId="6300" xr:uid="{00000000-0005-0000-0000-000006320000}"/>
    <cellStyle name="Normal 23 10 2" xfId="11839" xr:uid="{00000000-0005-0000-0000-000007320000}"/>
    <cellStyle name="Normal 23 10 3" xfId="17177" xr:uid="{00000000-0005-0000-0000-000008320000}"/>
    <cellStyle name="Normal 23 11" xfId="9417" xr:uid="{00000000-0005-0000-0000-000009320000}"/>
    <cellStyle name="Normal 23 12" xfId="15768" xr:uid="{00000000-0005-0000-0000-00000A320000}"/>
    <cellStyle name="Normal 23 13" xfId="3204" xr:uid="{00000000-0005-0000-0000-00000B320000}"/>
    <cellStyle name="Normal 23 14" xfId="20834" xr:uid="{00000000-0005-0000-0000-00000C320000}"/>
    <cellStyle name="Normal 23 2" xfId="1053" xr:uid="{00000000-0005-0000-0000-00000D320000}"/>
    <cellStyle name="Normal 23 2 10" xfId="15769" xr:uid="{00000000-0005-0000-0000-00000E320000}"/>
    <cellStyle name="Normal 23 2 11" xfId="3205" xr:uid="{00000000-0005-0000-0000-00000F320000}"/>
    <cellStyle name="Normal 23 2 12" xfId="20835" xr:uid="{00000000-0005-0000-0000-000010320000}"/>
    <cellStyle name="Normal 23 2 2" xfId="4301" xr:uid="{00000000-0005-0000-0000-000011320000}"/>
    <cellStyle name="Normal 23 2 2 2" xfId="5837" xr:uid="{00000000-0005-0000-0000-000012320000}"/>
    <cellStyle name="Normal 23 2 2 2 2" xfId="8177" xr:uid="{00000000-0005-0000-0000-000013320000}"/>
    <cellStyle name="Normal 23 2 2 2 2 2" xfId="13716" xr:uid="{00000000-0005-0000-0000-000014320000}"/>
    <cellStyle name="Normal 23 2 2 2 2 3" xfId="19053" xr:uid="{00000000-0005-0000-0000-000015320000}"/>
    <cellStyle name="Normal 23 2 2 2 3" xfId="11376" xr:uid="{00000000-0005-0000-0000-000016320000}"/>
    <cellStyle name="Normal 23 2 2 2 4" xfId="16755" xr:uid="{00000000-0005-0000-0000-000017320000}"/>
    <cellStyle name="Normal 23 2 2 3" xfId="7285" xr:uid="{00000000-0005-0000-0000-000018320000}"/>
    <cellStyle name="Normal 23 2 2 3 2" xfId="12824" xr:uid="{00000000-0005-0000-0000-000019320000}"/>
    <cellStyle name="Normal 23 2 2 3 3" xfId="18161" xr:uid="{00000000-0005-0000-0000-00001A320000}"/>
    <cellStyle name="Normal 23 2 2 4" xfId="6582" xr:uid="{00000000-0005-0000-0000-00001B320000}"/>
    <cellStyle name="Normal 23 2 2 4 2" xfId="12121" xr:uid="{00000000-0005-0000-0000-00001C320000}"/>
    <cellStyle name="Normal 23 2 2 4 3" xfId="17458" xr:uid="{00000000-0005-0000-0000-00001D320000}"/>
    <cellStyle name="Normal 23 2 2 5" xfId="10049" xr:uid="{00000000-0005-0000-0000-00001E320000}"/>
    <cellStyle name="Normal 23 2 2 6" xfId="16049" xr:uid="{00000000-0005-0000-0000-00001F320000}"/>
    <cellStyle name="Normal 23 2 3" xfId="4714" xr:uid="{00000000-0005-0000-0000-000020320000}"/>
    <cellStyle name="Normal 23 2 3 2" xfId="5977" xr:uid="{00000000-0005-0000-0000-000021320000}"/>
    <cellStyle name="Normal 23 2 3 2 2" xfId="8317" xr:uid="{00000000-0005-0000-0000-000022320000}"/>
    <cellStyle name="Normal 23 2 3 2 2 2" xfId="13856" xr:uid="{00000000-0005-0000-0000-000023320000}"/>
    <cellStyle name="Normal 23 2 3 2 2 3" xfId="19193" xr:uid="{00000000-0005-0000-0000-000024320000}"/>
    <cellStyle name="Normal 23 2 3 2 3" xfId="11516" xr:uid="{00000000-0005-0000-0000-000025320000}"/>
    <cellStyle name="Normal 23 2 3 2 4" xfId="16895" xr:uid="{00000000-0005-0000-0000-000026320000}"/>
    <cellStyle name="Normal 23 2 3 3" xfId="7425" xr:uid="{00000000-0005-0000-0000-000027320000}"/>
    <cellStyle name="Normal 23 2 3 3 2" xfId="12964" xr:uid="{00000000-0005-0000-0000-000028320000}"/>
    <cellStyle name="Normal 23 2 3 3 3" xfId="18301" xr:uid="{00000000-0005-0000-0000-000029320000}"/>
    <cellStyle name="Normal 23 2 3 4" xfId="6722" xr:uid="{00000000-0005-0000-0000-00002A320000}"/>
    <cellStyle name="Normal 23 2 3 4 2" xfId="12261" xr:uid="{00000000-0005-0000-0000-00002B320000}"/>
    <cellStyle name="Normal 23 2 3 4 3" xfId="17598" xr:uid="{00000000-0005-0000-0000-00002C320000}"/>
    <cellStyle name="Normal 23 2 3 5" xfId="10446" xr:uid="{00000000-0005-0000-0000-00002D320000}"/>
    <cellStyle name="Normal 23 2 3 6" xfId="16189" xr:uid="{00000000-0005-0000-0000-00002E320000}"/>
    <cellStyle name="Normal 23 2 4" xfId="5100" xr:uid="{00000000-0005-0000-0000-00002F320000}"/>
    <cellStyle name="Normal 23 2 4 2" xfId="6158" xr:uid="{00000000-0005-0000-0000-000030320000}"/>
    <cellStyle name="Normal 23 2 4 2 2" xfId="8498" xr:uid="{00000000-0005-0000-0000-000031320000}"/>
    <cellStyle name="Normal 23 2 4 2 2 2" xfId="14037" xr:uid="{00000000-0005-0000-0000-000032320000}"/>
    <cellStyle name="Normal 23 2 4 2 2 3" xfId="19374" xr:uid="{00000000-0005-0000-0000-000033320000}"/>
    <cellStyle name="Normal 23 2 4 2 3" xfId="11697" xr:uid="{00000000-0005-0000-0000-000034320000}"/>
    <cellStyle name="Normal 23 2 4 2 4" xfId="17035" xr:uid="{00000000-0005-0000-0000-000035320000}"/>
    <cellStyle name="Normal 23 2 4 3" xfId="7565" xr:uid="{00000000-0005-0000-0000-000036320000}"/>
    <cellStyle name="Normal 23 2 4 3 2" xfId="13104" xr:uid="{00000000-0005-0000-0000-000037320000}"/>
    <cellStyle name="Normal 23 2 4 3 3" xfId="18441" xr:uid="{00000000-0005-0000-0000-000038320000}"/>
    <cellStyle name="Normal 23 2 4 4" xfId="6862" xr:uid="{00000000-0005-0000-0000-000039320000}"/>
    <cellStyle name="Normal 23 2 4 4 2" xfId="12401" xr:uid="{00000000-0005-0000-0000-00003A320000}"/>
    <cellStyle name="Normal 23 2 4 4 3" xfId="17738" xr:uid="{00000000-0005-0000-0000-00003B320000}"/>
    <cellStyle name="Normal 23 2 4 5" xfId="10804" xr:uid="{00000000-0005-0000-0000-00003C320000}"/>
    <cellStyle name="Normal 23 2 4 6" xfId="16329" xr:uid="{00000000-0005-0000-0000-00003D320000}"/>
    <cellStyle name="Normal 23 2 5" xfId="4157" xr:uid="{00000000-0005-0000-0000-00003E320000}"/>
    <cellStyle name="Normal 23 2 5 2" xfId="5697" xr:uid="{00000000-0005-0000-0000-00003F320000}"/>
    <cellStyle name="Normal 23 2 5 2 2" xfId="8037" xr:uid="{00000000-0005-0000-0000-000040320000}"/>
    <cellStyle name="Normal 23 2 5 2 2 2" xfId="13576" xr:uid="{00000000-0005-0000-0000-000041320000}"/>
    <cellStyle name="Normal 23 2 5 2 2 3" xfId="18913" xr:uid="{00000000-0005-0000-0000-000042320000}"/>
    <cellStyle name="Normal 23 2 5 2 3" xfId="11236" xr:uid="{00000000-0005-0000-0000-000043320000}"/>
    <cellStyle name="Normal 23 2 5 2 4" xfId="16615" xr:uid="{00000000-0005-0000-0000-000044320000}"/>
    <cellStyle name="Normal 23 2 5 3" xfId="7145" xr:uid="{00000000-0005-0000-0000-000045320000}"/>
    <cellStyle name="Normal 23 2 5 3 2" xfId="12684" xr:uid="{00000000-0005-0000-0000-000046320000}"/>
    <cellStyle name="Normal 23 2 5 3 3" xfId="18021" xr:uid="{00000000-0005-0000-0000-000047320000}"/>
    <cellStyle name="Normal 23 2 5 4" xfId="6442" xr:uid="{00000000-0005-0000-0000-000048320000}"/>
    <cellStyle name="Normal 23 2 5 4 2" xfId="11981" xr:uid="{00000000-0005-0000-0000-000049320000}"/>
    <cellStyle name="Normal 23 2 5 4 3" xfId="17318" xr:uid="{00000000-0005-0000-0000-00004A320000}"/>
    <cellStyle name="Normal 23 2 5 5" xfId="9905" xr:uid="{00000000-0005-0000-0000-00004B320000}"/>
    <cellStyle name="Normal 23 2 5 6" xfId="15909" xr:uid="{00000000-0005-0000-0000-00004C320000}"/>
    <cellStyle name="Normal 23 2 6" xfId="5421" xr:uid="{00000000-0005-0000-0000-00004D320000}"/>
    <cellStyle name="Normal 23 2 6 2" xfId="7761" xr:uid="{00000000-0005-0000-0000-00004E320000}"/>
    <cellStyle name="Normal 23 2 6 2 2" xfId="13300" xr:uid="{00000000-0005-0000-0000-00004F320000}"/>
    <cellStyle name="Normal 23 2 6 2 3" xfId="18637" xr:uid="{00000000-0005-0000-0000-000050320000}"/>
    <cellStyle name="Normal 23 2 6 3" xfId="11014" xr:uid="{00000000-0005-0000-0000-000051320000}"/>
    <cellStyle name="Normal 23 2 6 4" xfId="16475" xr:uid="{00000000-0005-0000-0000-000052320000}"/>
    <cellStyle name="Normal 23 2 7" xfId="7005" xr:uid="{00000000-0005-0000-0000-000053320000}"/>
    <cellStyle name="Normal 23 2 7 2" xfId="12544" xr:uid="{00000000-0005-0000-0000-000054320000}"/>
    <cellStyle name="Normal 23 2 7 3" xfId="17881" xr:uid="{00000000-0005-0000-0000-000055320000}"/>
    <cellStyle name="Normal 23 2 8" xfId="6301" xr:uid="{00000000-0005-0000-0000-000056320000}"/>
    <cellStyle name="Normal 23 2 8 2" xfId="11840" xr:uid="{00000000-0005-0000-0000-000057320000}"/>
    <cellStyle name="Normal 23 2 8 3" xfId="17178" xr:uid="{00000000-0005-0000-0000-000058320000}"/>
    <cellStyle name="Normal 23 2 9" xfId="9418" xr:uid="{00000000-0005-0000-0000-000059320000}"/>
    <cellStyle name="Normal 23 3" xfId="1054" xr:uid="{00000000-0005-0000-0000-00005A320000}"/>
    <cellStyle name="Normal 23 3 2" xfId="3206" xr:uid="{00000000-0005-0000-0000-00005B320000}"/>
    <cellStyle name="Normal 23 3 3" xfId="20836" xr:uid="{00000000-0005-0000-0000-00005C320000}"/>
    <cellStyle name="Normal 23 4" xfId="4300" xr:uid="{00000000-0005-0000-0000-00005D320000}"/>
    <cellStyle name="Normal 23 4 2" xfId="5836" xr:uid="{00000000-0005-0000-0000-00005E320000}"/>
    <cellStyle name="Normal 23 4 2 2" xfId="8176" xr:uid="{00000000-0005-0000-0000-00005F320000}"/>
    <cellStyle name="Normal 23 4 2 2 2" xfId="13715" xr:uid="{00000000-0005-0000-0000-000060320000}"/>
    <cellStyle name="Normal 23 4 2 2 3" xfId="19052" xr:uid="{00000000-0005-0000-0000-000061320000}"/>
    <cellStyle name="Normal 23 4 2 3" xfId="11375" xr:uid="{00000000-0005-0000-0000-000062320000}"/>
    <cellStyle name="Normal 23 4 2 4" xfId="16754" xr:uid="{00000000-0005-0000-0000-000063320000}"/>
    <cellStyle name="Normal 23 4 3" xfId="7284" xr:uid="{00000000-0005-0000-0000-000064320000}"/>
    <cellStyle name="Normal 23 4 3 2" xfId="12823" xr:uid="{00000000-0005-0000-0000-000065320000}"/>
    <cellStyle name="Normal 23 4 3 3" xfId="18160" xr:uid="{00000000-0005-0000-0000-000066320000}"/>
    <cellStyle name="Normal 23 4 4" xfId="6581" xr:uid="{00000000-0005-0000-0000-000067320000}"/>
    <cellStyle name="Normal 23 4 4 2" xfId="12120" xr:uid="{00000000-0005-0000-0000-000068320000}"/>
    <cellStyle name="Normal 23 4 4 3" xfId="17457" xr:uid="{00000000-0005-0000-0000-000069320000}"/>
    <cellStyle name="Normal 23 4 5" xfId="10048" xr:uid="{00000000-0005-0000-0000-00006A320000}"/>
    <cellStyle name="Normal 23 4 6" xfId="16048" xr:uid="{00000000-0005-0000-0000-00006B320000}"/>
    <cellStyle name="Normal 23 5" xfId="4713" xr:uid="{00000000-0005-0000-0000-00006C320000}"/>
    <cellStyle name="Normal 23 5 2" xfId="5976" xr:uid="{00000000-0005-0000-0000-00006D320000}"/>
    <cellStyle name="Normal 23 5 2 2" xfId="8316" xr:uid="{00000000-0005-0000-0000-00006E320000}"/>
    <cellStyle name="Normal 23 5 2 2 2" xfId="13855" xr:uid="{00000000-0005-0000-0000-00006F320000}"/>
    <cellStyle name="Normal 23 5 2 2 3" xfId="19192" xr:uid="{00000000-0005-0000-0000-000070320000}"/>
    <cellStyle name="Normal 23 5 2 3" xfId="11515" xr:uid="{00000000-0005-0000-0000-000071320000}"/>
    <cellStyle name="Normal 23 5 2 4" xfId="16894" xr:uid="{00000000-0005-0000-0000-000072320000}"/>
    <cellStyle name="Normal 23 5 3" xfId="7424" xr:uid="{00000000-0005-0000-0000-000073320000}"/>
    <cellStyle name="Normal 23 5 3 2" xfId="12963" xr:uid="{00000000-0005-0000-0000-000074320000}"/>
    <cellStyle name="Normal 23 5 3 3" xfId="18300" xr:uid="{00000000-0005-0000-0000-000075320000}"/>
    <cellStyle name="Normal 23 5 4" xfId="6721" xr:uid="{00000000-0005-0000-0000-000076320000}"/>
    <cellStyle name="Normal 23 5 4 2" xfId="12260" xr:uid="{00000000-0005-0000-0000-000077320000}"/>
    <cellStyle name="Normal 23 5 4 3" xfId="17597" xr:uid="{00000000-0005-0000-0000-000078320000}"/>
    <cellStyle name="Normal 23 5 5" xfId="10445" xr:uid="{00000000-0005-0000-0000-000079320000}"/>
    <cellStyle name="Normal 23 5 6" xfId="16188" xr:uid="{00000000-0005-0000-0000-00007A320000}"/>
    <cellStyle name="Normal 23 6" xfId="5099" xr:uid="{00000000-0005-0000-0000-00007B320000}"/>
    <cellStyle name="Normal 23 6 2" xfId="6157" xr:uid="{00000000-0005-0000-0000-00007C320000}"/>
    <cellStyle name="Normal 23 6 2 2" xfId="8497" xr:uid="{00000000-0005-0000-0000-00007D320000}"/>
    <cellStyle name="Normal 23 6 2 2 2" xfId="14036" xr:uid="{00000000-0005-0000-0000-00007E320000}"/>
    <cellStyle name="Normal 23 6 2 2 3" xfId="19373" xr:uid="{00000000-0005-0000-0000-00007F320000}"/>
    <cellStyle name="Normal 23 6 2 3" xfId="11696" xr:uid="{00000000-0005-0000-0000-000080320000}"/>
    <cellStyle name="Normal 23 6 2 4" xfId="17034" xr:uid="{00000000-0005-0000-0000-000081320000}"/>
    <cellStyle name="Normal 23 6 3" xfId="7564" xr:uid="{00000000-0005-0000-0000-000082320000}"/>
    <cellStyle name="Normal 23 6 3 2" xfId="13103" xr:uid="{00000000-0005-0000-0000-000083320000}"/>
    <cellStyle name="Normal 23 6 3 3" xfId="18440" xr:uid="{00000000-0005-0000-0000-000084320000}"/>
    <cellStyle name="Normal 23 6 4" xfId="6861" xr:uid="{00000000-0005-0000-0000-000085320000}"/>
    <cellStyle name="Normal 23 6 4 2" xfId="12400" xr:uid="{00000000-0005-0000-0000-000086320000}"/>
    <cellStyle name="Normal 23 6 4 3" xfId="17737" xr:uid="{00000000-0005-0000-0000-000087320000}"/>
    <cellStyle name="Normal 23 6 5" xfId="10803" xr:uid="{00000000-0005-0000-0000-000088320000}"/>
    <cellStyle name="Normal 23 6 6" xfId="16328" xr:uid="{00000000-0005-0000-0000-000089320000}"/>
    <cellStyle name="Normal 23 7" xfId="4156" xr:uid="{00000000-0005-0000-0000-00008A320000}"/>
    <cellStyle name="Normal 23 7 2" xfId="5696" xr:uid="{00000000-0005-0000-0000-00008B320000}"/>
    <cellStyle name="Normal 23 7 2 2" xfId="8036" xr:uid="{00000000-0005-0000-0000-00008C320000}"/>
    <cellStyle name="Normal 23 7 2 2 2" xfId="13575" xr:uid="{00000000-0005-0000-0000-00008D320000}"/>
    <cellStyle name="Normal 23 7 2 2 3" xfId="18912" xr:uid="{00000000-0005-0000-0000-00008E320000}"/>
    <cellStyle name="Normal 23 7 2 3" xfId="11235" xr:uid="{00000000-0005-0000-0000-00008F320000}"/>
    <cellStyle name="Normal 23 7 2 4" xfId="16614" xr:uid="{00000000-0005-0000-0000-000090320000}"/>
    <cellStyle name="Normal 23 7 3" xfId="7144" xr:uid="{00000000-0005-0000-0000-000091320000}"/>
    <cellStyle name="Normal 23 7 3 2" xfId="12683" xr:uid="{00000000-0005-0000-0000-000092320000}"/>
    <cellStyle name="Normal 23 7 3 3" xfId="18020" xr:uid="{00000000-0005-0000-0000-000093320000}"/>
    <cellStyle name="Normal 23 7 4" xfId="6441" xr:uid="{00000000-0005-0000-0000-000094320000}"/>
    <cellStyle name="Normal 23 7 4 2" xfId="11980" xr:uid="{00000000-0005-0000-0000-000095320000}"/>
    <cellStyle name="Normal 23 7 4 3" xfId="17317" xr:uid="{00000000-0005-0000-0000-000096320000}"/>
    <cellStyle name="Normal 23 7 5" xfId="9904" xr:uid="{00000000-0005-0000-0000-000097320000}"/>
    <cellStyle name="Normal 23 7 6" xfId="15908" xr:uid="{00000000-0005-0000-0000-000098320000}"/>
    <cellStyle name="Normal 23 8" xfId="5420" xr:uid="{00000000-0005-0000-0000-000099320000}"/>
    <cellStyle name="Normal 23 8 2" xfId="7760" xr:uid="{00000000-0005-0000-0000-00009A320000}"/>
    <cellStyle name="Normal 23 8 2 2" xfId="13299" xr:uid="{00000000-0005-0000-0000-00009B320000}"/>
    <cellStyle name="Normal 23 8 2 3" xfId="18636" xr:uid="{00000000-0005-0000-0000-00009C320000}"/>
    <cellStyle name="Normal 23 8 3" xfId="11013" xr:uid="{00000000-0005-0000-0000-00009D320000}"/>
    <cellStyle name="Normal 23 8 4" xfId="16474" xr:uid="{00000000-0005-0000-0000-00009E320000}"/>
    <cellStyle name="Normal 23 9" xfId="7004" xr:uid="{00000000-0005-0000-0000-00009F320000}"/>
    <cellStyle name="Normal 23 9 2" xfId="12543" xr:uid="{00000000-0005-0000-0000-0000A0320000}"/>
    <cellStyle name="Normal 23 9 3" xfId="17880" xr:uid="{00000000-0005-0000-0000-0000A1320000}"/>
    <cellStyle name="Normal 24" xfId="1055" xr:uid="{00000000-0005-0000-0000-0000A2320000}"/>
    <cellStyle name="Normal 24 10" xfId="6302" xr:uid="{00000000-0005-0000-0000-0000A3320000}"/>
    <cellStyle name="Normal 24 10 2" xfId="11841" xr:uid="{00000000-0005-0000-0000-0000A4320000}"/>
    <cellStyle name="Normal 24 10 3" xfId="17179" xr:uid="{00000000-0005-0000-0000-0000A5320000}"/>
    <cellStyle name="Normal 24 11" xfId="9419" xr:uid="{00000000-0005-0000-0000-0000A6320000}"/>
    <cellStyle name="Normal 24 12" xfId="15770" xr:uid="{00000000-0005-0000-0000-0000A7320000}"/>
    <cellStyle name="Normal 24 13" xfId="3207" xr:uid="{00000000-0005-0000-0000-0000A8320000}"/>
    <cellStyle name="Normal 24 14" xfId="20837" xr:uid="{00000000-0005-0000-0000-0000A9320000}"/>
    <cellStyle name="Normal 24 2" xfId="1056" xr:uid="{00000000-0005-0000-0000-0000AA320000}"/>
    <cellStyle name="Normal 24 2 10" xfId="15771" xr:uid="{00000000-0005-0000-0000-0000AB320000}"/>
    <cellStyle name="Normal 24 2 11" xfId="3208" xr:uid="{00000000-0005-0000-0000-0000AC320000}"/>
    <cellStyle name="Normal 24 2 12" xfId="20838" xr:uid="{00000000-0005-0000-0000-0000AD320000}"/>
    <cellStyle name="Normal 24 2 2" xfId="4303" xr:uid="{00000000-0005-0000-0000-0000AE320000}"/>
    <cellStyle name="Normal 24 2 2 2" xfId="5839" xr:uid="{00000000-0005-0000-0000-0000AF320000}"/>
    <cellStyle name="Normal 24 2 2 2 2" xfId="8179" xr:uid="{00000000-0005-0000-0000-0000B0320000}"/>
    <cellStyle name="Normal 24 2 2 2 2 2" xfId="13718" xr:uid="{00000000-0005-0000-0000-0000B1320000}"/>
    <cellStyle name="Normal 24 2 2 2 2 3" xfId="19055" xr:uid="{00000000-0005-0000-0000-0000B2320000}"/>
    <cellStyle name="Normal 24 2 2 2 3" xfId="11378" xr:uid="{00000000-0005-0000-0000-0000B3320000}"/>
    <cellStyle name="Normal 24 2 2 2 4" xfId="16757" xr:uid="{00000000-0005-0000-0000-0000B4320000}"/>
    <cellStyle name="Normal 24 2 2 3" xfId="7287" xr:uid="{00000000-0005-0000-0000-0000B5320000}"/>
    <cellStyle name="Normal 24 2 2 3 2" xfId="12826" xr:uid="{00000000-0005-0000-0000-0000B6320000}"/>
    <cellStyle name="Normal 24 2 2 3 3" xfId="18163" xr:uid="{00000000-0005-0000-0000-0000B7320000}"/>
    <cellStyle name="Normal 24 2 2 4" xfId="6584" xr:uid="{00000000-0005-0000-0000-0000B8320000}"/>
    <cellStyle name="Normal 24 2 2 4 2" xfId="12123" xr:uid="{00000000-0005-0000-0000-0000B9320000}"/>
    <cellStyle name="Normal 24 2 2 4 3" xfId="17460" xr:uid="{00000000-0005-0000-0000-0000BA320000}"/>
    <cellStyle name="Normal 24 2 2 5" xfId="10051" xr:uid="{00000000-0005-0000-0000-0000BB320000}"/>
    <cellStyle name="Normal 24 2 2 6" xfId="16051" xr:uid="{00000000-0005-0000-0000-0000BC320000}"/>
    <cellStyle name="Normal 24 2 3" xfId="4716" xr:uid="{00000000-0005-0000-0000-0000BD320000}"/>
    <cellStyle name="Normal 24 2 3 2" xfId="5979" xr:uid="{00000000-0005-0000-0000-0000BE320000}"/>
    <cellStyle name="Normal 24 2 3 2 2" xfId="8319" xr:uid="{00000000-0005-0000-0000-0000BF320000}"/>
    <cellStyle name="Normal 24 2 3 2 2 2" xfId="13858" xr:uid="{00000000-0005-0000-0000-0000C0320000}"/>
    <cellStyle name="Normal 24 2 3 2 2 3" xfId="19195" xr:uid="{00000000-0005-0000-0000-0000C1320000}"/>
    <cellStyle name="Normal 24 2 3 2 3" xfId="11518" xr:uid="{00000000-0005-0000-0000-0000C2320000}"/>
    <cellStyle name="Normal 24 2 3 2 4" xfId="16897" xr:uid="{00000000-0005-0000-0000-0000C3320000}"/>
    <cellStyle name="Normal 24 2 3 3" xfId="7427" xr:uid="{00000000-0005-0000-0000-0000C4320000}"/>
    <cellStyle name="Normal 24 2 3 3 2" xfId="12966" xr:uid="{00000000-0005-0000-0000-0000C5320000}"/>
    <cellStyle name="Normal 24 2 3 3 3" xfId="18303" xr:uid="{00000000-0005-0000-0000-0000C6320000}"/>
    <cellStyle name="Normal 24 2 3 4" xfId="6724" xr:uid="{00000000-0005-0000-0000-0000C7320000}"/>
    <cellStyle name="Normal 24 2 3 4 2" xfId="12263" xr:uid="{00000000-0005-0000-0000-0000C8320000}"/>
    <cellStyle name="Normal 24 2 3 4 3" xfId="17600" xr:uid="{00000000-0005-0000-0000-0000C9320000}"/>
    <cellStyle name="Normal 24 2 3 5" xfId="10448" xr:uid="{00000000-0005-0000-0000-0000CA320000}"/>
    <cellStyle name="Normal 24 2 3 6" xfId="16191" xr:uid="{00000000-0005-0000-0000-0000CB320000}"/>
    <cellStyle name="Normal 24 2 4" xfId="5102" xr:uid="{00000000-0005-0000-0000-0000CC320000}"/>
    <cellStyle name="Normal 24 2 4 2" xfId="6160" xr:uid="{00000000-0005-0000-0000-0000CD320000}"/>
    <cellStyle name="Normal 24 2 4 2 2" xfId="8500" xr:uid="{00000000-0005-0000-0000-0000CE320000}"/>
    <cellStyle name="Normal 24 2 4 2 2 2" xfId="14039" xr:uid="{00000000-0005-0000-0000-0000CF320000}"/>
    <cellStyle name="Normal 24 2 4 2 2 3" xfId="19376" xr:uid="{00000000-0005-0000-0000-0000D0320000}"/>
    <cellStyle name="Normal 24 2 4 2 3" xfId="11699" xr:uid="{00000000-0005-0000-0000-0000D1320000}"/>
    <cellStyle name="Normal 24 2 4 2 4" xfId="17037" xr:uid="{00000000-0005-0000-0000-0000D2320000}"/>
    <cellStyle name="Normal 24 2 4 3" xfId="7567" xr:uid="{00000000-0005-0000-0000-0000D3320000}"/>
    <cellStyle name="Normal 24 2 4 3 2" xfId="13106" xr:uid="{00000000-0005-0000-0000-0000D4320000}"/>
    <cellStyle name="Normal 24 2 4 3 3" xfId="18443" xr:uid="{00000000-0005-0000-0000-0000D5320000}"/>
    <cellStyle name="Normal 24 2 4 4" xfId="6864" xr:uid="{00000000-0005-0000-0000-0000D6320000}"/>
    <cellStyle name="Normal 24 2 4 4 2" xfId="12403" xr:uid="{00000000-0005-0000-0000-0000D7320000}"/>
    <cellStyle name="Normal 24 2 4 4 3" xfId="17740" xr:uid="{00000000-0005-0000-0000-0000D8320000}"/>
    <cellStyle name="Normal 24 2 4 5" xfId="10806" xr:uid="{00000000-0005-0000-0000-0000D9320000}"/>
    <cellStyle name="Normal 24 2 4 6" xfId="16331" xr:uid="{00000000-0005-0000-0000-0000DA320000}"/>
    <cellStyle name="Normal 24 2 5" xfId="4159" xr:uid="{00000000-0005-0000-0000-0000DB320000}"/>
    <cellStyle name="Normal 24 2 5 2" xfId="5699" xr:uid="{00000000-0005-0000-0000-0000DC320000}"/>
    <cellStyle name="Normal 24 2 5 2 2" xfId="8039" xr:uid="{00000000-0005-0000-0000-0000DD320000}"/>
    <cellStyle name="Normal 24 2 5 2 2 2" xfId="13578" xr:uid="{00000000-0005-0000-0000-0000DE320000}"/>
    <cellStyle name="Normal 24 2 5 2 2 3" xfId="18915" xr:uid="{00000000-0005-0000-0000-0000DF320000}"/>
    <cellStyle name="Normal 24 2 5 2 3" xfId="11238" xr:uid="{00000000-0005-0000-0000-0000E0320000}"/>
    <cellStyle name="Normal 24 2 5 2 4" xfId="16617" xr:uid="{00000000-0005-0000-0000-0000E1320000}"/>
    <cellStyle name="Normal 24 2 5 3" xfId="7147" xr:uid="{00000000-0005-0000-0000-0000E2320000}"/>
    <cellStyle name="Normal 24 2 5 3 2" xfId="12686" xr:uid="{00000000-0005-0000-0000-0000E3320000}"/>
    <cellStyle name="Normal 24 2 5 3 3" xfId="18023" xr:uid="{00000000-0005-0000-0000-0000E4320000}"/>
    <cellStyle name="Normal 24 2 5 4" xfId="6444" xr:uid="{00000000-0005-0000-0000-0000E5320000}"/>
    <cellStyle name="Normal 24 2 5 4 2" xfId="11983" xr:uid="{00000000-0005-0000-0000-0000E6320000}"/>
    <cellStyle name="Normal 24 2 5 4 3" xfId="17320" xr:uid="{00000000-0005-0000-0000-0000E7320000}"/>
    <cellStyle name="Normal 24 2 5 5" xfId="9907" xr:uid="{00000000-0005-0000-0000-0000E8320000}"/>
    <cellStyle name="Normal 24 2 5 6" xfId="15911" xr:uid="{00000000-0005-0000-0000-0000E9320000}"/>
    <cellStyle name="Normal 24 2 6" xfId="5423" xr:uid="{00000000-0005-0000-0000-0000EA320000}"/>
    <cellStyle name="Normal 24 2 6 2" xfId="7763" xr:uid="{00000000-0005-0000-0000-0000EB320000}"/>
    <cellStyle name="Normal 24 2 6 2 2" xfId="13302" xr:uid="{00000000-0005-0000-0000-0000EC320000}"/>
    <cellStyle name="Normal 24 2 6 2 3" xfId="18639" xr:uid="{00000000-0005-0000-0000-0000ED320000}"/>
    <cellStyle name="Normal 24 2 6 3" xfId="11016" xr:uid="{00000000-0005-0000-0000-0000EE320000}"/>
    <cellStyle name="Normal 24 2 6 4" xfId="16477" xr:uid="{00000000-0005-0000-0000-0000EF320000}"/>
    <cellStyle name="Normal 24 2 7" xfId="7007" xr:uid="{00000000-0005-0000-0000-0000F0320000}"/>
    <cellStyle name="Normal 24 2 7 2" xfId="12546" xr:uid="{00000000-0005-0000-0000-0000F1320000}"/>
    <cellStyle name="Normal 24 2 7 3" xfId="17883" xr:uid="{00000000-0005-0000-0000-0000F2320000}"/>
    <cellStyle name="Normal 24 2 8" xfId="6303" xr:uid="{00000000-0005-0000-0000-0000F3320000}"/>
    <cellStyle name="Normal 24 2 8 2" xfId="11842" xr:uid="{00000000-0005-0000-0000-0000F4320000}"/>
    <cellStyle name="Normal 24 2 8 3" xfId="17180" xr:uid="{00000000-0005-0000-0000-0000F5320000}"/>
    <cellStyle name="Normal 24 2 9" xfId="9420" xr:uid="{00000000-0005-0000-0000-0000F6320000}"/>
    <cellStyle name="Normal 24 3" xfId="1057" xr:uid="{00000000-0005-0000-0000-0000F7320000}"/>
    <cellStyle name="Normal 24 3 2" xfId="3209" xr:uid="{00000000-0005-0000-0000-0000F8320000}"/>
    <cellStyle name="Normal 24 3 3" xfId="20839" xr:uid="{00000000-0005-0000-0000-0000F9320000}"/>
    <cellStyle name="Normal 24 4" xfId="4302" xr:uid="{00000000-0005-0000-0000-0000FA320000}"/>
    <cellStyle name="Normal 24 4 2" xfId="5838" xr:uid="{00000000-0005-0000-0000-0000FB320000}"/>
    <cellStyle name="Normal 24 4 2 2" xfId="8178" xr:uid="{00000000-0005-0000-0000-0000FC320000}"/>
    <cellStyle name="Normal 24 4 2 2 2" xfId="13717" xr:uid="{00000000-0005-0000-0000-0000FD320000}"/>
    <cellStyle name="Normal 24 4 2 2 3" xfId="19054" xr:uid="{00000000-0005-0000-0000-0000FE320000}"/>
    <cellStyle name="Normal 24 4 2 3" xfId="11377" xr:uid="{00000000-0005-0000-0000-0000FF320000}"/>
    <cellStyle name="Normal 24 4 2 4" xfId="16756" xr:uid="{00000000-0005-0000-0000-000000330000}"/>
    <cellStyle name="Normal 24 4 3" xfId="7286" xr:uid="{00000000-0005-0000-0000-000001330000}"/>
    <cellStyle name="Normal 24 4 3 2" xfId="12825" xr:uid="{00000000-0005-0000-0000-000002330000}"/>
    <cellStyle name="Normal 24 4 3 3" xfId="18162" xr:uid="{00000000-0005-0000-0000-000003330000}"/>
    <cellStyle name="Normal 24 4 4" xfId="6583" xr:uid="{00000000-0005-0000-0000-000004330000}"/>
    <cellStyle name="Normal 24 4 4 2" xfId="12122" xr:uid="{00000000-0005-0000-0000-000005330000}"/>
    <cellStyle name="Normal 24 4 4 3" xfId="17459" xr:uid="{00000000-0005-0000-0000-000006330000}"/>
    <cellStyle name="Normal 24 4 5" xfId="10050" xr:uid="{00000000-0005-0000-0000-000007330000}"/>
    <cellStyle name="Normal 24 4 6" xfId="16050" xr:uid="{00000000-0005-0000-0000-000008330000}"/>
    <cellStyle name="Normal 24 5" xfId="4715" xr:uid="{00000000-0005-0000-0000-000009330000}"/>
    <cellStyle name="Normal 24 5 2" xfId="5978" xr:uid="{00000000-0005-0000-0000-00000A330000}"/>
    <cellStyle name="Normal 24 5 2 2" xfId="8318" xr:uid="{00000000-0005-0000-0000-00000B330000}"/>
    <cellStyle name="Normal 24 5 2 2 2" xfId="13857" xr:uid="{00000000-0005-0000-0000-00000C330000}"/>
    <cellStyle name="Normal 24 5 2 2 3" xfId="19194" xr:uid="{00000000-0005-0000-0000-00000D330000}"/>
    <cellStyle name="Normal 24 5 2 3" xfId="11517" xr:uid="{00000000-0005-0000-0000-00000E330000}"/>
    <cellStyle name="Normal 24 5 2 4" xfId="16896" xr:uid="{00000000-0005-0000-0000-00000F330000}"/>
    <cellStyle name="Normal 24 5 3" xfId="7426" xr:uid="{00000000-0005-0000-0000-000010330000}"/>
    <cellStyle name="Normal 24 5 3 2" xfId="12965" xr:uid="{00000000-0005-0000-0000-000011330000}"/>
    <cellStyle name="Normal 24 5 3 3" xfId="18302" xr:uid="{00000000-0005-0000-0000-000012330000}"/>
    <cellStyle name="Normal 24 5 4" xfId="6723" xr:uid="{00000000-0005-0000-0000-000013330000}"/>
    <cellStyle name="Normal 24 5 4 2" xfId="12262" xr:uid="{00000000-0005-0000-0000-000014330000}"/>
    <cellStyle name="Normal 24 5 4 3" xfId="17599" xr:uid="{00000000-0005-0000-0000-000015330000}"/>
    <cellStyle name="Normal 24 5 5" xfId="10447" xr:uid="{00000000-0005-0000-0000-000016330000}"/>
    <cellStyle name="Normal 24 5 6" xfId="16190" xr:uid="{00000000-0005-0000-0000-000017330000}"/>
    <cellStyle name="Normal 24 6" xfId="5101" xr:uid="{00000000-0005-0000-0000-000018330000}"/>
    <cellStyle name="Normal 24 6 2" xfId="6159" xr:uid="{00000000-0005-0000-0000-000019330000}"/>
    <cellStyle name="Normal 24 6 2 2" xfId="8499" xr:uid="{00000000-0005-0000-0000-00001A330000}"/>
    <cellStyle name="Normal 24 6 2 2 2" xfId="14038" xr:uid="{00000000-0005-0000-0000-00001B330000}"/>
    <cellStyle name="Normal 24 6 2 2 3" xfId="19375" xr:uid="{00000000-0005-0000-0000-00001C330000}"/>
    <cellStyle name="Normal 24 6 2 3" xfId="11698" xr:uid="{00000000-0005-0000-0000-00001D330000}"/>
    <cellStyle name="Normal 24 6 2 4" xfId="17036" xr:uid="{00000000-0005-0000-0000-00001E330000}"/>
    <cellStyle name="Normal 24 6 3" xfId="7566" xr:uid="{00000000-0005-0000-0000-00001F330000}"/>
    <cellStyle name="Normal 24 6 3 2" xfId="13105" xr:uid="{00000000-0005-0000-0000-000020330000}"/>
    <cellStyle name="Normal 24 6 3 3" xfId="18442" xr:uid="{00000000-0005-0000-0000-000021330000}"/>
    <cellStyle name="Normal 24 6 4" xfId="6863" xr:uid="{00000000-0005-0000-0000-000022330000}"/>
    <cellStyle name="Normal 24 6 4 2" xfId="12402" xr:uid="{00000000-0005-0000-0000-000023330000}"/>
    <cellStyle name="Normal 24 6 4 3" xfId="17739" xr:uid="{00000000-0005-0000-0000-000024330000}"/>
    <cellStyle name="Normal 24 6 5" xfId="10805" xr:uid="{00000000-0005-0000-0000-000025330000}"/>
    <cellStyle name="Normal 24 6 6" xfId="16330" xr:uid="{00000000-0005-0000-0000-000026330000}"/>
    <cellStyle name="Normal 24 7" xfId="4158" xr:uid="{00000000-0005-0000-0000-000027330000}"/>
    <cellStyle name="Normal 24 7 2" xfId="5698" xr:uid="{00000000-0005-0000-0000-000028330000}"/>
    <cellStyle name="Normal 24 7 2 2" xfId="8038" xr:uid="{00000000-0005-0000-0000-000029330000}"/>
    <cellStyle name="Normal 24 7 2 2 2" xfId="13577" xr:uid="{00000000-0005-0000-0000-00002A330000}"/>
    <cellStyle name="Normal 24 7 2 2 3" xfId="18914" xr:uid="{00000000-0005-0000-0000-00002B330000}"/>
    <cellStyle name="Normal 24 7 2 3" xfId="11237" xr:uid="{00000000-0005-0000-0000-00002C330000}"/>
    <cellStyle name="Normal 24 7 2 4" xfId="16616" xr:uid="{00000000-0005-0000-0000-00002D330000}"/>
    <cellStyle name="Normal 24 7 3" xfId="7146" xr:uid="{00000000-0005-0000-0000-00002E330000}"/>
    <cellStyle name="Normal 24 7 3 2" xfId="12685" xr:uid="{00000000-0005-0000-0000-00002F330000}"/>
    <cellStyle name="Normal 24 7 3 3" xfId="18022" xr:uid="{00000000-0005-0000-0000-000030330000}"/>
    <cellStyle name="Normal 24 7 4" xfId="6443" xr:uid="{00000000-0005-0000-0000-000031330000}"/>
    <cellStyle name="Normal 24 7 4 2" xfId="11982" xr:uid="{00000000-0005-0000-0000-000032330000}"/>
    <cellStyle name="Normal 24 7 4 3" xfId="17319" xr:uid="{00000000-0005-0000-0000-000033330000}"/>
    <cellStyle name="Normal 24 7 5" xfId="9906" xr:uid="{00000000-0005-0000-0000-000034330000}"/>
    <cellStyle name="Normal 24 7 6" xfId="15910" xr:uid="{00000000-0005-0000-0000-000035330000}"/>
    <cellStyle name="Normal 24 8" xfId="5422" xr:uid="{00000000-0005-0000-0000-000036330000}"/>
    <cellStyle name="Normal 24 8 2" xfId="7762" xr:uid="{00000000-0005-0000-0000-000037330000}"/>
    <cellStyle name="Normal 24 8 2 2" xfId="13301" xr:uid="{00000000-0005-0000-0000-000038330000}"/>
    <cellStyle name="Normal 24 8 2 3" xfId="18638" xr:uid="{00000000-0005-0000-0000-000039330000}"/>
    <cellStyle name="Normal 24 8 3" xfId="11015" xr:uid="{00000000-0005-0000-0000-00003A330000}"/>
    <cellStyle name="Normal 24 8 4" xfId="16476" xr:uid="{00000000-0005-0000-0000-00003B330000}"/>
    <cellStyle name="Normal 24 9" xfId="7006" xr:uid="{00000000-0005-0000-0000-00003C330000}"/>
    <cellStyle name="Normal 24 9 2" xfId="12545" xr:uid="{00000000-0005-0000-0000-00003D330000}"/>
    <cellStyle name="Normal 24 9 3" xfId="17882" xr:uid="{00000000-0005-0000-0000-00003E330000}"/>
    <cellStyle name="Normal 25" xfId="1058" xr:uid="{00000000-0005-0000-0000-00003F330000}"/>
    <cellStyle name="Normal 25 10" xfId="6304" xr:uid="{00000000-0005-0000-0000-000040330000}"/>
    <cellStyle name="Normal 25 10 2" xfId="11843" xr:uid="{00000000-0005-0000-0000-000041330000}"/>
    <cellStyle name="Normal 25 10 3" xfId="17181" xr:uid="{00000000-0005-0000-0000-000042330000}"/>
    <cellStyle name="Normal 25 11" xfId="9422" xr:uid="{00000000-0005-0000-0000-000043330000}"/>
    <cellStyle name="Normal 25 12" xfId="15772" xr:uid="{00000000-0005-0000-0000-000044330000}"/>
    <cellStyle name="Normal 25 13" xfId="3210" xr:uid="{00000000-0005-0000-0000-000045330000}"/>
    <cellStyle name="Normal 25 14" xfId="20840" xr:uid="{00000000-0005-0000-0000-000046330000}"/>
    <cellStyle name="Normal 25 2" xfId="1059" xr:uid="{00000000-0005-0000-0000-000047330000}"/>
    <cellStyle name="Normal 25 2 10" xfId="15773" xr:uid="{00000000-0005-0000-0000-000048330000}"/>
    <cellStyle name="Normal 25 2 11" xfId="3211" xr:uid="{00000000-0005-0000-0000-000049330000}"/>
    <cellStyle name="Normal 25 2 12" xfId="20841" xr:uid="{00000000-0005-0000-0000-00004A330000}"/>
    <cellStyle name="Normal 25 2 2" xfId="4305" xr:uid="{00000000-0005-0000-0000-00004B330000}"/>
    <cellStyle name="Normal 25 2 2 2" xfId="5841" xr:uid="{00000000-0005-0000-0000-00004C330000}"/>
    <cellStyle name="Normal 25 2 2 2 2" xfId="8181" xr:uid="{00000000-0005-0000-0000-00004D330000}"/>
    <cellStyle name="Normal 25 2 2 2 2 2" xfId="13720" xr:uid="{00000000-0005-0000-0000-00004E330000}"/>
    <cellStyle name="Normal 25 2 2 2 2 3" xfId="19057" xr:uid="{00000000-0005-0000-0000-00004F330000}"/>
    <cellStyle name="Normal 25 2 2 2 3" xfId="11380" xr:uid="{00000000-0005-0000-0000-000050330000}"/>
    <cellStyle name="Normal 25 2 2 2 4" xfId="16759" xr:uid="{00000000-0005-0000-0000-000051330000}"/>
    <cellStyle name="Normal 25 2 2 3" xfId="7289" xr:uid="{00000000-0005-0000-0000-000052330000}"/>
    <cellStyle name="Normal 25 2 2 3 2" xfId="12828" xr:uid="{00000000-0005-0000-0000-000053330000}"/>
    <cellStyle name="Normal 25 2 2 3 3" xfId="18165" xr:uid="{00000000-0005-0000-0000-000054330000}"/>
    <cellStyle name="Normal 25 2 2 4" xfId="6586" xr:uid="{00000000-0005-0000-0000-000055330000}"/>
    <cellStyle name="Normal 25 2 2 4 2" xfId="12125" xr:uid="{00000000-0005-0000-0000-000056330000}"/>
    <cellStyle name="Normal 25 2 2 4 3" xfId="17462" xr:uid="{00000000-0005-0000-0000-000057330000}"/>
    <cellStyle name="Normal 25 2 2 5" xfId="10053" xr:uid="{00000000-0005-0000-0000-000058330000}"/>
    <cellStyle name="Normal 25 2 2 6" xfId="16053" xr:uid="{00000000-0005-0000-0000-000059330000}"/>
    <cellStyle name="Normal 25 2 3" xfId="4718" xr:uid="{00000000-0005-0000-0000-00005A330000}"/>
    <cellStyle name="Normal 25 2 3 2" xfId="5981" xr:uid="{00000000-0005-0000-0000-00005B330000}"/>
    <cellStyle name="Normal 25 2 3 2 2" xfId="8321" xr:uid="{00000000-0005-0000-0000-00005C330000}"/>
    <cellStyle name="Normal 25 2 3 2 2 2" xfId="13860" xr:uid="{00000000-0005-0000-0000-00005D330000}"/>
    <cellStyle name="Normal 25 2 3 2 2 3" xfId="19197" xr:uid="{00000000-0005-0000-0000-00005E330000}"/>
    <cellStyle name="Normal 25 2 3 2 3" xfId="11520" xr:uid="{00000000-0005-0000-0000-00005F330000}"/>
    <cellStyle name="Normal 25 2 3 2 4" xfId="16899" xr:uid="{00000000-0005-0000-0000-000060330000}"/>
    <cellStyle name="Normal 25 2 3 3" xfId="7429" xr:uid="{00000000-0005-0000-0000-000061330000}"/>
    <cellStyle name="Normal 25 2 3 3 2" xfId="12968" xr:uid="{00000000-0005-0000-0000-000062330000}"/>
    <cellStyle name="Normal 25 2 3 3 3" xfId="18305" xr:uid="{00000000-0005-0000-0000-000063330000}"/>
    <cellStyle name="Normal 25 2 3 4" xfId="6726" xr:uid="{00000000-0005-0000-0000-000064330000}"/>
    <cellStyle name="Normal 25 2 3 4 2" xfId="12265" xr:uid="{00000000-0005-0000-0000-000065330000}"/>
    <cellStyle name="Normal 25 2 3 4 3" xfId="17602" xr:uid="{00000000-0005-0000-0000-000066330000}"/>
    <cellStyle name="Normal 25 2 3 5" xfId="10450" xr:uid="{00000000-0005-0000-0000-000067330000}"/>
    <cellStyle name="Normal 25 2 3 6" xfId="16193" xr:uid="{00000000-0005-0000-0000-000068330000}"/>
    <cellStyle name="Normal 25 2 4" xfId="5104" xr:uid="{00000000-0005-0000-0000-000069330000}"/>
    <cellStyle name="Normal 25 2 4 2" xfId="6162" xr:uid="{00000000-0005-0000-0000-00006A330000}"/>
    <cellStyle name="Normal 25 2 4 2 2" xfId="8502" xr:uid="{00000000-0005-0000-0000-00006B330000}"/>
    <cellStyle name="Normal 25 2 4 2 2 2" xfId="14041" xr:uid="{00000000-0005-0000-0000-00006C330000}"/>
    <cellStyle name="Normal 25 2 4 2 2 3" xfId="19378" xr:uid="{00000000-0005-0000-0000-00006D330000}"/>
    <cellStyle name="Normal 25 2 4 2 3" xfId="11701" xr:uid="{00000000-0005-0000-0000-00006E330000}"/>
    <cellStyle name="Normal 25 2 4 2 4" xfId="17039" xr:uid="{00000000-0005-0000-0000-00006F330000}"/>
    <cellStyle name="Normal 25 2 4 3" xfId="7569" xr:uid="{00000000-0005-0000-0000-000070330000}"/>
    <cellStyle name="Normal 25 2 4 3 2" xfId="13108" xr:uid="{00000000-0005-0000-0000-000071330000}"/>
    <cellStyle name="Normal 25 2 4 3 3" xfId="18445" xr:uid="{00000000-0005-0000-0000-000072330000}"/>
    <cellStyle name="Normal 25 2 4 4" xfId="6866" xr:uid="{00000000-0005-0000-0000-000073330000}"/>
    <cellStyle name="Normal 25 2 4 4 2" xfId="12405" xr:uid="{00000000-0005-0000-0000-000074330000}"/>
    <cellStyle name="Normal 25 2 4 4 3" xfId="17742" xr:uid="{00000000-0005-0000-0000-000075330000}"/>
    <cellStyle name="Normal 25 2 4 5" xfId="10808" xr:uid="{00000000-0005-0000-0000-000076330000}"/>
    <cellStyle name="Normal 25 2 4 6" xfId="16333" xr:uid="{00000000-0005-0000-0000-000077330000}"/>
    <cellStyle name="Normal 25 2 5" xfId="4161" xr:uid="{00000000-0005-0000-0000-000078330000}"/>
    <cellStyle name="Normal 25 2 5 2" xfId="5701" xr:uid="{00000000-0005-0000-0000-000079330000}"/>
    <cellStyle name="Normal 25 2 5 2 2" xfId="8041" xr:uid="{00000000-0005-0000-0000-00007A330000}"/>
    <cellStyle name="Normal 25 2 5 2 2 2" xfId="13580" xr:uid="{00000000-0005-0000-0000-00007B330000}"/>
    <cellStyle name="Normal 25 2 5 2 2 3" xfId="18917" xr:uid="{00000000-0005-0000-0000-00007C330000}"/>
    <cellStyle name="Normal 25 2 5 2 3" xfId="11240" xr:uid="{00000000-0005-0000-0000-00007D330000}"/>
    <cellStyle name="Normal 25 2 5 2 4" xfId="16619" xr:uid="{00000000-0005-0000-0000-00007E330000}"/>
    <cellStyle name="Normal 25 2 5 3" xfId="7149" xr:uid="{00000000-0005-0000-0000-00007F330000}"/>
    <cellStyle name="Normal 25 2 5 3 2" xfId="12688" xr:uid="{00000000-0005-0000-0000-000080330000}"/>
    <cellStyle name="Normal 25 2 5 3 3" xfId="18025" xr:uid="{00000000-0005-0000-0000-000081330000}"/>
    <cellStyle name="Normal 25 2 5 4" xfId="6446" xr:uid="{00000000-0005-0000-0000-000082330000}"/>
    <cellStyle name="Normal 25 2 5 4 2" xfId="11985" xr:uid="{00000000-0005-0000-0000-000083330000}"/>
    <cellStyle name="Normal 25 2 5 4 3" xfId="17322" xr:uid="{00000000-0005-0000-0000-000084330000}"/>
    <cellStyle name="Normal 25 2 5 5" xfId="9909" xr:uid="{00000000-0005-0000-0000-000085330000}"/>
    <cellStyle name="Normal 25 2 5 6" xfId="15913" xr:uid="{00000000-0005-0000-0000-000086330000}"/>
    <cellStyle name="Normal 25 2 6" xfId="5425" xr:uid="{00000000-0005-0000-0000-000087330000}"/>
    <cellStyle name="Normal 25 2 6 2" xfId="7765" xr:uid="{00000000-0005-0000-0000-000088330000}"/>
    <cellStyle name="Normal 25 2 6 2 2" xfId="13304" xr:uid="{00000000-0005-0000-0000-000089330000}"/>
    <cellStyle name="Normal 25 2 6 2 3" xfId="18641" xr:uid="{00000000-0005-0000-0000-00008A330000}"/>
    <cellStyle name="Normal 25 2 6 3" xfId="11018" xr:uid="{00000000-0005-0000-0000-00008B330000}"/>
    <cellStyle name="Normal 25 2 6 4" xfId="16479" xr:uid="{00000000-0005-0000-0000-00008C330000}"/>
    <cellStyle name="Normal 25 2 7" xfId="7009" xr:uid="{00000000-0005-0000-0000-00008D330000}"/>
    <cellStyle name="Normal 25 2 7 2" xfId="12548" xr:uid="{00000000-0005-0000-0000-00008E330000}"/>
    <cellStyle name="Normal 25 2 7 3" xfId="17885" xr:uid="{00000000-0005-0000-0000-00008F330000}"/>
    <cellStyle name="Normal 25 2 8" xfId="6305" xr:uid="{00000000-0005-0000-0000-000090330000}"/>
    <cellStyle name="Normal 25 2 8 2" xfId="11844" xr:uid="{00000000-0005-0000-0000-000091330000}"/>
    <cellStyle name="Normal 25 2 8 3" xfId="17182" xr:uid="{00000000-0005-0000-0000-000092330000}"/>
    <cellStyle name="Normal 25 2 9" xfId="9423" xr:uid="{00000000-0005-0000-0000-000093330000}"/>
    <cellStyle name="Normal 25 3" xfId="1060" xr:uid="{00000000-0005-0000-0000-000094330000}"/>
    <cellStyle name="Normal 25 3 2" xfId="3212" xr:uid="{00000000-0005-0000-0000-000095330000}"/>
    <cellStyle name="Normal 25 3 3" xfId="20842" xr:uid="{00000000-0005-0000-0000-000096330000}"/>
    <cellStyle name="Normal 25 4" xfId="4304" xr:uid="{00000000-0005-0000-0000-000097330000}"/>
    <cellStyle name="Normal 25 4 2" xfId="5840" xr:uid="{00000000-0005-0000-0000-000098330000}"/>
    <cellStyle name="Normal 25 4 2 2" xfId="8180" xr:uid="{00000000-0005-0000-0000-000099330000}"/>
    <cellStyle name="Normal 25 4 2 2 2" xfId="13719" xr:uid="{00000000-0005-0000-0000-00009A330000}"/>
    <cellStyle name="Normal 25 4 2 2 3" xfId="19056" xr:uid="{00000000-0005-0000-0000-00009B330000}"/>
    <cellStyle name="Normal 25 4 2 3" xfId="11379" xr:uid="{00000000-0005-0000-0000-00009C330000}"/>
    <cellStyle name="Normal 25 4 2 4" xfId="16758" xr:uid="{00000000-0005-0000-0000-00009D330000}"/>
    <cellStyle name="Normal 25 4 3" xfId="7288" xr:uid="{00000000-0005-0000-0000-00009E330000}"/>
    <cellStyle name="Normal 25 4 3 2" xfId="12827" xr:uid="{00000000-0005-0000-0000-00009F330000}"/>
    <cellStyle name="Normal 25 4 3 3" xfId="18164" xr:uid="{00000000-0005-0000-0000-0000A0330000}"/>
    <cellStyle name="Normal 25 4 4" xfId="6585" xr:uid="{00000000-0005-0000-0000-0000A1330000}"/>
    <cellStyle name="Normal 25 4 4 2" xfId="12124" xr:uid="{00000000-0005-0000-0000-0000A2330000}"/>
    <cellStyle name="Normal 25 4 4 3" xfId="17461" xr:uid="{00000000-0005-0000-0000-0000A3330000}"/>
    <cellStyle name="Normal 25 4 5" xfId="10052" xr:uid="{00000000-0005-0000-0000-0000A4330000}"/>
    <cellStyle name="Normal 25 4 6" xfId="16052" xr:uid="{00000000-0005-0000-0000-0000A5330000}"/>
    <cellStyle name="Normal 25 5" xfId="4717" xr:uid="{00000000-0005-0000-0000-0000A6330000}"/>
    <cellStyle name="Normal 25 5 2" xfId="5980" xr:uid="{00000000-0005-0000-0000-0000A7330000}"/>
    <cellStyle name="Normal 25 5 2 2" xfId="8320" xr:uid="{00000000-0005-0000-0000-0000A8330000}"/>
    <cellStyle name="Normal 25 5 2 2 2" xfId="13859" xr:uid="{00000000-0005-0000-0000-0000A9330000}"/>
    <cellStyle name="Normal 25 5 2 2 3" xfId="19196" xr:uid="{00000000-0005-0000-0000-0000AA330000}"/>
    <cellStyle name="Normal 25 5 2 3" xfId="11519" xr:uid="{00000000-0005-0000-0000-0000AB330000}"/>
    <cellStyle name="Normal 25 5 2 4" xfId="16898" xr:uid="{00000000-0005-0000-0000-0000AC330000}"/>
    <cellStyle name="Normal 25 5 3" xfId="7428" xr:uid="{00000000-0005-0000-0000-0000AD330000}"/>
    <cellStyle name="Normal 25 5 3 2" xfId="12967" xr:uid="{00000000-0005-0000-0000-0000AE330000}"/>
    <cellStyle name="Normal 25 5 3 3" xfId="18304" xr:uid="{00000000-0005-0000-0000-0000AF330000}"/>
    <cellStyle name="Normal 25 5 4" xfId="6725" xr:uid="{00000000-0005-0000-0000-0000B0330000}"/>
    <cellStyle name="Normal 25 5 4 2" xfId="12264" xr:uid="{00000000-0005-0000-0000-0000B1330000}"/>
    <cellStyle name="Normal 25 5 4 3" xfId="17601" xr:uid="{00000000-0005-0000-0000-0000B2330000}"/>
    <cellStyle name="Normal 25 5 5" xfId="10449" xr:uid="{00000000-0005-0000-0000-0000B3330000}"/>
    <cellStyle name="Normal 25 5 6" xfId="16192" xr:uid="{00000000-0005-0000-0000-0000B4330000}"/>
    <cellStyle name="Normal 25 6" xfId="5103" xr:uid="{00000000-0005-0000-0000-0000B5330000}"/>
    <cellStyle name="Normal 25 6 2" xfId="6161" xr:uid="{00000000-0005-0000-0000-0000B6330000}"/>
    <cellStyle name="Normal 25 6 2 2" xfId="8501" xr:uid="{00000000-0005-0000-0000-0000B7330000}"/>
    <cellStyle name="Normal 25 6 2 2 2" xfId="14040" xr:uid="{00000000-0005-0000-0000-0000B8330000}"/>
    <cellStyle name="Normal 25 6 2 2 3" xfId="19377" xr:uid="{00000000-0005-0000-0000-0000B9330000}"/>
    <cellStyle name="Normal 25 6 2 3" xfId="11700" xr:uid="{00000000-0005-0000-0000-0000BA330000}"/>
    <cellStyle name="Normal 25 6 2 4" xfId="17038" xr:uid="{00000000-0005-0000-0000-0000BB330000}"/>
    <cellStyle name="Normal 25 6 3" xfId="7568" xr:uid="{00000000-0005-0000-0000-0000BC330000}"/>
    <cellStyle name="Normal 25 6 3 2" xfId="13107" xr:uid="{00000000-0005-0000-0000-0000BD330000}"/>
    <cellStyle name="Normal 25 6 3 3" xfId="18444" xr:uid="{00000000-0005-0000-0000-0000BE330000}"/>
    <cellStyle name="Normal 25 6 4" xfId="6865" xr:uid="{00000000-0005-0000-0000-0000BF330000}"/>
    <cellStyle name="Normal 25 6 4 2" xfId="12404" xr:uid="{00000000-0005-0000-0000-0000C0330000}"/>
    <cellStyle name="Normal 25 6 4 3" xfId="17741" xr:uid="{00000000-0005-0000-0000-0000C1330000}"/>
    <cellStyle name="Normal 25 6 5" xfId="10807" xr:uid="{00000000-0005-0000-0000-0000C2330000}"/>
    <cellStyle name="Normal 25 6 6" xfId="16332" xr:uid="{00000000-0005-0000-0000-0000C3330000}"/>
    <cellStyle name="Normal 25 7" xfId="4160" xr:uid="{00000000-0005-0000-0000-0000C4330000}"/>
    <cellStyle name="Normal 25 7 2" xfId="5700" xr:uid="{00000000-0005-0000-0000-0000C5330000}"/>
    <cellStyle name="Normal 25 7 2 2" xfId="8040" xr:uid="{00000000-0005-0000-0000-0000C6330000}"/>
    <cellStyle name="Normal 25 7 2 2 2" xfId="13579" xr:uid="{00000000-0005-0000-0000-0000C7330000}"/>
    <cellStyle name="Normal 25 7 2 2 3" xfId="18916" xr:uid="{00000000-0005-0000-0000-0000C8330000}"/>
    <cellStyle name="Normal 25 7 2 3" xfId="11239" xr:uid="{00000000-0005-0000-0000-0000C9330000}"/>
    <cellStyle name="Normal 25 7 2 4" xfId="16618" xr:uid="{00000000-0005-0000-0000-0000CA330000}"/>
    <cellStyle name="Normal 25 7 3" xfId="7148" xr:uid="{00000000-0005-0000-0000-0000CB330000}"/>
    <cellStyle name="Normal 25 7 3 2" xfId="12687" xr:uid="{00000000-0005-0000-0000-0000CC330000}"/>
    <cellStyle name="Normal 25 7 3 3" xfId="18024" xr:uid="{00000000-0005-0000-0000-0000CD330000}"/>
    <cellStyle name="Normal 25 7 4" xfId="6445" xr:uid="{00000000-0005-0000-0000-0000CE330000}"/>
    <cellStyle name="Normal 25 7 4 2" xfId="11984" xr:uid="{00000000-0005-0000-0000-0000CF330000}"/>
    <cellStyle name="Normal 25 7 4 3" xfId="17321" xr:uid="{00000000-0005-0000-0000-0000D0330000}"/>
    <cellStyle name="Normal 25 7 5" xfId="9908" xr:uid="{00000000-0005-0000-0000-0000D1330000}"/>
    <cellStyle name="Normal 25 7 6" xfId="15912" xr:uid="{00000000-0005-0000-0000-0000D2330000}"/>
    <cellStyle name="Normal 25 8" xfId="5424" xr:uid="{00000000-0005-0000-0000-0000D3330000}"/>
    <cellStyle name="Normal 25 8 2" xfId="7764" xr:uid="{00000000-0005-0000-0000-0000D4330000}"/>
    <cellStyle name="Normal 25 8 2 2" xfId="13303" xr:uid="{00000000-0005-0000-0000-0000D5330000}"/>
    <cellStyle name="Normal 25 8 2 3" xfId="18640" xr:uid="{00000000-0005-0000-0000-0000D6330000}"/>
    <cellStyle name="Normal 25 8 3" xfId="11017" xr:uid="{00000000-0005-0000-0000-0000D7330000}"/>
    <cellStyle name="Normal 25 8 4" xfId="16478" xr:uid="{00000000-0005-0000-0000-0000D8330000}"/>
    <cellStyle name="Normal 25 9" xfId="7008" xr:uid="{00000000-0005-0000-0000-0000D9330000}"/>
    <cellStyle name="Normal 25 9 2" xfId="12547" xr:uid="{00000000-0005-0000-0000-0000DA330000}"/>
    <cellStyle name="Normal 25 9 3" xfId="17884" xr:uid="{00000000-0005-0000-0000-0000DB330000}"/>
    <cellStyle name="Normal 26" xfId="1061" xr:uid="{00000000-0005-0000-0000-0000DC330000}"/>
    <cellStyle name="Normal 26 10" xfId="6306" xr:uid="{00000000-0005-0000-0000-0000DD330000}"/>
    <cellStyle name="Normal 26 10 2" xfId="11845" xr:uid="{00000000-0005-0000-0000-0000DE330000}"/>
    <cellStyle name="Normal 26 10 3" xfId="17183" xr:uid="{00000000-0005-0000-0000-0000DF330000}"/>
    <cellStyle name="Normal 26 11" xfId="9425" xr:uid="{00000000-0005-0000-0000-0000E0330000}"/>
    <cellStyle name="Normal 26 12" xfId="15774" xr:uid="{00000000-0005-0000-0000-0000E1330000}"/>
    <cellStyle name="Normal 26 13" xfId="3213" xr:uid="{00000000-0005-0000-0000-0000E2330000}"/>
    <cellStyle name="Normal 26 14" xfId="20843" xr:uid="{00000000-0005-0000-0000-0000E3330000}"/>
    <cellStyle name="Normal 26 2" xfId="1062" xr:uid="{00000000-0005-0000-0000-0000E4330000}"/>
    <cellStyle name="Normal 26 2 10" xfId="15775" xr:uid="{00000000-0005-0000-0000-0000E5330000}"/>
    <cellStyle name="Normal 26 2 11" xfId="3214" xr:uid="{00000000-0005-0000-0000-0000E6330000}"/>
    <cellStyle name="Normal 26 2 12" xfId="20844" xr:uid="{00000000-0005-0000-0000-0000E7330000}"/>
    <cellStyle name="Normal 26 2 2" xfId="4307" xr:uid="{00000000-0005-0000-0000-0000E8330000}"/>
    <cellStyle name="Normal 26 2 2 2" xfId="5843" xr:uid="{00000000-0005-0000-0000-0000E9330000}"/>
    <cellStyle name="Normal 26 2 2 2 2" xfId="8183" xr:uid="{00000000-0005-0000-0000-0000EA330000}"/>
    <cellStyle name="Normal 26 2 2 2 2 2" xfId="13722" xr:uid="{00000000-0005-0000-0000-0000EB330000}"/>
    <cellStyle name="Normal 26 2 2 2 2 3" xfId="19059" xr:uid="{00000000-0005-0000-0000-0000EC330000}"/>
    <cellStyle name="Normal 26 2 2 2 3" xfId="11382" xr:uid="{00000000-0005-0000-0000-0000ED330000}"/>
    <cellStyle name="Normal 26 2 2 2 4" xfId="16761" xr:uid="{00000000-0005-0000-0000-0000EE330000}"/>
    <cellStyle name="Normal 26 2 2 3" xfId="7291" xr:uid="{00000000-0005-0000-0000-0000EF330000}"/>
    <cellStyle name="Normal 26 2 2 3 2" xfId="12830" xr:uid="{00000000-0005-0000-0000-0000F0330000}"/>
    <cellStyle name="Normal 26 2 2 3 3" xfId="18167" xr:uid="{00000000-0005-0000-0000-0000F1330000}"/>
    <cellStyle name="Normal 26 2 2 4" xfId="6588" xr:uid="{00000000-0005-0000-0000-0000F2330000}"/>
    <cellStyle name="Normal 26 2 2 4 2" xfId="12127" xr:uid="{00000000-0005-0000-0000-0000F3330000}"/>
    <cellStyle name="Normal 26 2 2 4 3" xfId="17464" xr:uid="{00000000-0005-0000-0000-0000F4330000}"/>
    <cellStyle name="Normal 26 2 2 5" xfId="10055" xr:uid="{00000000-0005-0000-0000-0000F5330000}"/>
    <cellStyle name="Normal 26 2 2 6" xfId="16055" xr:uid="{00000000-0005-0000-0000-0000F6330000}"/>
    <cellStyle name="Normal 26 2 3" xfId="4720" xr:uid="{00000000-0005-0000-0000-0000F7330000}"/>
    <cellStyle name="Normal 26 2 3 2" xfId="5983" xr:uid="{00000000-0005-0000-0000-0000F8330000}"/>
    <cellStyle name="Normal 26 2 3 2 2" xfId="8323" xr:uid="{00000000-0005-0000-0000-0000F9330000}"/>
    <cellStyle name="Normal 26 2 3 2 2 2" xfId="13862" xr:uid="{00000000-0005-0000-0000-0000FA330000}"/>
    <cellStyle name="Normal 26 2 3 2 2 3" xfId="19199" xr:uid="{00000000-0005-0000-0000-0000FB330000}"/>
    <cellStyle name="Normal 26 2 3 2 3" xfId="11522" xr:uid="{00000000-0005-0000-0000-0000FC330000}"/>
    <cellStyle name="Normal 26 2 3 2 4" xfId="16901" xr:uid="{00000000-0005-0000-0000-0000FD330000}"/>
    <cellStyle name="Normal 26 2 3 3" xfId="7431" xr:uid="{00000000-0005-0000-0000-0000FE330000}"/>
    <cellStyle name="Normal 26 2 3 3 2" xfId="12970" xr:uid="{00000000-0005-0000-0000-0000FF330000}"/>
    <cellStyle name="Normal 26 2 3 3 3" xfId="18307" xr:uid="{00000000-0005-0000-0000-000000340000}"/>
    <cellStyle name="Normal 26 2 3 4" xfId="6728" xr:uid="{00000000-0005-0000-0000-000001340000}"/>
    <cellStyle name="Normal 26 2 3 4 2" xfId="12267" xr:uid="{00000000-0005-0000-0000-000002340000}"/>
    <cellStyle name="Normal 26 2 3 4 3" xfId="17604" xr:uid="{00000000-0005-0000-0000-000003340000}"/>
    <cellStyle name="Normal 26 2 3 5" xfId="10452" xr:uid="{00000000-0005-0000-0000-000004340000}"/>
    <cellStyle name="Normal 26 2 3 6" xfId="16195" xr:uid="{00000000-0005-0000-0000-000005340000}"/>
    <cellStyle name="Normal 26 2 4" xfId="5106" xr:uid="{00000000-0005-0000-0000-000006340000}"/>
    <cellStyle name="Normal 26 2 4 2" xfId="6164" xr:uid="{00000000-0005-0000-0000-000007340000}"/>
    <cellStyle name="Normal 26 2 4 2 2" xfId="8504" xr:uid="{00000000-0005-0000-0000-000008340000}"/>
    <cellStyle name="Normal 26 2 4 2 2 2" xfId="14043" xr:uid="{00000000-0005-0000-0000-000009340000}"/>
    <cellStyle name="Normal 26 2 4 2 2 3" xfId="19380" xr:uid="{00000000-0005-0000-0000-00000A340000}"/>
    <cellStyle name="Normal 26 2 4 2 3" xfId="11703" xr:uid="{00000000-0005-0000-0000-00000B340000}"/>
    <cellStyle name="Normal 26 2 4 2 4" xfId="17041" xr:uid="{00000000-0005-0000-0000-00000C340000}"/>
    <cellStyle name="Normal 26 2 4 3" xfId="7571" xr:uid="{00000000-0005-0000-0000-00000D340000}"/>
    <cellStyle name="Normal 26 2 4 3 2" xfId="13110" xr:uid="{00000000-0005-0000-0000-00000E340000}"/>
    <cellStyle name="Normal 26 2 4 3 3" xfId="18447" xr:uid="{00000000-0005-0000-0000-00000F340000}"/>
    <cellStyle name="Normal 26 2 4 4" xfId="6868" xr:uid="{00000000-0005-0000-0000-000010340000}"/>
    <cellStyle name="Normal 26 2 4 4 2" xfId="12407" xr:uid="{00000000-0005-0000-0000-000011340000}"/>
    <cellStyle name="Normal 26 2 4 4 3" xfId="17744" xr:uid="{00000000-0005-0000-0000-000012340000}"/>
    <cellStyle name="Normal 26 2 4 5" xfId="10810" xr:uid="{00000000-0005-0000-0000-000013340000}"/>
    <cellStyle name="Normal 26 2 4 6" xfId="16335" xr:uid="{00000000-0005-0000-0000-000014340000}"/>
    <cellStyle name="Normal 26 2 5" xfId="4163" xr:uid="{00000000-0005-0000-0000-000015340000}"/>
    <cellStyle name="Normal 26 2 5 2" xfId="5703" xr:uid="{00000000-0005-0000-0000-000016340000}"/>
    <cellStyle name="Normal 26 2 5 2 2" xfId="8043" xr:uid="{00000000-0005-0000-0000-000017340000}"/>
    <cellStyle name="Normal 26 2 5 2 2 2" xfId="13582" xr:uid="{00000000-0005-0000-0000-000018340000}"/>
    <cellStyle name="Normal 26 2 5 2 2 3" xfId="18919" xr:uid="{00000000-0005-0000-0000-000019340000}"/>
    <cellStyle name="Normal 26 2 5 2 3" xfId="11242" xr:uid="{00000000-0005-0000-0000-00001A340000}"/>
    <cellStyle name="Normal 26 2 5 2 4" xfId="16621" xr:uid="{00000000-0005-0000-0000-00001B340000}"/>
    <cellStyle name="Normal 26 2 5 3" xfId="7151" xr:uid="{00000000-0005-0000-0000-00001C340000}"/>
    <cellStyle name="Normal 26 2 5 3 2" xfId="12690" xr:uid="{00000000-0005-0000-0000-00001D340000}"/>
    <cellStyle name="Normal 26 2 5 3 3" xfId="18027" xr:uid="{00000000-0005-0000-0000-00001E340000}"/>
    <cellStyle name="Normal 26 2 5 4" xfId="6448" xr:uid="{00000000-0005-0000-0000-00001F340000}"/>
    <cellStyle name="Normal 26 2 5 4 2" xfId="11987" xr:uid="{00000000-0005-0000-0000-000020340000}"/>
    <cellStyle name="Normal 26 2 5 4 3" xfId="17324" xr:uid="{00000000-0005-0000-0000-000021340000}"/>
    <cellStyle name="Normal 26 2 5 5" xfId="9911" xr:uid="{00000000-0005-0000-0000-000022340000}"/>
    <cellStyle name="Normal 26 2 5 6" xfId="15915" xr:uid="{00000000-0005-0000-0000-000023340000}"/>
    <cellStyle name="Normal 26 2 6" xfId="5427" xr:uid="{00000000-0005-0000-0000-000024340000}"/>
    <cellStyle name="Normal 26 2 6 2" xfId="7767" xr:uid="{00000000-0005-0000-0000-000025340000}"/>
    <cellStyle name="Normal 26 2 6 2 2" xfId="13306" xr:uid="{00000000-0005-0000-0000-000026340000}"/>
    <cellStyle name="Normal 26 2 6 2 3" xfId="18643" xr:uid="{00000000-0005-0000-0000-000027340000}"/>
    <cellStyle name="Normal 26 2 6 3" xfId="11020" xr:uid="{00000000-0005-0000-0000-000028340000}"/>
    <cellStyle name="Normal 26 2 6 4" xfId="16481" xr:uid="{00000000-0005-0000-0000-000029340000}"/>
    <cellStyle name="Normal 26 2 7" xfId="7011" xr:uid="{00000000-0005-0000-0000-00002A340000}"/>
    <cellStyle name="Normal 26 2 7 2" xfId="12550" xr:uid="{00000000-0005-0000-0000-00002B340000}"/>
    <cellStyle name="Normal 26 2 7 3" xfId="17887" xr:uid="{00000000-0005-0000-0000-00002C340000}"/>
    <cellStyle name="Normal 26 2 8" xfId="6307" xr:uid="{00000000-0005-0000-0000-00002D340000}"/>
    <cellStyle name="Normal 26 2 8 2" xfId="11846" xr:uid="{00000000-0005-0000-0000-00002E340000}"/>
    <cellStyle name="Normal 26 2 8 3" xfId="17184" xr:uid="{00000000-0005-0000-0000-00002F340000}"/>
    <cellStyle name="Normal 26 2 9" xfId="9426" xr:uid="{00000000-0005-0000-0000-000030340000}"/>
    <cellStyle name="Normal 26 3" xfId="1063" xr:uid="{00000000-0005-0000-0000-000031340000}"/>
    <cellStyle name="Normal 26 3 2" xfId="3215" xr:uid="{00000000-0005-0000-0000-000032340000}"/>
    <cellStyle name="Normal 26 3 3" xfId="20845" xr:uid="{00000000-0005-0000-0000-000033340000}"/>
    <cellStyle name="Normal 26 4" xfId="4306" xr:uid="{00000000-0005-0000-0000-000034340000}"/>
    <cellStyle name="Normal 26 4 2" xfId="5842" xr:uid="{00000000-0005-0000-0000-000035340000}"/>
    <cellStyle name="Normal 26 4 2 2" xfId="8182" xr:uid="{00000000-0005-0000-0000-000036340000}"/>
    <cellStyle name="Normal 26 4 2 2 2" xfId="13721" xr:uid="{00000000-0005-0000-0000-000037340000}"/>
    <cellStyle name="Normal 26 4 2 2 3" xfId="19058" xr:uid="{00000000-0005-0000-0000-000038340000}"/>
    <cellStyle name="Normal 26 4 2 3" xfId="11381" xr:uid="{00000000-0005-0000-0000-000039340000}"/>
    <cellStyle name="Normal 26 4 2 4" xfId="16760" xr:uid="{00000000-0005-0000-0000-00003A340000}"/>
    <cellStyle name="Normal 26 4 3" xfId="7290" xr:uid="{00000000-0005-0000-0000-00003B340000}"/>
    <cellStyle name="Normal 26 4 3 2" xfId="12829" xr:uid="{00000000-0005-0000-0000-00003C340000}"/>
    <cellStyle name="Normal 26 4 3 3" xfId="18166" xr:uid="{00000000-0005-0000-0000-00003D340000}"/>
    <cellStyle name="Normal 26 4 4" xfId="6587" xr:uid="{00000000-0005-0000-0000-00003E340000}"/>
    <cellStyle name="Normal 26 4 4 2" xfId="12126" xr:uid="{00000000-0005-0000-0000-00003F340000}"/>
    <cellStyle name="Normal 26 4 4 3" xfId="17463" xr:uid="{00000000-0005-0000-0000-000040340000}"/>
    <cellStyle name="Normal 26 4 5" xfId="10054" xr:uid="{00000000-0005-0000-0000-000041340000}"/>
    <cellStyle name="Normal 26 4 6" xfId="16054" xr:uid="{00000000-0005-0000-0000-000042340000}"/>
    <cellStyle name="Normal 26 5" xfId="4719" xr:uid="{00000000-0005-0000-0000-000043340000}"/>
    <cellStyle name="Normal 26 5 2" xfId="5982" xr:uid="{00000000-0005-0000-0000-000044340000}"/>
    <cellStyle name="Normal 26 5 2 2" xfId="8322" xr:uid="{00000000-0005-0000-0000-000045340000}"/>
    <cellStyle name="Normal 26 5 2 2 2" xfId="13861" xr:uid="{00000000-0005-0000-0000-000046340000}"/>
    <cellStyle name="Normal 26 5 2 2 3" xfId="19198" xr:uid="{00000000-0005-0000-0000-000047340000}"/>
    <cellStyle name="Normal 26 5 2 3" xfId="11521" xr:uid="{00000000-0005-0000-0000-000048340000}"/>
    <cellStyle name="Normal 26 5 2 4" xfId="16900" xr:uid="{00000000-0005-0000-0000-000049340000}"/>
    <cellStyle name="Normal 26 5 3" xfId="7430" xr:uid="{00000000-0005-0000-0000-00004A340000}"/>
    <cellStyle name="Normal 26 5 3 2" xfId="12969" xr:uid="{00000000-0005-0000-0000-00004B340000}"/>
    <cellStyle name="Normal 26 5 3 3" xfId="18306" xr:uid="{00000000-0005-0000-0000-00004C340000}"/>
    <cellStyle name="Normal 26 5 4" xfId="6727" xr:uid="{00000000-0005-0000-0000-00004D340000}"/>
    <cellStyle name="Normal 26 5 4 2" xfId="12266" xr:uid="{00000000-0005-0000-0000-00004E340000}"/>
    <cellStyle name="Normal 26 5 4 3" xfId="17603" xr:uid="{00000000-0005-0000-0000-00004F340000}"/>
    <cellStyle name="Normal 26 5 5" xfId="10451" xr:uid="{00000000-0005-0000-0000-000050340000}"/>
    <cellStyle name="Normal 26 5 6" xfId="16194" xr:uid="{00000000-0005-0000-0000-000051340000}"/>
    <cellStyle name="Normal 26 6" xfId="5105" xr:uid="{00000000-0005-0000-0000-000052340000}"/>
    <cellStyle name="Normal 26 6 2" xfId="6163" xr:uid="{00000000-0005-0000-0000-000053340000}"/>
    <cellStyle name="Normal 26 6 2 2" xfId="8503" xr:uid="{00000000-0005-0000-0000-000054340000}"/>
    <cellStyle name="Normal 26 6 2 2 2" xfId="14042" xr:uid="{00000000-0005-0000-0000-000055340000}"/>
    <cellStyle name="Normal 26 6 2 2 3" xfId="19379" xr:uid="{00000000-0005-0000-0000-000056340000}"/>
    <cellStyle name="Normal 26 6 2 3" xfId="11702" xr:uid="{00000000-0005-0000-0000-000057340000}"/>
    <cellStyle name="Normal 26 6 2 4" xfId="17040" xr:uid="{00000000-0005-0000-0000-000058340000}"/>
    <cellStyle name="Normal 26 6 3" xfId="7570" xr:uid="{00000000-0005-0000-0000-000059340000}"/>
    <cellStyle name="Normal 26 6 3 2" xfId="13109" xr:uid="{00000000-0005-0000-0000-00005A340000}"/>
    <cellStyle name="Normal 26 6 3 3" xfId="18446" xr:uid="{00000000-0005-0000-0000-00005B340000}"/>
    <cellStyle name="Normal 26 6 4" xfId="6867" xr:uid="{00000000-0005-0000-0000-00005C340000}"/>
    <cellStyle name="Normal 26 6 4 2" xfId="12406" xr:uid="{00000000-0005-0000-0000-00005D340000}"/>
    <cellStyle name="Normal 26 6 4 3" xfId="17743" xr:uid="{00000000-0005-0000-0000-00005E340000}"/>
    <cellStyle name="Normal 26 6 5" xfId="10809" xr:uid="{00000000-0005-0000-0000-00005F340000}"/>
    <cellStyle name="Normal 26 6 6" xfId="16334" xr:uid="{00000000-0005-0000-0000-000060340000}"/>
    <cellStyle name="Normal 26 7" xfId="4162" xr:uid="{00000000-0005-0000-0000-000061340000}"/>
    <cellStyle name="Normal 26 7 2" xfId="5702" xr:uid="{00000000-0005-0000-0000-000062340000}"/>
    <cellStyle name="Normal 26 7 2 2" xfId="8042" xr:uid="{00000000-0005-0000-0000-000063340000}"/>
    <cellStyle name="Normal 26 7 2 2 2" xfId="13581" xr:uid="{00000000-0005-0000-0000-000064340000}"/>
    <cellStyle name="Normal 26 7 2 2 3" xfId="18918" xr:uid="{00000000-0005-0000-0000-000065340000}"/>
    <cellStyle name="Normal 26 7 2 3" xfId="11241" xr:uid="{00000000-0005-0000-0000-000066340000}"/>
    <cellStyle name="Normal 26 7 2 4" xfId="16620" xr:uid="{00000000-0005-0000-0000-000067340000}"/>
    <cellStyle name="Normal 26 7 3" xfId="7150" xr:uid="{00000000-0005-0000-0000-000068340000}"/>
    <cellStyle name="Normal 26 7 3 2" xfId="12689" xr:uid="{00000000-0005-0000-0000-000069340000}"/>
    <cellStyle name="Normal 26 7 3 3" xfId="18026" xr:uid="{00000000-0005-0000-0000-00006A340000}"/>
    <cellStyle name="Normal 26 7 4" xfId="6447" xr:uid="{00000000-0005-0000-0000-00006B340000}"/>
    <cellStyle name="Normal 26 7 4 2" xfId="11986" xr:uid="{00000000-0005-0000-0000-00006C340000}"/>
    <cellStyle name="Normal 26 7 4 3" xfId="17323" xr:uid="{00000000-0005-0000-0000-00006D340000}"/>
    <cellStyle name="Normal 26 7 5" xfId="9910" xr:uid="{00000000-0005-0000-0000-00006E340000}"/>
    <cellStyle name="Normal 26 7 6" xfId="15914" xr:uid="{00000000-0005-0000-0000-00006F340000}"/>
    <cellStyle name="Normal 26 8" xfId="5426" xr:uid="{00000000-0005-0000-0000-000070340000}"/>
    <cellStyle name="Normal 26 8 2" xfId="7766" xr:uid="{00000000-0005-0000-0000-000071340000}"/>
    <cellStyle name="Normal 26 8 2 2" xfId="13305" xr:uid="{00000000-0005-0000-0000-000072340000}"/>
    <cellStyle name="Normal 26 8 2 3" xfId="18642" xr:uid="{00000000-0005-0000-0000-000073340000}"/>
    <cellStyle name="Normal 26 8 3" xfId="11019" xr:uid="{00000000-0005-0000-0000-000074340000}"/>
    <cellStyle name="Normal 26 8 4" xfId="16480" xr:uid="{00000000-0005-0000-0000-000075340000}"/>
    <cellStyle name="Normal 26 9" xfId="7010" xr:uid="{00000000-0005-0000-0000-000076340000}"/>
    <cellStyle name="Normal 26 9 2" xfId="12549" xr:uid="{00000000-0005-0000-0000-000077340000}"/>
    <cellStyle name="Normal 26 9 3" xfId="17886" xr:uid="{00000000-0005-0000-0000-000078340000}"/>
    <cellStyle name="Normal 27" xfId="1064" xr:uid="{00000000-0005-0000-0000-000079340000}"/>
    <cellStyle name="Normal 27 10" xfId="6308" xr:uid="{00000000-0005-0000-0000-00007A340000}"/>
    <cellStyle name="Normal 27 10 2" xfId="11847" xr:uid="{00000000-0005-0000-0000-00007B340000}"/>
    <cellStyle name="Normal 27 10 3" xfId="17185" xr:uid="{00000000-0005-0000-0000-00007C340000}"/>
    <cellStyle name="Normal 27 11" xfId="9428" xr:uid="{00000000-0005-0000-0000-00007D340000}"/>
    <cellStyle name="Normal 27 12" xfId="15776" xr:uid="{00000000-0005-0000-0000-00007E340000}"/>
    <cellStyle name="Normal 27 13" xfId="3216" xr:uid="{00000000-0005-0000-0000-00007F340000}"/>
    <cellStyle name="Normal 27 14" xfId="20846" xr:uid="{00000000-0005-0000-0000-000080340000}"/>
    <cellStyle name="Normal 27 2" xfId="1065" xr:uid="{00000000-0005-0000-0000-000081340000}"/>
    <cellStyle name="Normal 27 2 10" xfId="15777" xr:uid="{00000000-0005-0000-0000-000082340000}"/>
    <cellStyle name="Normal 27 2 11" xfId="3217" xr:uid="{00000000-0005-0000-0000-000083340000}"/>
    <cellStyle name="Normal 27 2 12" xfId="20847" xr:uid="{00000000-0005-0000-0000-000084340000}"/>
    <cellStyle name="Normal 27 2 2" xfId="4309" xr:uid="{00000000-0005-0000-0000-000085340000}"/>
    <cellStyle name="Normal 27 2 2 2" xfId="5845" xr:uid="{00000000-0005-0000-0000-000086340000}"/>
    <cellStyle name="Normal 27 2 2 2 2" xfId="8185" xr:uid="{00000000-0005-0000-0000-000087340000}"/>
    <cellStyle name="Normal 27 2 2 2 2 2" xfId="13724" xr:uid="{00000000-0005-0000-0000-000088340000}"/>
    <cellStyle name="Normal 27 2 2 2 2 3" xfId="19061" xr:uid="{00000000-0005-0000-0000-000089340000}"/>
    <cellStyle name="Normal 27 2 2 2 3" xfId="11384" xr:uid="{00000000-0005-0000-0000-00008A340000}"/>
    <cellStyle name="Normal 27 2 2 2 4" xfId="16763" xr:uid="{00000000-0005-0000-0000-00008B340000}"/>
    <cellStyle name="Normal 27 2 2 3" xfId="7293" xr:uid="{00000000-0005-0000-0000-00008C340000}"/>
    <cellStyle name="Normal 27 2 2 3 2" xfId="12832" xr:uid="{00000000-0005-0000-0000-00008D340000}"/>
    <cellStyle name="Normal 27 2 2 3 3" xfId="18169" xr:uid="{00000000-0005-0000-0000-00008E340000}"/>
    <cellStyle name="Normal 27 2 2 4" xfId="6590" xr:uid="{00000000-0005-0000-0000-00008F340000}"/>
    <cellStyle name="Normal 27 2 2 4 2" xfId="12129" xr:uid="{00000000-0005-0000-0000-000090340000}"/>
    <cellStyle name="Normal 27 2 2 4 3" xfId="17466" xr:uid="{00000000-0005-0000-0000-000091340000}"/>
    <cellStyle name="Normal 27 2 2 5" xfId="10057" xr:uid="{00000000-0005-0000-0000-000092340000}"/>
    <cellStyle name="Normal 27 2 2 6" xfId="16057" xr:uid="{00000000-0005-0000-0000-000093340000}"/>
    <cellStyle name="Normal 27 2 3" xfId="4722" xr:uid="{00000000-0005-0000-0000-000094340000}"/>
    <cellStyle name="Normal 27 2 3 2" xfId="5985" xr:uid="{00000000-0005-0000-0000-000095340000}"/>
    <cellStyle name="Normal 27 2 3 2 2" xfId="8325" xr:uid="{00000000-0005-0000-0000-000096340000}"/>
    <cellStyle name="Normal 27 2 3 2 2 2" xfId="13864" xr:uid="{00000000-0005-0000-0000-000097340000}"/>
    <cellStyle name="Normal 27 2 3 2 2 3" xfId="19201" xr:uid="{00000000-0005-0000-0000-000098340000}"/>
    <cellStyle name="Normal 27 2 3 2 3" xfId="11524" xr:uid="{00000000-0005-0000-0000-000099340000}"/>
    <cellStyle name="Normal 27 2 3 2 4" xfId="16903" xr:uid="{00000000-0005-0000-0000-00009A340000}"/>
    <cellStyle name="Normal 27 2 3 3" xfId="7433" xr:uid="{00000000-0005-0000-0000-00009B340000}"/>
    <cellStyle name="Normal 27 2 3 3 2" xfId="12972" xr:uid="{00000000-0005-0000-0000-00009C340000}"/>
    <cellStyle name="Normal 27 2 3 3 3" xfId="18309" xr:uid="{00000000-0005-0000-0000-00009D340000}"/>
    <cellStyle name="Normal 27 2 3 4" xfId="6730" xr:uid="{00000000-0005-0000-0000-00009E340000}"/>
    <cellStyle name="Normal 27 2 3 4 2" xfId="12269" xr:uid="{00000000-0005-0000-0000-00009F340000}"/>
    <cellStyle name="Normal 27 2 3 4 3" xfId="17606" xr:uid="{00000000-0005-0000-0000-0000A0340000}"/>
    <cellStyle name="Normal 27 2 3 5" xfId="10454" xr:uid="{00000000-0005-0000-0000-0000A1340000}"/>
    <cellStyle name="Normal 27 2 3 6" xfId="16197" xr:uid="{00000000-0005-0000-0000-0000A2340000}"/>
    <cellStyle name="Normal 27 2 4" xfId="5108" xr:uid="{00000000-0005-0000-0000-0000A3340000}"/>
    <cellStyle name="Normal 27 2 4 2" xfId="6166" xr:uid="{00000000-0005-0000-0000-0000A4340000}"/>
    <cellStyle name="Normal 27 2 4 2 2" xfId="8506" xr:uid="{00000000-0005-0000-0000-0000A5340000}"/>
    <cellStyle name="Normal 27 2 4 2 2 2" xfId="14045" xr:uid="{00000000-0005-0000-0000-0000A6340000}"/>
    <cellStyle name="Normal 27 2 4 2 2 3" xfId="19382" xr:uid="{00000000-0005-0000-0000-0000A7340000}"/>
    <cellStyle name="Normal 27 2 4 2 3" xfId="11705" xr:uid="{00000000-0005-0000-0000-0000A8340000}"/>
    <cellStyle name="Normal 27 2 4 2 4" xfId="17043" xr:uid="{00000000-0005-0000-0000-0000A9340000}"/>
    <cellStyle name="Normal 27 2 4 3" xfId="7573" xr:uid="{00000000-0005-0000-0000-0000AA340000}"/>
    <cellStyle name="Normal 27 2 4 3 2" xfId="13112" xr:uid="{00000000-0005-0000-0000-0000AB340000}"/>
    <cellStyle name="Normal 27 2 4 3 3" xfId="18449" xr:uid="{00000000-0005-0000-0000-0000AC340000}"/>
    <cellStyle name="Normal 27 2 4 4" xfId="6870" xr:uid="{00000000-0005-0000-0000-0000AD340000}"/>
    <cellStyle name="Normal 27 2 4 4 2" xfId="12409" xr:uid="{00000000-0005-0000-0000-0000AE340000}"/>
    <cellStyle name="Normal 27 2 4 4 3" xfId="17746" xr:uid="{00000000-0005-0000-0000-0000AF340000}"/>
    <cellStyle name="Normal 27 2 4 5" xfId="10812" xr:uid="{00000000-0005-0000-0000-0000B0340000}"/>
    <cellStyle name="Normal 27 2 4 6" xfId="16337" xr:uid="{00000000-0005-0000-0000-0000B1340000}"/>
    <cellStyle name="Normal 27 2 5" xfId="4165" xr:uid="{00000000-0005-0000-0000-0000B2340000}"/>
    <cellStyle name="Normal 27 2 5 2" xfId="5705" xr:uid="{00000000-0005-0000-0000-0000B3340000}"/>
    <cellStyle name="Normal 27 2 5 2 2" xfId="8045" xr:uid="{00000000-0005-0000-0000-0000B4340000}"/>
    <cellStyle name="Normal 27 2 5 2 2 2" xfId="13584" xr:uid="{00000000-0005-0000-0000-0000B5340000}"/>
    <cellStyle name="Normal 27 2 5 2 2 3" xfId="18921" xr:uid="{00000000-0005-0000-0000-0000B6340000}"/>
    <cellStyle name="Normal 27 2 5 2 3" xfId="11244" xr:uid="{00000000-0005-0000-0000-0000B7340000}"/>
    <cellStyle name="Normal 27 2 5 2 4" xfId="16623" xr:uid="{00000000-0005-0000-0000-0000B8340000}"/>
    <cellStyle name="Normal 27 2 5 3" xfId="7153" xr:uid="{00000000-0005-0000-0000-0000B9340000}"/>
    <cellStyle name="Normal 27 2 5 3 2" xfId="12692" xr:uid="{00000000-0005-0000-0000-0000BA340000}"/>
    <cellStyle name="Normal 27 2 5 3 3" xfId="18029" xr:uid="{00000000-0005-0000-0000-0000BB340000}"/>
    <cellStyle name="Normal 27 2 5 4" xfId="6450" xr:uid="{00000000-0005-0000-0000-0000BC340000}"/>
    <cellStyle name="Normal 27 2 5 4 2" xfId="11989" xr:uid="{00000000-0005-0000-0000-0000BD340000}"/>
    <cellStyle name="Normal 27 2 5 4 3" xfId="17326" xr:uid="{00000000-0005-0000-0000-0000BE340000}"/>
    <cellStyle name="Normal 27 2 5 5" xfId="9913" xr:uid="{00000000-0005-0000-0000-0000BF340000}"/>
    <cellStyle name="Normal 27 2 5 6" xfId="15917" xr:uid="{00000000-0005-0000-0000-0000C0340000}"/>
    <cellStyle name="Normal 27 2 6" xfId="5429" xr:uid="{00000000-0005-0000-0000-0000C1340000}"/>
    <cellStyle name="Normal 27 2 6 2" xfId="7769" xr:uid="{00000000-0005-0000-0000-0000C2340000}"/>
    <cellStyle name="Normal 27 2 6 2 2" xfId="13308" xr:uid="{00000000-0005-0000-0000-0000C3340000}"/>
    <cellStyle name="Normal 27 2 6 2 3" xfId="18645" xr:uid="{00000000-0005-0000-0000-0000C4340000}"/>
    <cellStyle name="Normal 27 2 6 3" xfId="11022" xr:uid="{00000000-0005-0000-0000-0000C5340000}"/>
    <cellStyle name="Normal 27 2 6 4" xfId="16483" xr:uid="{00000000-0005-0000-0000-0000C6340000}"/>
    <cellStyle name="Normal 27 2 7" xfId="7013" xr:uid="{00000000-0005-0000-0000-0000C7340000}"/>
    <cellStyle name="Normal 27 2 7 2" xfId="12552" xr:uid="{00000000-0005-0000-0000-0000C8340000}"/>
    <cellStyle name="Normal 27 2 7 3" xfId="17889" xr:uid="{00000000-0005-0000-0000-0000C9340000}"/>
    <cellStyle name="Normal 27 2 8" xfId="6309" xr:uid="{00000000-0005-0000-0000-0000CA340000}"/>
    <cellStyle name="Normal 27 2 8 2" xfId="11848" xr:uid="{00000000-0005-0000-0000-0000CB340000}"/>
    <cellStyle name="Normal 27 2 8 3" xfId="17186" xr:uid="{00000000-0005-0000-0000-0000CC340000}"/>
    <cellStyle name="Normal 27 2 9" xfId="9429" xr:uid="{00000000-0005-0000-0000-0000CD340000}"/>
    <cellStyle name="Normal 27 3" xfId="1066" xr:uid="{00000000-0005-0000-0000-0000CE340000}"/>
    <cellStyle name="Normal 27 3 2" xfId="3218" xr:uid="{00000000-0005-0000-0000-0000CF340000}"/>
    <cellStyle name="Normal 27 3 3" xfId="20848" xr:uid="{00000000-0005-0000-0000-0000D0340000}"/>
    <cellStyle name="Normal 27 4" xfId="4308" xr:uid="{00000000-0005-0000-0000-0000D1340000}"/>
    <cellStyle name="Normal 27 4 2" xfId="5844" xr:uid="{00000000-0005-0000-0000-0000D2340000}"/>
    <cellStyle name="Normal 27 4 2 2" xfId="8184" xr:uid="{00000000-0005-0000-0000-0000D3340000}"/>
    <cellStyle name="Normal 27 4 2 2 2" xfId="13723" xr:uid="{00000000-0005-0000-0000-0000D4340000}"/>
    <cellStyle name="Normal 27 4 2 2 3" xfId="19060" xr:uid="{00000000-0005-0000-0000-0000D5340000}"/>
    <cellStyle name="Normal 27 4 2 3" xfId="11383" xr:uid="{00000000-0005-0000-0000-0000D6340000}"/>
    <cellStyle name="Normal 27 4 2 4" xfId="16762" xr:uid="{00000000-0005-0000-0000-0000D7340000}"/>
    <cellStyle name="Normal 27 4 3" xfId="7292" xr:uid="{00000000-0005-0000-0000-0000D8340000}"/>
    <cellStyle name="Normal 27 4 3 2" xfId="12831" xr:uid="{00000000-0005-0000-0000-0000D9340000}"/>
    <cellStyle name="Normal 27 4 3 3" xfId="18168" xr:uid="{00000000-0005-0000-0000-0000DA340000}"/>
    <cellStyle name="Normal 27 4 4" xfId="6589" xr:uid="{00000000-0005-0000-0000-0000DB340000}"/>
    <cellStyle name="Normal 27 4 4 2" xfId="12128" xr:uid="{00000000-0005-0000-0000-0000DC340000}"/>
    <cellStyle name="Normal 27 4 4 3" xfId="17465" xr:uid="{00000000-0005-0000-0000-0000DD340000}"/>
    <cellStyle name="Normal 27 4 5" xfId="10056" xr:uid="{00000000-0005-0000-0000-0000DE340000}"/>
    <cellStyle name="Normal 27 4 6" xfId="16056" xr:uid="{00000000-0005-0000-0000-0000DF340000}"/>
    <cellStyle name="Normal 27 5" xfId="4721" xr:uid="{00000000-0005-0000-0000-0000E0340000}"/>
    <cellStyle name="Normal 27 5 2" xfId="5984" xr:uid="{00000000-0005-0000-0000-0000E1340000}"/>
    <cellStyle name="Normal 27 5 2 2" xfId="8324" xr:uid="{00000000-0005-0000-0000-0000E2340000}"/>
    <cellStyle name="Normal 27 5 2 2 2" xfId="13863" xr:uid="{00000000-0005-0000-0000-0000E3340000}"/>
    <cellStyle name="Normal 27 5 2 2 3" xfId="19200" xr:uid="{00000000-0005-0000-0000-0000E4340000}"/>
    <cellStyle name="Normal 27 5 2 3" xfId="11523" xr:uid="{00000000-0005-0000-0000-0000E5340000}"/>
    <cellStyle name="Normal 27 5 2 4" xfId="16902" xr:uid="{00000000-0005-0000-0000-0000E6340000}"/>
    <cellStyle name="Normal 27 5 3" xfId="7432" xr:uid="{00000000-0005-0000-0000-0000E7340000}"/>
    <cellStyle name="Normal 27 5 3 2" xfId="12971" xr:uid="{00000000-0005-0000-0000-0000E8340000}"/>
    <cellStyle name="Normal 27 5 3 3" xfId="18308" xr:uid="{00000000-0005-0000-0000-0000E9340000}"/>
    <cellStyle name="Normal 27 5 4" xfId="6729" xr:uid="{00000000-0005-0000-0000-0000EA340000}"/>
    <cellStyle name="Normal 27 5 4 2" xfId="12268" xr:uid="{00000000-0005-0000-0000-0000EB340000}"/>
    <cellStyle name="Normal 27 5 4 3" xfId="17605" xr:uid="{00000000-0005-0000-0000-0000EC340000}"/>
    <cellStyle name="Normal 27 5 5" xfId="10453" xr:uid="{00000000-0005-0000-0000-0000ED340000}"/>
    <cellStyle name="Normal 27 5 6" xfId="16196" xr:uid="{00000000-0005-0000-0000-0000EE340000}"/>
    <cellStyle name="Normal 27 6" xfId="5107" xr:uid="{00000000-0005-0000-0000-0000EF340000}"/>
    <cellStyle name="Normal 27 6 2" xfId="6165" xr:uid="{00000000-0005-0000-0000-0000F0340000}"/>
    <cellStyle name="Normal 27 6 2 2" xfId="8505" xr:uid="{00000000-0005-0000-0000-0000F1340000}"/>
    <cellStyle name="Normal 27 6 2 2 2" xfId="14044" xr:uid="{00000000-0005-0000-0000-0000F2340000}"/>
    <cellStyle name="Normal 27 6 2 2 3" xfId="19381" xr:uid="{00000000-0005-0000-0000-0000F3340000}"/>
    <cellStyle name="Normal 27 6 2 3" xfId="11704" xr:uid="{00000000-0005-0000-0000-0000F4340000}"/>
    <cellStyle name="Normal 27 6 2 4" xfId="17042" xr:uid="{00000000-0005-0000-0000-0000F5340000}"/>
    <cellStyle name="Normal 27 6 3" xfId="7572" xr:uid="{00000000-0005-0000-0000-0000F6340000}"/>
    <cellStyle name="Normal 27 6 3 2" xfId="13111" xr:uid="{00000000-0005-0000-0000-0000F7340000}"/>
    <cellStyle name="Normal 27 6 3 3" xfId="18448" xr:uid="{00000000-0005-0000-0000-0000F8340000}"/>
    <cellStyle name="Normal 27 6 4" xfId="6869" xr:uid="{00000000-0005-0000-0000-0000F9340000}"/>
    <cellStyle name="Normal 27 6 4 2" xfId="12408" xr:uid="{00000000-0005-0000-0000-0000FA340000}"/>
    <cellStyle name="Normal 27 6 4 3" xfId="17745" xr:uid="{00000000-0005-0000-0000-0000FB340000}"/>
    <cellStyle name="Normal 27 6 5" xfId="10811" xr:uid="{00000000-0005-0000-0000-0000FC340000}"/>
    <cellStyle name="Normal 27 6 6" xfId="16336" xr:uid="{00000000-0005-0000-0000-0000FD340000}"/>
    <cellStyle name="Normal 27 7" xfId="4164" xr:uid="{00000000-0005-0000-0000-0000FE340000}"/>
    <cellStyle name="Normal 27 7 2" xfId="5704" xr:uid="{00000000-0005-0000-0000-0000FF340000}"/>
    <cellStyle name="Normal 27 7 2 2" xfId="8044" xr:uid="{00000000-0005-0000-0000-000000350000}"/>
    <cellStyle name="Normal 27 7 2 2 2" xfId="13583" xr:uid="{00000000-0005-0000-0000-000001350000}"/>
    <cellStyle name="Normal 27 7 2 2 3" xfId="18920" xr:uid="{00000000-0005-0000-0000-000002350000}"/>
    <cellStyle name="Normal 27 7 2 3" xfId="11243" xr:uid="{00000000-0005-0000-0000-000003350000}"/>
    <cellStyle name="Normal 27 7 2 4" xfId="16622" xr:uid="{00000000-0005-0000-0000-000004350000}"/>
    <cellStyle name="Normal 27 7 3" xfId="7152" xr:uid="{00000000-0005-0000-0000-000005350000}"/>
    <cellStyle name="Normal 27 7 3 2" xfId="12691" xr:uid="{00000000-0005-0000-0000-000006350000}"/>
    <cellStyle name="Normal 27 7 3 3" xfId="18028" xr:uid="{00000000-0005-0000-0000-000007350000}"/>
    <cellStyle name="Normal 27 7 4" xfId="6449" xr:uid="{00000000-0005-0000-0000-000008350000}"/>
    <cellStyle name="Normal 27 7 4 2" xfId="11988" xr:uid="{00000000-0005-0000-0000-000009350000}"/>
    <cellStyle name="Normal 27 7 4 3" xfId="17325" xr:uid="{00000000-0005-0000-0000-00000A350000}"/>
    <cellStyle name="Normal 27 7 5" xfId="9912" xr:uid="{00000000-0005-0000-0000-00000B350000}"/>
    <cellStyle name="Normal 27 7 6" xfId="15916" xr:uid="{00000000-0005-0000-0000-00000C350000}"/>
    <cellStyle name="Normal 27 8" xfId="5428" xr:uid="{00000000-0005-0000-0000-00000D350000}"/>
    <cellStyle name="Normal 27 8 2" xfId="7768" xr:uid="{00000000-0005-0000-0000-00000E350000}"/>
    <cellStyle name="Normal 27 8 2 2" xfId="13307" xr:uid="{00000000-0005-0000-0000-00000F350000}"/>
    <cellStyle name="Normal 27 8 2 3" xfId="18644" xr:uid="{00000000-0005-0000-0000-000010350000}"/>
    <cellStyle name="Normal 27 8 3" xfId="11021" xr:uid="{00000000-0005-0000-0000-000011350000}"/>
    <cellStyle name="Normal 27 8 4" xfId="16482" xr:uid="{00000000-0005-0000-0000-000012350000}"/>
    <cellStyle name="Normal 27 9" xfId="7012" xr:uid="{00000000-0005-0000-0000-000013350000}"/>
    <cellStyle name="Normal 27 9 2" xfId="12551" xr:uid="{00000000-0005-0000-0000-000014350000}"/>
    <cellStyle name="Normal 27 9 3" xfId="17888" xr:uid="{00000000-0005-0000-0000-000015350000}"/>
    <cellStyle name="Normal 28" xfId="1067" xr:uid="{00000000-0005-0000-0000-000016350000}"/>
    <cellStyle name="Normal 28 10" xfId="6310" xr:uid="{00000000-0005-0000-0000-000017350000}"/>
    <cellStyle name="Normal 28 10 2" xfId="11849" xr:uid="{00000000-0005-0000-0000-000018350000}"/>
    <cellStyle name="Normal 28 10 3" xfId="17187" xr:uid="{00000000-0005-0000-0000-000019350000}"/>
    <cellStyle name="Normal 28 11" xfId="9430" xr:uid="{00000000-0005-0000-0000-00001A350000}"/>
    <cellStyle name="Normal 28 12" xfId="15778" xr:uid="{00000000-0005-0000-0000-00001B350000}"/>
    <cellStyle name="Normal 28 13" xfId="3219" xr:uid="{00000000-0005-0000-0000-00001C350000}"/>
    <cellStyle name="Normal 28 14" xfId="20849" xr:uid="{00000000-0005-0000-0000-00001D350000}"/>
    <cellStyle name="Normal 28 2" xfId="1068" xr:uid="{00000000-0005-0000-0000-00001E350000}"/>
    <cellStyle name="Normal 28 2 10" xfId="15779" xr:uid="{00000000-0005-0000-0000-00001F350000}"/>
    <cellStyle name="Normal 28 2 11" xfId="3220" xr:uid="{00000000-0005-0000-0000-000020350000}"/>
    <cellStyle name="Normal 28 2 12" xfId="20850" xr:uid="{00000000-0005-0000-0000-000021350000}"/>
    <cellStyle name="Normal 28 2 2" xfId="4311" xr:uid="{00000000-0005-0000-0000-000022350000}"/>
    <cellStyle name="Normal 28 2 2 2" xfId="5847" xr:uid="{00000000-0005-0000-0000-000023350000}"/>
    <cellStyle name="Normal 28 2 2 2 2" xfId="8187" xr:uid="{00000000-0005-0000-0000-000024350000}"/>
    <cellStyle name="Normal 28 2 2 2 2 2" xfId="13726" xr:uid="{00000000-0005-0000-0000-000025350000}"/>
    <cellStyle name="Normal 28 2 2 2 2 3" xfId="19063" xr:uid="{00000000-0005-0000-0000-000026350000}"/>
    <cellStyle name="Normal 28 2 2 2 3" xfId="11386" xr:uid="{00000000-0005-0000-0000-000027350000}"/>
    <cellStyle name="Normal 28 2 2 2 4" xfId="16765" xr:uid="{00000000-0005-0000-0000-000028350000}"/>
    <cellStyle name="Normal 28 2 2 3" xfId="7295" xr:uid="{00000000-0005-0000-0000-000029350000}"/>
    <cellStyle name="Normal 28 2 2 3 2" xfId="12834" xr:uid="{00000000-0005-0000-0000-00002A350000}"/>
    <cellStyle name="Normal 28 2 2 3 3" xfId="18171" xr:uid="{00000000-0005-0000-0000-00002B350000}"/>
    <cellStyle name="Normal 28 2 2 4" xfId="6592" xr:uid="{00000000-0005-0000-0000-00002C350000}"/>
    <cellStyle name="Normal 28 2 2 4 2" xfId="12131" xr:uid="{00000000-0005-0000-0000-00002D350000}"/>
    <cellStyle name="Normal 28 2 2 4 3" xfId="17468" xr:uid="{00000000-0005-0000-0000-00002E350000}"/>
    <cellStyle name="Normal 28 2 2 5" xfId="10059" xr:uid="{00000000-0005-0000-0000-00002F350000}"/>
    <cellStyle name="Normal 28 2 2 6" xfId="16059" xr:uid="{00000000-0005-0000-0000-000030350000}"/>
    <cellStyle name="Normal 28 2 3" xfId="4724" xr:uid="{00000000-0005-0000-0000-000031350000}"/>
    <cellStyle name="Normal 28 2 3 2" xfId="5987" xr:uid="{00000000-0005-0000-0000-000032350000}"/>
    <cellStyle name="Normal 28 2 3 2 2" xfId="8327" xr:uid="{00000000-0005-0000-0000-000033350000}"/>
    <cellStyle name="Normal 28 2 3 2 2 2" xfId="13866" xr:uid="{00000000-0005-0000-0000-000034350000}"/>
    <cellStyle name="Normal 28 2 3 2 2 3" xfId="19203" xr:uid="{00000000-0005-0000-0000-000035350000}"/>
    <cellStyle name="Normal 28 2 3 2 3" xfId="11526" xr:uid="{00000000-0005-0000-0000-000036350000}"/>
    <cellStyle name="Normal 28 2 3 2 4" xfId="16905" xr:uid="{00000000-0005-0000-0000-000037350000}"/>
    <cellStyle name="Normal 28 2 3 3" xfId="7435" xr:uid="{00000000-0005-0000-0000-000038350000}"/>
    <cellStyle name="Normal 28 2 3 3 2" xfId="12974" xr:uid="{00000000-0005-0000-0000-000039350000}"/>
    <cellStyle name="Normal 28 2 3 3 3" xfId="18311" xr:uid="{00000000-0005-0000-0000-00003A350000}"/>
    <cellStyle name="Normal 28 2 3 4" xfId="6732" xr:uid="{00000000-0005-0000-0000-00003B350000}"/>
    <cellStyle name="Normal 28 2 3 4 2" xfId="12271" xr:uid="{00000000-0005-0000-0000-00003C350000}"/>
    <cellStyle name="Normal 28 2 3 4 3" xfId="17608" xr:uid="{00000000-0005-0000-0000-00003D350000}"/>
    <cellStyle name="Normal 28 2 3 5" xfId="10456" xr:uid="{00000000-0005-0000-0000-00003E350000}"/>
    <cellStyle name="Normal 28 2 3 6" xfId="16199" xr:uid="{00000000-0005-0000-0000-00003F350000}"/>
    <cellStyle name="Normal 28 2 4" xfId="5110" xr:uid="{00000000-0005-0000-0000-000040350000}"/>
    <cellStyle name="Normal 28 2 4 2" xfId="6168" xr:uid="{00000000-0005-0000-0000-000041350000}"/>
    <cellStyle name="Normal 28 2 4 2 2" xfId="8508" xr:uid="{00000000-0005-0000-0000-000042350000}"/>
    <cellStyle name="Normal 28 2 4 2 2 2" xfId="14047" xr:uid="{00000000-0005-0000-0000-000043350000}"/>
    <cellStyle name="Normal 28 2 4 2 2 3" xfId="19384" xr:uid="{00000000-0005-0000-0000-000044350000}"/>
    <cellStyle name="Normal 28 2 4 2 3" xfId="11707" xr:uid="{00000000-0005-0000-0000-000045350000}"/>
    <cellStyle name="Normal 28 2 4 2 4" xfId="17045" xr:uid="{00000000-0005-0000-0000-000046350000}"/>
    <cellStyle name="Normal 28 2 4 3" xfId="7575" xr:uid="{00000000-0005-0000-0000-000047350000}"/>
    <cellStyle name="Normal 28 2 4 3 2" xfId="13114" xr:uid="{00000000-0005-0000-0000-000048350000}"/>
    <cellStyle name="Normal 28 2 4 3 3" xfId="18451" xr:uid="{00000000-0005-0000-0000-000049350000}"/>
    <cellStyle name="Normal 28 2 4 4" xfId="6872" xr:uid="{00000000-0005-0000-0000-00004A350000}"/>
    <cellStyle name="Normal 28 2 4 4 2" xfId="12411" xr:uid="{00000000-0005-0000-0000-00004B350000}"/>
    <cellStyle name="Normal 28 2 4 4 3" xfId="17748" xr:uid="{00000000-0005-0000-0000-00004C350000}"/>
    <cellStyle name="Normal 28 2 4 5" xfId="10814" xr:uid="{00000000-0005-0000-0000-00004D350000}"/>
    <cellStyle name="Normal 28 2 4 6" xfId="16339" xr:uid="{00000000-0005-0000-0000-00004E350000}"/>
    <cellStyle name="Normal 28 2 5" xfId="4167" xr:uid="{00000000-0005-0000-0000-00004F350000}"/>
    <cellStyle name="Normal 28 2 5 2" xfId="5707" xr:uid="{00000000-0005-0000-0000-000050350000}"/>
    <cellStyle name="Normal 28 2 5 2 2" xfId="8047" xr:uid="{00000000-0005-0000-0000-000051350000}"/>
    <cellStyle name="Normal 28 2 5 2 2 2" xfId="13586" xr:uid="{00000000-0005-0000-0000-000052350000}"/>
    <cellStyle name="Normal 28 2 5 2 2 3" xfId="18923" xr:uid="{00000000-0005-0000-0000-000053350000}"/>
    <cellStyle name="Normal 28 2 5 2 3" xfId="11246" xr:uid="{00000000-0005-0000-0000-000054350000}"/>
    <cellStyle name="Normal 28 2 5 2 4" xfId="16625" xr:uid="{00000000-0005-0000-0000-000055350000}"/>
    <cellStyle name="Normal 28 2 5 3" xfId="7155" xr:uid="{00000000-0005-0000-0000-000056350000}"/>
    <cellStyle name="Normal 28 2 5 3 2" xfId="12694" xr:uid="{00000000-0005-0000-0000-000057350000}"/>
    <cellStyle name="Normal 28 2 5 3 3" xfId="18031" xr:uid="{00000000-0005-0000-0000-000058350000}"/>
    <cellStyle name="Normal 28 2 5 4" xfId="6452" xr:uid="{00000000-0005-0000-0000-000059350000}"/>
    <cellStyle name="Normal 28 2 5 4 2" xfId="11991" xr:uid="{00000000-0005-0000-0000-00005A350000}"/>
    <cellStyle name="Normal 28 2 5 4 3" xfId="17328" xr:uid="{00000000-0005-0000-0000-00005B350000}"/>
    <cellStyle name="Normal 28 2 5 5" xfId="9915" xr:uid="{00000000-0005-0000-0000-00005C350000}"/>
    <cellStyle name="Normal 28 2 5 6" xfId="15919" xr:uid="{00000000-0005-0000-0000-00005D350000}"/>
    <cellStyle name="Normal 28 2 6" xfId="5431" xr:uid="{00000000-0005-0000-0000-00005E350000}"/>
    <cellStyle name="Normal 28 2 6 2" xfId="7771" xr:uid="{00000000-0005-0000-0000-00005F350000}"/>
    <cellStyle name="Normal 28 2 6 2 2" xfId="13310" xr:uid="{00000000-0005-0000-0000-000060350000}"/>
    <cellStyle name="Normal 28 2 6 2 3" xfId="18647" xr:uid="{00000000-0005-0000-0000-000061350000}"/>
    <cellStyle name="Normal 28 2 6 3" xfId="11024" xr:uid="{00000000-0005-0000-0000-000062350000}"/>
    <cellStyle name="Normal 28 2 6 4" xfId="16485" xr:uid="{00000000-0005-0000-0000-000063350000}"/>
    <cellStyle name="Normal 28 2 7" xfId="7015" xr:uid="{00000000-0005-0000-0000-000064350000}"/>
    <cellStyle name="Normal 28 2 7 2" xfId="12554" xr:uid="{00000000-0005-0000-0000-000065350000}"/>
    <cellStyle name="Normal 28 2 7 3" xfId="17891" xr:uid="{00000000-0005-0000-0000-000066350000}"/>
    <cellStyle name="Normal 28 2 8" xfId="6311" xr:uid="{00000000-0005-0000-0000-000067350000}"/>
    <cellStyle name="Normal 28 2 8 2" xfId="11850" xr:uid="{00000000-0005-0000-0000-000068350000}"/>
    <cellStyle name="Normal 28 2 8 3" xfId="17188" xr:uid="{00000000-0005-0000-0000-000069350000}"/>
    <cellStyle name="Normal 28 2 9" xfId="9431" xr:uid="{00000000-0005-0000-0000-00006A350000}"/>
    <cellStyle name="Normal 28 3" xfId="3221" xr:uid="{00000000-0005-0000-0000-00006B350000}"/>
    <cellStyle name="Normal 28 4" xfId="4310" xr:uid="{00000000-0005-0000-0000-00006C350000}"/>
    <cellStyle name="Normal 28 4 2" xfId="5846" xr:uid="{00000000-0005-0000-0000-00006D350000}"/>
    <cellStyle name="Normal 28 4 2 2" xfId="8186" xr:uid="{00000000-0005-0000-0000-00006E350000}"/>
    <cellStyle name="Normal 28 4 2 2 2" xfId="13725" xr:uid="{00000000-0005-0000-0000-00006F350000}"/>
    <cellStyle name="Normal 28 4 2 2 3" xfId="19062" xr:uid="{00000000-0005-0000-0000-000070350000}"/>
    <cellStyle name="Normal 28 4 2 3" xfId="11385" xr:uid="{00000000-0005-0000-0000-000071350000}"/>
    <cellStyle name="Normal 28 4 2 4" xfId="16764" xr:uid="{00000000-0005-0000-0000-000072350000}"/>
    <cellStyle name="Normal 28 4 3" xfId="7294" xr:uid="{00000000-0005-0000-0000-000073350000}"/>
    <cellStyle name="Normal 28 4 3 2" xfId="12833" xr:uid="{00000000-0005-0000-0000-000074350000}"/>
    <cellStyle name="Normal 28 4 3 3" xfId="18170" xr:uid="{00000000-0005-0000-0000-000075350000}"/>
    <cellStyle name="Normal 28 4 4" xfId="6591" xr:uid="{00000000-0005-0000-0000-000076350000}"/>
    <cellStyle name="Normal 28 4 4 2" xfId="12130" xr:uid="{00000000-0005-0000-0000-000077350000}"/>
    <cellStyle name="Normal 28 4 4 3" xfId="17467" xr:uid="{00000000-0005-0000-0000-000078350000}"/>
    <cellStyle name="Normal 28 4 5" xfId="10058" xr:uid="{00000000-0005-0000-0000-000079350000}"/>
    <cellStyle name="Normal 28 4 6" xfId="16058" xr:uid="{00000000-0005-0000-0000-00007A350000}"/>
    <cellStyle name="Normal 28 5" xfId="4723" xr:uid="{00000000-0005-0000-0000-00007B350000}"/>
    <cellStyle name="Normal 28 5 2" xfId="5986" xr:uid="{00000000-0005-0000-0000-00007C350000}"/>
    <cellStyle name="Normal 28 5 2 2" xfId="8326" xr:uid="{00000000-0005-0000-0000-00007D350000}"/>
    <cellStyle name="Normal 28 5 2 2 2" xfId="13865" xr:uid="{00000000-0005-0000-0000-00007E350000}"/>
    <cellStyle name="Normal 28 5 2 2 3" xfId="19202" xr:uid="{00000000-0005-0000-0000-00007F350000}"/>
    <cellStyle name="Normal 28 5 2 3" xfId="11525" xr:uid="{00000000-0005-0000-0000-000080350000}"/>
    <cellStyle name="Normal 28 5 2 4" xfId="16904" xr:uid="{00000000-0005-0000-0000-000081350000}"/>
    <cellStyle name="Normal 28 5 3" xfId="7434" xr:uid="{00000000-0005-0000-0000-000082350000}"/>
    <cellStyle name="Normal 28 5 3 2" xfId="12973" xr:uid="{00000000-0005-0000-0000-000083350000}"/>
    <cellStyle name="Normal 28 5 3 3" xfId="18310" xr:uid="{00000000-0005-0000-0000-000084350000}"/>
    <cellStyle name="Normal 28 5 4" xfId="6731" xr:uid="{00000000-0005-0000-0000-000085350000}"/>
    <cellStyle name="Normal 28 5 4 2" xfId="12270" xr:uid="{00000000-0005-0000-0000-000086350000}"/>
    <cellStyle name="Normal 28 5 4 3" xfId="17607" xr:uid="{00000000-0005-0000-0000-000087350000}"/>
    <cellStyle name="Normal 28 5 5" xfId="10455" xr:uid="{00000000-0005-0000-0000-000088350000}"/>
    <cellStyle name="Normal 28 5 6" xfId="16198" xr:uid="{00000000-0005-0000-0000-000089350000}"/>
    <cellStyle name="Normal 28 6" xfId="5109" xr:uid="{00000000-0005-0000-0000-00008A350000}"/>
    <cellStyle name="Normal 28 6 2" xfId="6167" xr:uid="{00000000-0005-0000-0000-00008B350000}"/>
    <cellStyle name="Normal 28 6 2 2" xfId="8507" xr:uid="{00000000-0005-0000-0000-00008C350000}"/>
    <cellStyle name="Normal 28 6 2 2 2" xfId="14046" xr:uid="{00000000-0005-0000-0000-00008D350000}"/>
    <cellStyle name="Normal 28 6 2 2 3" xfId="19383" xr:uid="{00000000-0005-0000-0000-00008E350000}"/>
    <cellStyle name="Normal 28 6 2 3" xfId="11706" xr:uid="{00000000-0005-0000-0000-00008F350000}"/>
    <cellStyle name="Normal 28 6 2 4" xfId="17044" xr:uid="{00000000-0005-0000-0000-000090350000}"/>
    <cellStyle name="Normal 28 6 3" xfId="7574" xr:uid="{00000000-0005-0000-0000-000091350000}"/>
    <cellStyle name="Normal 28 6 3 2" xfId="13113" xr:uid="{00000000-0005-0000-0000-000092350000}"/>
    <cellStyle name="Normal 28 6 3 3" xfId="18450" xr:uid="{00000000-0005-0000-0000-000093350000}"/>
    <cellStyle name="Normal 28 6 4" xfId="6871" xr:uid="{00000000-0005-0000-0000-000094350000}"/>
    <cellStyle name="Normal 28 6 4 2" xfId="12410" xr:uid="{00000000-0005-0000-0000-000095350000}"/>
    <cellStyle name="Normal 28 6 4 3" xfId="17747" xr:uid="{00000000-0005-0000-0000-000096350000}"/>
    <cellStyle name="Normal 28 6 5" xfId="10813" xr:uid="{00000000-0005-0000-0000-000097350000}"/>
    <cellStyle name="Normal 28 6 6" xfId="16338" xr:uid="{00000000-0005-0000-0000-000098350000}"/>
    <cellStyle name="Normal 28 7" xfId="4166" xr:uid="{00000000-0005-0000-0000-000099350000}"/>
    <cellStyle name="Normal 28 7 2" xfId="5706" xr:uid="{00000000-0005-0000-0000-00009A350000}"/>
    <cellStyle name="Normal 28 7 2 2" xfId="8046" xr:uid="{00000000-0005-0000-0000-00009B350000}"/>
    <cellStyle name="Normal 28 7 2 2 2" xfId="13585" xr:uid="{00000000-0005-0000-0000-00009C350000}"/>
    <cellStyle name="Normal 28 7 2 2 3" xfId="18922" xr:uid="{00000000-0005-0000-0000-00009D350000}"/>
    <cellStyle name="Normal 28 7 2 3" xfId="11245" xr:uid="{00000000-0005-0000-0000-00009E350000}"/>
    <cellStyle name="Normal 28 7 2 4" xfId="16624" xr:uid="{00000000-0005-0000-0000-00009F350000}"/>
    <cellStyle name="Normal 28 7 3" xfId="7154" xr:uid="{00000000-0005-0000-0000-0000A0350000}"/>
    <cellStyle name="Normal 28 7 3 2" xfId="12693" xr:uid="{00000000-0005-0000-0000-0000A1350000}"/>
    <cellStyle name="Normal 28 7 3 3" xfId="18030" xr:uid="{00000000-0005-0000-0000-0000A2350000}"/>
    <cellStyle name="Normal 28 7 4" xfId="6451" xr:uid="{00000000-0005-0000-0000-0000A3350000}"/>
    <cellStyle name="Normal 28 7 4 2" xfId="11990" xr:uid="{00000000-0005-0000-0000-0000A4350000}"/>
    <cellStyle name="Normal 28 7 4 3" xfId="17327" xr:uid="{00000000-0005-0000-0000-0000A5350000}"/>
    <cellStyle name="Normal 28 7 5" xfId="9914" xr:uid="{00000000-0005-0000-0000-0000A6350000}"/>
    <cellStyle name="Normal 28 7 6" xfId="15918" xr:uid="{00000000-0005-0000-0000-0000A7350000}"/>
    <cellStyle name="Normal 28 8" xfId="5430" xr:uid="{00000000-0005-0000-0000-0000A8350000}"/>
    <cellStyle name="Normal 28 8 2" xfId="7770" xr:uid="{00000000-0005-0000-0000-0000A9350000}"/>
    <cellStyle name="Normal 28 8 2 2" xfId="13309" xr:uid="{00000000-0005-0000-0000-0000AA350000}"/>
    <cellStyle name="Normal 28 8 2 3" xfId="18646" xr:uid="{00000000-0005-0000-0000-0000AB350000}"/>
    <cellStyle name="Normal 28 8 3" xfId="11023" xr:uid="{00000000-0005-0000-0000-0000AC350000}"/>
    <cellStyle name="Normal 28 8 4" xfId="16484" xr:uid="{00000000-0005-0000-0000-0000AD350000}"/>
    <cellStyle name="Normal 28 9" xfId="7014" xr:uid="{00000000-0005-0000-0000-0000AE350000}"/>
    <cellStyle name="Normal 28 9 2" xfId="12553" xr:uid="{00000000-0005-0000-0000-0000AF350000}"/>
    <cellStyle name="Normal 28 9 3" xfId="17890" xr:uid="{00000000-0005-0000-0000-0000B0350000}"/>
    <cellStyle name="Normal 29" xfId="1069" xr:uid="{00000000-0005-0000-0000-0000B1350000}"/>
    <cellStyle name="Normal 29 10" xfId="6312" xr:uid="{00000000-0005-0000-0000-0000B2350000}"/>
    <cellStyle name="Normal 29 10 2" xfId="11851" xr:uid="{00000000-0005-0000-0000-0000B3350000}"/>
    <cellStyle name="Normal 29 10 3" xfId="17189" xr:uid="{00000000-0005-0000-0000-0000B4350000}"/>
    <cellStyle name="Normal 29 11" xfId="9432" xr:uid="{00000000-0005-0000-0000-0000B5350000}"/>
    <cellStyle name="Normal 29 12" xfId="15780" xr:uid="{00000000-0005-0000-0000-0000B6350000}"/>
    <cellStyle name="Normal 29 13" xfId="19775" xr:uid="{00000000-0005-0000-0000-0000B7350000}"/>
    <cellStyle name="Normal 29 14" xfId="3222" xr:uid="{00000000-0005-0000-0000-0000B8350000}"/>
    <cellStyle name="Normal 29 15" xfId="20851" xr:uid="{00000000-0005-0000-0000-0000B9350000}"/>
    <cellStyle name="Normal 29 2" xfId="1070" xr:uid="{00000000-0005-0000-0000-0000BA350000}"/>
    <cellStyle name="Normal 29 2 10" xfId="15781" xr:uid="{00000000-0005-0000-0000-0000BB350000}"/>
    <cellStyle name="Normal 29 2 11" xfId="3223" xr:uid="{00000000-0005-0000-0000-0000BC350000}"/>
    <cellStyle name="Normal 29 2 12" xfId="20852" xr:uid="{00000000-0005-0000-0000-0000BD350000}"/>
    <cellStyle name="Normal 29 2 2" xfId="4313" xr:uid="{00000000-0005-0000-0000-0000BE350000}"/>
    <cellStyle name="Normal 29 2 2 2" xfId="5849" xr:uid="{00000000-0005-0000-0000-0000BF350000}"/>
    <cellStyle name="Normal 29 2 2 2 2" xfId="8189" xr:uid="{00000000-0005-0000-0000-0000C0350000}"/>
    <cellStyle name="Normal 29 2 2 2 2 2" xfId="13728" xr:uid="{00000000-0005-0000-0000-0000C1350000}"/>
    <cellStyle name="Normal 29 2 2 2 2 3" xfId="19065" xr:uid="{00000000-0005-0000-0000-0000C2350000}"/>
    <cellStyle name="Normal 29 2 2 2 3" xfId="11388" xr:uid="{00000000-0005-0000-0000-0000C3350000}"/>
    <cellStyle name="Normal 29 2 2 2 4" xfId="16767" xr:uid="{00000000-0005-0000-0000-0000C4350000}"/>
    <cellStyle name="Normal 29 2 2 3" xfId="7297" xr:uid="{00000000-0005-0000-0000-0000C5350000}"/>
    <cellStyle name="Normal 29 2 2 3 2" xfId="12836" xr:uid="{00000000-0005-0000-0000-0000C6350000}"/>
    <cellStyle name="Normal 29 2 2 3 3" xfId="18173" xr:uid="{00000000-0005-0000-0000-0000C7350000}"/>
    <cellStyle name="Normal 29 2 2 4" xfId="6594" xr:uid="{00000000-0005-0000-0000-0000C8350000}"/>
    <cellStyle name="Normal 29 2 2 4 2" xfId="12133" xr:uid="{00000000-0005-0000-0000-0000C9350000}"/>
    <cellStyle name="Normal 29 2 2 4 3" xfId="17470" xr:uid="{00000000-0005-0000-0000-0000CA350000}"/>
    <cellStyle name="Normal 29 2 2 5" xfId="10061" xr:uid="{00000000-0005-0000-0000-0000CB350000}"/>
    <cellStyle name="Normal 29 2 2 6" xfId="16061" xr:uid="{00000000-0005-0000-0000-0000CC350000}"/>
    <cellStyle name="Normal 29 2 3" xfId="4726" xr:uid="{00000000-0005-0000-0000-0000CD350000}"/>
    <cellStyle name="Normal 29 2 3 2" xfId="5989" xr:uid="{00000000-0005-0000-0000-0000CE350000}"/>
    <cellStyle name="Normal 29 2 3 2 2" xfId="8329" xr:uid="{00000000-0005-0000-0000-0000CF350000}"/>
    <cellStyle name="Normal 29 2 3 2 2 2" xfId="13868" xr:uid="{00000000-0005-0000-0000-0000D0350000}"/>
    <cellStyle name="Normal 29 2 3 2 2 3" xfId="19205" xr:uid="{00000000-0005-0000-0000-0000D1350000}"/>
    <cellStyle name="Normal 29 2 3 2 3" xfId="11528" xr:uid="{00000000-0005-0000-0000-0000D2350000}"/>
    <cellStyle name="Normal 29 2 3 2 4" xfId="16907" xr:uid="{00000000-0005-0000-0000-0000D3350000}"/>
    <cellStyle name="Normal 29 2 3 3" xfId="7437" xr:uid="{00000000-0005-0000-0000-0000D4350000}"/>
    <cellStyle name="Normal 29 2 3 3 2" xfId="12976" xr:uid="{00000000-0005-0000-0000-0000D5350000}"/>
    <cellStyle name="Normal 29 2 3 3 3" xfId="18313" xr:uid="{00000000-0005-0000-0000-0000D6350000}"/>
    <cellStyle name="Normal 29 2 3 4" xfId="6734" xr:uid="{00000000-0005-0000-0000-0000D7350000}"/>
    <cellStyle name="Normal 29 2 3 4 2" xfId="12273" xr:uid="{00000000-0005-0000-0000-0000D8350000}"/>
    <cellStyle name="Normal 29 2 3 4 3" xfId="17610" xr:uid="{00000000-0005-0000-0000-0000D9350000}"/>
    <cellStyle name="Normal 29 2 3 5" xfId="10458" xr:uid="{00000000-0005-0000-0000-0000DA350000}"/>
    <cellStyle name="Normal 29 2 3 6" xfId="16201" xr:uid="{00000000-0005-0000-0000-0000DB350000}"/>
    <cellStyle name="Normal 29 2 4" xfId="5112" xr:uid="{00000000-0005-0000-0000-0000DC350000}"/>
    <cellStyle name="Normal 29 2 4 2" xfId="6170" xr:uid="{00000000-0005-0000-0000-0000DD350000}"/>
    <cellStyle name="Normal 29 2 4 2 2" xfId="8510" xr:uid="{00000000-0005-0000-0000-0000DE350000}"/>
    <cellStyle name="Normal 29 2 4 2 2 2" xfId="14049" xr:uid="{00000000-0005-0000-0000-0000DF350000}"/>
    <cellStyle name="Normal 29 2 4 2 2 3" xfId="19386" xr:uid="{00000000-0005-0000-0000-0000E0350000}"/>
    <cellStyle name="Normal 29 2 4 2 3" xfId="11709" xr:uid="{00000000-0005-0000-0000-0000E1350000}"/>
    <cellStyle name="Normal 29 2 4 2 4" xfId="17047" xr:uid="{00000000-0005-0000-0000-0000E2350000}"/>
    <cellStyle name="Normal 29 2 4 3" xfId="7577" xr:uid="{00000000-0005-0000-0000-0000E3350000}"/>
    <cellStyle name="Normal 29 2 4 3 2" xfId="13116" xr:uid="{00000000-0005-0000-0000-0000E4350000}"/>
    <cellStyle name="Normal 29 2 4 3 3" xfId="18453" xr:uid="{00000000-0005-0000-0000-0000E5350000}"/>
    <cellStyle name="Normal 29 2 4 4" xfId="6874" xr:uid="{00000000-0005-0000-0000-0000E6350000}"/>
    <cellStyle name="Normal 29 2 4 4 2" xfId="12413" xr:uid="{00000000-0005-0000-0000-0000E7350000}"/>
    <cellStyle name="Normal 29 2 4 4 3" xfId="17750" xr:uid="{00000000-0005-0000-0000-0000E8350000}"/>
    <cellStyle name="Normal 29 2 4 5" xfId="10816" xr:uid="{00000000-0005-0000-0000-0000E9350000}"/>
    <cellStyle name="Normal 29 2 4 6" xfId="16341" xr:uid="{00000000-0005-0000-0000-0000EA350000}"/>
    <cellStyle name="Normal 29 2 5" xfId="4169" xr:uid="{00000000-0005-0000-0000-0000EB350000}"/>
    <cellStyle name="Normal 29 2 5 2" xfId="5709" xr:uid="{00000000-0005-0000-0000-0000EC350000}"/>
    <cellStyle name="Normal 29 2 5 2 2" xfId="8049" xr:uid="{00000000-0005-0000-0000-0000ED350000}"/>
    <cellStyle name="Normal 29 2 5 2 2 2" xfId="13588" xr:uid="{00000000-0005-0000-0000-0000EE350000}"/>
    <cellStyle name="Normal 29 2 5 2 2 3" xfId="18925" xr:uid="{00000000-0005-0000-0000-0000EF350000}"/>
    <cellStyle name="Normal 29 2 5 2 3" xfId="11248" xr:uid="{00000000-0005-0000-0000-0000F0350000}"/>
    <cellStyle name="Normal 29 2 5 2 4" xfId="16627" xr:uid="{00000000-0005-0000-0000-0000F1350000}"/>
    <cellStyle name="Normal 29 2 5 3" xfId="7157" xr:uid="{00000000-0005-0000-0000-0000F2350000}"/>
    <cellStyle name="Normal 29 2 5 3 2" xfId="12696" xr:uid="{00000000-0005-0000-0000-0000F3350000}"/>
    <cellStyle name="Normal 29 2 5 3 3" xfId="18033" xr:uid="{00000000-0005-0000-0000-0000F4350000}"/>
    <cellStyle name="Normal 29 2 5 4" xfId="6454" xr:uid="{00000000-0005-0000-0000-0000F5350000}"/>
    <cellStyle name="Normal 29 2 5 4 2" xfId="11993" xr:uid="{00000000-0005-0000-0000-0000F6350000}"/>
    <cellStyle name="Normal 29 2 5 4 3" xfId="17330" xr:uid="{00000000-0005-0000-0000-0000F7350000}"/>
    <cellStyle name="Normal 29 2 5 5" xfId="9917" xr:uid="{00000000-0005-0000-0000-0000F8350000}"/>
    <cellStyle name="Normal 29 2 5 6" xfId="15921" xr:uid="{00000000-0005-0000-0000-0000F9350000}"/>
    <cellStyle name="Normal 29 2 6" xfId="5433" xr:uid="{00000000-0005-0000-0000-0000FA350000}"/>
    <cellStyle name="Normal 29 2 6 2" xfId="7773" xr:uid="{00000000-0005-0000-0000-0000FB350000}"/>
    <cellStyle name="Normal 29 2 6 2 2" xfId="13312" xr:uid="{00000000-0005-0000-0000-0000FC350000}"/>
    <cellStyle name="Normal 29 2 6 2 3" xfId="18649" xr:uid="{00000000-0005-0000-0000-0000FD350000}"/>
    <cellStyle name="Normal 29 2 6 3" xfId="11026" xr:uid="{00000000-0005-0000-0000-0000FE350000}"/>
    <cellStyle name="Normal 29 2 6 4" xfId="16487" xr:uid="{00000000-0005-0000-0000-0000FF350000}"/>
    <cellStyle name="Normal 29 2 7" xfId="7017" xr:uid="{00000000-0005-0000-0000-000000360000}"/>
    <cellStyle name="Normal 29 2 7 2" xfId="12556" xr:uid="{00000000-0005-0000-0000-000001360000}"/>
    <cellStyle name="Normal 29 2 7 3" xfId="17893" xr:uid="{00000000-0005-0000-0000-000002360000}"/>
    <cellStyle name="Normal 29 2 8" xfId="6313" xr:uid="{00000000-0005-0000-0000-000003360000}"/>
    <cellStyle name="Normal 29 2 8 2" xfId="11852" xr:uid="{00000000-0005-0000-0000-000004360000}"/>
    <cellStyle name="Normal 29 2 8 3" xfId="17190" xr:uid="{00000000-0005-0000-0000-000005360000}"/>
    <cellStyle name="Normal 29 2 9" xfId="9433" xr:uid="{00000000-0005-0000-0000-000006360000}"/>
    <cellStyle name="Normal 29 3" xfId="3224" xr:uid="{00000000-0005-0000-0000-000007360000}"/>
    <cellStyle name="Normal 29 4" xfId="4312" xr:uid="{00000000-0005-0000-0000-000008360000}"/>
    <cellStyle name="Normal 29 4 2" xfId="5848" xr:uid="{00000000-0005-0000-0000-000009360000}"/>
    <cellStyle name="Normal 29 4 2 2" xfId="8188" xr:uid="{00000000-0005-0000-0000-00000A360000}"/>
    <cellStyle name="Normal 29 4 2 2 2" xfId="13727" xr:uid="{00000000-0005-0000-0000-00000B360000}"/>
    <cellStyle name="Normal 29 4 2 2 3" xfId="19064" xr:uid="{00000000-0005-0000-0000-00000C360000}"/>
    <cellStyle name="Normal 29 4 2 3" xfId="11387" xr:uid="{00000000-0005-0000-0000-00000D360000}"/>
    <cellStyle name="Normal 29 4 2 4" xfId="16766" xr:uid="{00000000-0005-0000-0000-00000E360000}"/>
    <cellStyle name="Normal 29 4 3" xfId="7296" xr:uid="{00000000-0005-0000-0000-00000F360000}"/>
    <cellStyle name="Normal 29 4 3 2" xfId="12835" xr:uid="{00000000-0005-0000-0000-000010360000}"/>
    <cellStyle name="Normal 29 4 3 3" xfId="18172" xr:uid="{00000000-0005-0000-0000-000011360000}"/>
    <cellStyle name="Normal 29 4 4" xfId="6593" xr:uid="{00000000-0005-0000-0000-000012360000}"/>
    <cellStyle name="Normal 29 4 4 2" xfId="12132" xr:uid="{00000000-0005-0000-0000-000013360000}"/>
    <cellStyle name="Normal 29 4 4 3" xfId="17469" xr:uid="{00000000-0005-0000-0000-000014360000}"/>
    <cellStyle name="Normal 29 4 5" xfId="10060" xr:uid="{00000000-0005-0000-0000-000015360000}"/>
    <cellStyle name="Normal 29 4 6" xfId="16060" xr:uid="{00000000-0005-0000-0000-000016360000}"/>
    <cellStyle name="Normal 29 5" xfId="4725" xr:uid="{00000000-0005-0000-0000-000017360000}"/>
    <cellStyle name="Normal 29 5 2" xfId="5988" xr:uid="{00000000-0005-0000-0000-000018360000}"/>
    <cellStyle name="Normal 29 5 2 2" xfId="8328" xr:uid="{00000000-0005-0000-0000-000019360000}"/>
    <cellStyle name="Normal 29 5 2 2 2" xfId="13867" xr:uid="{00000000-0005-0000-0000-00001A360000}"/>
    <cellStyle name="Normal 29 5 2 2 3" xfId="19204" xr:uid="{00000000-0005-0000-0000-00001B360000}"/>
    <cellStyle name="Normal 29 5 2 3" xfId="11527" xr:uid="{00000000-0005-0000-0000-00001C360000}"/>
    <cellStyle name="Normal 29 5 2 4" xfId="16906" xr:uid="{00000000-0005-0000-0000-00001D360000}"/>
    <cellStyle name="Normal 29 5 3" xfId="7436" xr:uid="{00000000-0005-0000-0000-00001E360000}"/>
    <cellStyle name="Normal 29 5 3 2" xfId="12975" xr:uid="{00000000-0005-0000-0000-00001F360000}"/>
    <cellStyle name="Normal 29 5 3 3" xfId="18312" xr:uid="{00000000-0005-0000-0000-000020360000}"/>
    <cellStyle name="Normal 29 5 4" xfId="6733" xr:uid="{00000000-0005-0000-0000-000021360000}"/>
    <cellStyle name="Normal 29 5 4 2" xfId="12272" xr:uid="{00000000-0005-0000-0000-000022360000}"/>
    <cellStyle name="Normal 29 5 4 3" xfId="17609" xr:uid="{00000000-0005-0000-0000-000023360000}"/>
    <cellStyle name="Normal 29 5 5" xfId="10457" xr:uid="{00000000-0005-0000-0000-000024360000}"/>
    <cellStyle name="Normal 29 5 6" xfId="16200" xr:uid="{00000000-0005-0000-0000-000025360000}"/>
    <cellStyle name="Normal 29 6" xfId="5111" xr:uid="{00000000-0005-0000-0000-000026360000}"/>
    <cellStyle name="Normal 29 6 2" xfId="6169" xr:uid="{00000000-0005-0000-0000-000027360000}"/>
    <cellStyle name="Normal 29 6 2 2" xfId="8509" xr:uid="{00000000-0005-0000-0000-000028360000}"/>
    <cellStyle name="Normal 29 6 2 2 2" xfId="14048" xr:uid="{00000000-0005-0000-0000-000029360000}"/>
    <cellStyle name="Normal 29 6 2 2 3" xfId="19385" xr:uid="{00000000-0005-0000-0000-00002A360000}"/>
    <cellStyle name="Normal 29 6 2 3" xfId="11708" xr:uid="{00000000-0005-0000-0000-00002B360000}"/>
    <cellStyle name="Normal 29 6 2 4" xfId="17046" xr:uid="{00000000-0005-0000-0000-00002C360000}"/>
    <cellStyle name="Normal 29 6 3" xfId="7576" xr:uid="{00000000-0005-0000-0000-00002D360000}"/>
    <cellStyle name="Normal 29 6 3 2" xfId="13115" xr:uid="{00000000-0005-0000-0000-00002E360000}"/>
    <cellStyle name="Normal 29 6 3 3" xfId="18452" xr:uid="{00000000-0005-0000-0000-00002F360000}"/>
    <cellStyle name="Normal 29 6 4" xfId="6873" xr:uid="{00000000-0005-0000-0000-000030360000}"/>
    <cellStyle name="Normal 29 6 4 2" xfId="12412" xr:uid="{00000000-0005-0000-0000-000031360000}"/>
    <cellStyle name="Normal 29 6 4 3" xfId="17749" xr:uid="{00000000-0005-0000-0000-000032360000}"/>
    <cellStyle name="Normal 29 6 5" xfId="10815" xr:uid="{00000000-0005-0000-0000-000033360000}"/>
    <cellStyle name="Normal 29 6 6" xfId="16340" xr:uid="{00000000-0005-0000-0000-000034360000}"/>
    <cellStyle name="Normal 29 7" xfId="4168" xr:uid="{00000000-0005-0000-0000-000035360000}"/>
    <cellStyle name="Normal 29 7 2" xfId="5708" xr:uid="{00000000-0005-0000-0000-000036360000}"/>
    <cellStyle name="Normal 29 7 2 2" xfId="8048" xr:uid="{00000000-0005-0000-0000-000037360000}"/>
    <cellStyle name="Normal 29 7 2 2 2" xfId="13587" xr:uid="{00000000-0005-0000-0000-000038360000}"/>
    <cellStyle name="Normal 29 7 2 2 3" xfId="18924" xr:uid="{00000000-0005-0000-0000-000039360000}"/>
    <cellStyle name="Normal 29 7 2 3" xfId="11247" xr:uid="{00000000-0005-0000-0000-00003A360000}"/>
    <cellStyle name="Normal 29 7 2 4" xfId="16626" xr:uid="{00000000-0005-0000-0000-00003B360000}"/>
    <cellStyle name="Normal 29 7 3" xfId="7156" xr:uid="{00000000-0005-0000-0000-00003C360000}"/>
    <cellStyle name="Normal 29 7 3 2" xfId="12695" xr:uid="{00000000-0005-0000-0000-00003D360000}"/>
    <cellStyle name="Normal 29 7 3 3" xfId="18032" xr:uid="{00000000-0005-0000-0000-00003E360000}"/>
    <cellStyle name="Normal 29 7 4" xfId="6453" xr:uid="{00000000-0005-0000-0000-00003F360000}"/>
    <cellStyle name="Normal 29 7 4 2" xfId="11992" xr:uid="{00000000-0005-0000-0000-000040360000}"/>
    <cellStyle name="Normal 29 7 4 3" xfId="17329" xr:uid="{00000000-0005-0000-0000-000041360000}"/>
    <cellStyle name="Normal 29 7 5" xfId="9916" xr:uid="{00000000-0005-0000-0000-000042360000}"/>
    <cellStyle name="Normal 29 7 6" xfId="15920" xr:uid="{00000000-0005-0000-0000-000043360000}"/>
    <cellStyle name="Normal 29 8" xfId="5432" xr:uid="{00000000-0005-0000-0000-000044360000}"/>
    <cellStyle name="Normal 29 8 2" xfId="7772" xr:uid="{00000000-0005-0000-0000-000045360000}"/>
    <cellStyle name="Normal 29 8 2 2" xfId="13311" xr:uid="{00000000-0005-0000-0000-000046360000}"/>
    <cellStyle name="Normal 29 8 2 3" xfId="18648" xr:uid="{00000000-0005-0000-0000-000047360000}"/>
    <cellStyle name="Normal 29 8 3" xfId="11025" xr:uid="{00000000-0005-0000-0000-000048360000}"/>
    <cellStyle name="Normal 29 8 4" xfId="16486" xr:uid="{00000000-0005-0000-0000-000049360000}"/>
    <cellStyle name="Normal 29 9" xfId="7016" xr:uid="{00000000-0005-0000-0000-00004A360000}"/>
    <cellStyle name="Normal 29 9 2" xfId="12555" xr:uid="{00000000-0005-0000-0000-00004B360000}"/>
    <cellStyle name="Normal 29 9 3" xfId="17892" xr:uid="{00000000-0005-0000-0000-00004C360000}"/>
    <cellStyle name="Normal 3" xfId="1071" xr:uid="{00000000-0005-0000-0000-00004D360000}"/>
    <cellStyle name="Normal 3 10" xfId="3226" xr:uid="{00000000-0005-0000-0000-00004E360000}"/>
    <cellStyle name="Normal 3 10 2" xfId="4728" xr:uid="{00000000-0005-0000-0000-00004F360000}"/>
    <cellStyle name="Normal 3 10 2 2" xfId="10460" xr:uid="{00000000-0005-0000-0000-000050360000}"/>
    <cellStyle name="Normal 3 10 3" xfId="9435" xr:uid="{00000000-0005-0000-0000-000051360000}"/>
    <cellStyle name="Normal 3 11" xfId="4727" xr:uid="{00000000-0005-0000-0000-000052360000}"/>
    <cellStyle name="Normal 3 11 2" xfId="10459" xr:uid="{00000000-0005-0000-0000-000053360000}"/>
    <cellStyle name="normal 3 12" xfId="5195" xr:uid="{00000000-0005-0000-0000-000054360000}"/>
    <cellStyle name="normal 3 12 2" xfId="10879" xr:uid="{00000000-0005-0000-0000-000055360000}"/>
    <cellStyle name="normal 3 13" xfId="5254" xr:uid="{00000000-0005-0000-0000-000056360000}"/>
    <cellStyle name="normal 3 13 2" xfId="10891" xr:uid="{00000000-0005-0000-0000-000057360000}"/>
    <cellStyle name="normal 3 14" xfId="5212" xr:uid="{00000000-0005-0000-0000-000058360000}"/>
    <cellStyle name="normal 3 14 2" xfId="10885" xr:uid="{00000000-0005-0000-0000-000059360000}"/>
    <cellStyle name="normal 3 15" xfId="5258" xr:uid="{00000000-0005-0000-0000-00005A360000}"/>
    <cellStyle name="normal 3 15 2" xfId="10894" xr:uid="{00000000-0005-0000-0000-00005B360000}"/>
    <cellStyle name="normal 3 16" xfId="5264" xr:uid="{00000000-0005-0000-0000-00005C360000}"/>
    <cellStyle name="normal 3 16 2" xfId="10898" xr:uid="{00000000-0005-0000-0000-00005D360000}"/>
    <cellStyle name="normal 3 17" xfId="5260" xr:uid="{00000000-0005-0000-0000-00005E360000}"/>
    <cellStyle name="normal 3 17 2" xfId="10896" xr:uid="{00000000-0005-0000-0000-00005F360000}"/>
    <cellStyle name="normal 3 18" xfId="5267" xr:uid="{00000000-0005-0000-0000-000060360000}"/>
    <cellStyle name="normal 3 18 2" xfId="10900" xr:uid="{00000000-0005-0000-0000-000061360000}"/>
    <cellStyle name="normal 3 19" xfId="5272" xr:uid="{00000000-0005-0000-0000-000062360000}"/>
    <cellStyle name="normal 3 19 2" xfId="10904" xr:uid="{00000000-0005-0000-0000-000063360000}"/>
    <cellStyle name="Normal 3 2" xfId="1072" xr:uid="{00000000-0005-0000-0000-000064360000}"/>
    <cellStyle name="Normal 3 2 2" xfId="1073" xr:uid="{00000000-0005-0000-0000-000065360000}"/>
    <cellStyle name="Normal 3 2 2 2" xfId="3229" xr:uid="{00000000-0005-0000-0000-000066360000}"/>
    <cellStyle name="Normal 3 2 2 2 2" xfId="4730" xr:uid="{00000000-0005-0000-0000-000067360000}"/>
    <cellStyle name="Normal 3 2 2 2 2 2" xfId="10462" xr:uid="{00000000-0005-0000-0000-000068360000}"/>
    <cellStyle name="Normal 3 2 2 2 3" xfId="9437" xr:uid="{00000000-0005-0000-0000-000069360000}"/>
    <cellStyle name="Normal 3 2 2 3" xfId="4729" xr:uid="{00000000-0005-0000-0000-00006A360000}"/>
    <cellStyle name="Normal 3 2 2 3 2" xfId="10461" xr:uid="{00000000-0005-0000-0000-00006B360000}"/>
    <cellStyle name="Normal 3 2 2 4" xfId="9436" xr:uid="{00000000-0005-0000-0000-00006C360000}"/>
    <cellStyle name="Normal 3 2 2 5" xfId="3228" xr:uid="{00000000-0005-0000-0000-00006D360000}"/>
    <cellStyle name="Normal 3 2 3" xfId="3230" xr:uid="{00000000-0005-0000-0000-00006E360000}"/>
    <cellStyle name="Normal 3 2 3 2" xfId="3231" xr:uid="{00000000-0005-0000-0000-00006F360000}"/>
    <cellStyle name="Normal 3 2 3 2 2" xfId="4732" xr:uid="{00000000-0005-0000-0000-000070360000}"/>
    <cellStyle name="Normal 3 2 3 2 2 2" xfId="10464" xr:uid="{00000000-0005-0000-0000-000071360000}"/>
    <cellStyle name="Normal 3 2 3 2 3" xfId="9439" xr:uid="{00000000-0005-0000-0000-000072360000}"/>
    <cellStyle name="Normal 3 2 3 3" xfId="4731" xr:uid="{00000000-0005-0000-0000-000073360000}"/>
    <cellStyle name="Normal 3 2 3 3 2" xfId="10463" xr:uid="{00000000-0005-0000-0000-000074360000}"/>
    <cellStyle name="Normal 3 2 3 4" xfId="9438" xr:uid="{00000000-0005-0000-0000-000075360000}"/>
    <cellStyle name="Normal 3 2 4" xfId="3232" xr:uid="{00000000-0005-0000-0000-000076360000}"/>
    <cellStyle name="Normal 3 2 4 2" xfId="3233" xr:uid="{00000000-0005-0000-0000-000077360000}"/>
    <cellStyle name="Normal 3 2 4 2 2" xfId="4734" xr:uid="{00000000-0005-0000-0000-000078360000}"/>
    <cellStyle name="Normal 3 2 4 2 2 2" xfId="10466" xr:uid="{00000000-0005-0000-0000-000079360000}"/>
    <cellStyle name="Normal 3 2 4 2 3" xfId="9441" xr:uid="{00000000-0005-0000-0000-00007A360000}"/>
    <cellStyle name="Normal 3 2 4 3" xfId="4733" xr:uid="{00000000-0005-0000-0000-00007B360000}"/>
    <cellStyle name="Normal 3 2 4 3 2" xfId="10465" xr:uid="{00000000-0005-0000-0000-00007C360000}"/>
    <cellStyle name="Normal 3 2 4 4" xfId="9440" xr:uid="{00000000-0005-0000-0000-00007D360000}"/>
    <cellStyle name="Normal 3 2 5" xfId="19776" xr:uid="{00000000-0005-0000-0000-00007E360000}"/>
    <cellStyle name="Normal 3 2 6" xfId="3227" xr:uid="{00000000-0005-0000-0000-00007F360000}"/>
    <cellStyle name="Normal 3 2 7" xfId="20853" xr:uid="{00000000-0005-0000-0000-000080360000}"/>
    <cellStyle name="normal 3 20" xfId="5269" xr:uid="{00000000-0005-0000-0000-000081360000}"/>
    <cellStyle name="normal 3 20 2" xfId="10902" xr:uid="{00000000-0005-0000-0000-000082360000}"/>
    <cellStyle name="Normal 3 21" xfId="8868" xr:uid="{00000000-0005-0000-0000-000083360000}"/>
    <cellStyle name="Normal 3 22" xfId="8881" xr:uid="{00000000-0005-0000-0000-000084360000}"/>
    <cellStyle name="Normal 3 23" xfId="8882" xr:uid="{00000000-0005-0000-0000-000085360000}"/>
    <cellStyle name="Normal 3 24" xfId="8883" xr:uid="{00000000-0005-0000-0000-000086360000}"/>
    <cellStyle name="Normal 3 25" xfId="8884" xr:uid="{00000000-0005-0000-0000-000087360000}"/>
    <cellStyle name="Normal 3 26" xfId="9434" xr:uid="{00000000-0005-0000-0000-000088360000}"/>
    <cellStyle name="Normal 3 27" xfId="3225" xr:uid="{00000000-0005-0000-0000-000089360000}"/>
    <cellStyle name="Normal 3 3" xfId="1074" xr:uid="{00000000-0005-0000-0000-00008A360000}"/>
    <cellStyle name="Normal 3 3 2" xfId="3234" xr:uid="{00000000-0005-0000-0000-00008B360000}"/>
    <cellStyle name="Normal 3 3 3" xfId="20854" xr:uid="{00000000-0005-0000-0000-00008C360000}"/>
    <cellStyle name="Normal 3 4" xfId="1075" xr:uid="{00000000-0005-0000-0000-00008D360000}"/>
    <cellStyle name="Normal 3 4 2" xfId="3235" xr:uid="{00000000-0005-0000-0000-00008E360000}"/>
    <cellStyle name="Normal 3 4 3" xfId="20855" xr:uid="{00000000-0005-0000-0000-00008F360000}"/>
    <cellStyle name="Normal 3 5" xfId="1076" xr:uid="{00000000-0005-0000-0000-000090360000}"/>
    <cellStyle name="Normal 3 5 2" xfId="3236" xr:uid="{00000000-0005-0000-0000-000091360000}"/>
    <cellStyle name="Normal 3 5 3" xfId="20856" xr:uid="{00000000-0005-0000-0000-000092360000}"/>
    <cellStyle name="Normal 3 6" xfId="1077" xr:uid="{00000000-0005-0000-0000-000093360000}"/>
    <cellStyle name="Normal 3 6 2" xfId="3237" xr:uid="{00000000-0005-0000-0000-000094360000}"/>
    <cellStyle name="Normal 3 6 3" xfId="20857" xr:uid="{00000000-0005-0000-0000-000095360000}"/>
    <cellStyle name="Normal 3 7" xfId="1078" xr:uid="{00000000-0005-0000-0000-000096360000}"/>
    <cellStyle name="Normal 3 7 2" xfId="3238" xr:uid="{00000000-0005-0000-0000-000097360000}"/>
    <cellStyle name="Normal 3 7 3" xfId="20858" xr:uid="{00000000-0005-0000-0000-000098360000}"/>
    <cellStyle name="Normal 3 8" xfId="1079" xr:uid="{00000000-0005-0000-0000-000099360000}"/>
    <cellStyle name="Normal 3 8 2" xfId="3239" xr:uid="{00000000-0005-0000-0000-00009A360000}"/>
    <cellStyle name="Normal 3 9" xfId="3240" xr:uid="{00000000-0005-0000-0000-00009B360000}"/>
    <cellStyle name="Normal 3 9 10" xfId="6314" xr:uid="{00000000-0005-0000-0000-00009C360000}"/>
    <cellStyle name="Normal 3 9 10 2" xfId="11853" xr:uid="{00000000-0005-0000-0000-00009D360000}"/>
    <cellStyle name="Normal 3 9 10 3" xfId="17191" xr:uid="{00000000-0005-0000-0000-00009E360000}"/>
    <cellStyle name="Normal 3 9 11" xfId="9442" xr:uid="{00000000-0005-0000-0000-00009F360000}"/>
    <cellStyle name="Normal 3 9 12" xfId="15782" xr:uid="{00000000-0005-0000-0000-0000A0360000}"/>
    <cellStyle name="Normal 3 9 2" xfId="3241" xr:uid="{00000000-0005-0000-0000-0000A1360000}"/>
    <cellStyle name="Normal 3 9 2 10" xfId="15783" xr:uid="{00000000-0005-0000-0000-0000A2360000}"/>
    <cellStyle name="Normal 3 9 2 2" xfId="4315" xr:uid="{00000000-0005-0000-0000-0000A3360000}"/>
    <cellStyle name="Normal 3 9 2 2 2" xfId="5851" xr:uid="{00000000-0005-0000-0000-0000A4360000}"/>
    <cellStyle name="Normal 3 9 2 2 2 2" xfId="8191" xr:uid="{00000000-0005-0000-0000-0000A5360000}"/>
    <cellStyle name="Normal 3 9 2 2 2 2 2" xfId="13730" xr:uid="{00000000-0005-0000-0000-0000A6360000}"/>
    <cellStyle name="Normal 3 9 2 2 2 2 3" xfId="19067" xr:uid="{00000000-0005-0000-0000-0000A7360000}"/>
    <cellStyle name="Normal 3 9 2 2 2 3" xfId="11390" xr:uid="{00000000-0005-0000-0000-0000A8360000}"/>
    <cellStyle name="Normal 3 9 2 2 2 4" xfId="16769" xr:uid="{00000000-0005-0000-0000-0000A9360000}"/>
    <cellStyle name="Normal 3 9 2 2 3" xfId="7299" xr:uid="{00000000-0005-0000-0000-0000AA360000}"/>
    <cellStyle name="Normal 3 9 2 2 3 2" xfId="12838" xr:uid="{00000000-0005-0000-0000-0000AB360000}"/>
    <cellStyle name="Normal 3 9 2 2 3 3" xfId="18175" xr:uid="{00000000-0005-0000-0000-0000AC360000}"/>
    <cellStyle name="Normal 3 9 2 2 4" xfId="6596" xr:uid="{00000000-0005-0000-0000-0000AD360000}"/>
    <cellStyle name="Normal 3 9 2 2 4 2" xfId="12135" xr:uid="{00000000-0005-0000-0000-0000AE360000}"/>
    <cellStyle name="Normal 3 9 2 2 4 3" xfId="17472" xr:uid="{00000000-0005-0000-0000-0000AF360000}"/>
    <cellStyle name="Normal 3 9 2 2 5" xfId="10063" xr:uid="{00000000-0005-0000-0000-0000B0360000}"/>
    <cellStyle name="Normal 3 9 2 2 6" xfId="16063" xr:uid="{00000000-0005-0000-0000-0000B1360000}"/>
    <cellStyle name="Normal 3 9 2 3" xfId="4736" xr:uid="{00000000-0005-0000-0000-0000B2360000}"/>
    <cellStyle name="Normal 3 9 2 3 2" xfId="5991" xr:uid="{00000000-0005-0000-0000-0000B3360000}"/>
    <cellStyle name="Normal 3 9 2 3 2 2" xfId="8331" xr:uid="{00000000-0005-0000-0000-0000B4360000}"/>
    <cellStyle name="Normal 3 9 2 3 2 2 2" xfId="13870" xr:uid="{00000000-0005-0000-0000-0000B5360000}"/>
    <cellStyle name="Normal 3 9 2 3 2 2 3" xfId="19207" xr:uid="{00000000-0005-0000-0000-0000B6360000}"/>
    <cellStyle name="Normal 3 9 2 3 2 3" xfId="11530" xr:uid="{00000000-0005-0000-0000-0000B7360000}"/>
    <cellStyle name="Normal 3 9 2 3 2 4" xfId="16909" xr:uid="{00000000-0005-0000-0000-0000B8360000}"/>
    <cellStyle name="Normal 3 9 2 3 3" xfId="7439" xr:uid="{00000000-0005-0000-0000-0000B9360000}"/>
    <cellStyle name="Normal 3 9 2 3 3 2" xfId="12978" xr:uid="{00000000-0005-0000-0000-0000BA360000}"/>
    <cellStyle name="Normal 3 9 2 3 3 3" xfId="18315" xr:uid="{00000000-0005-0000-0000-0000BB360000}"/>
    <cellStyle name="Normal 3 9 2 3 4" xfId="6736" xr:uid="{00000000-0005-0000-0000-0000BC360000}"/>
    <cellStyle name="Normal 3 9 2 3 4 2" xfId="12275" xr:uid="{00000000-0005-0000-0000-0000BD360000}"/>
    <cellStyle name="Normal 3 9 2 3 4 3" xfId="17612" xr:uid="{00000000-0005-0000-0000-0000BE360000}"/>
    <cellStyle name="Normal 3 9 2 3 5" xfId="10468" xr:uid="{00000000-0005-0000-0000-0000BF360000}"/>
    <cellStyle name="Normal 3 9 2 3 6" xfId="16203" xr:uid="{00000000-0005-0000-0000-0000C0360000}"/>
    <cellStyle name="Normal 3 9 2 4" xfId="5114" xr:uid="{00000000-0005-0000-0000-0000C1360000}"/>
    <cellStyle name="Normal 3 9 2 4 2" xfId="6172" xr:uid="{00000000-0005-0000-0000-0000C2360000}"/>
    <cellStyle name="Normal 3 9 2 4 2 2" xfId="8512" xr:uid="{00000000-0005-0000-0000-0000C3360000}"/>
    <cellStyle name="Normal 3 9 2 4 2 2 2" xfId="14051" xr:uid="{00000000-0005-0000-0000-0000C4360000}"/>
    <cellStyle name="Normal 3 9 2 4 2 2 3" xfId="19388" xr:uid="{00000000-0005-0000-0000-0000C5360000}"/>
    <cellStyle name="Normal 3 9 2 4 2 3" xfId="11711" xr:uid="{00000000-0005-0000-0000-0000C6360000}"/>
    <cellStyle name="Normal 3 9 2 4 2 4" xfId="17049" xr:uid="{00000000-0005-0000-0000-0000C7360000}"/>
    <cellStyle name="Normal 3 9 2 4 3" xfId="7579" xr:uid="{00000000-0005-0000-0000-0000C8360000}"/>
    <cellStyle name="Normal 3 9 2 4 3 2" xfId="13118" xr:uid="{00000000-0005-0000-0000-0000C9360000}"/>
    <cellStyle name="Normal 3 9 2 4 3 3" xfId="18455" xr:uid="{00000000-0005-0000-0000-0000CA360000}"/>
    <cellStyle name="Normal 3 9 2 4 4" xfId="6876" xr:uid="{00000000-0005-0000-0000-0000CB360000}"/>
    <cellStyle name="Normal 3 9 2 4 4 2" xfId="12415" xr:uid="{00000000-0005-0000-0000-0000CC360000}"/>
    <cellStyle name="Normal 3 9 2 4 4 3" xfId="17752" xr:uid="{00000000-0005-0000-0000-0000CD360000}"/>
    <cellStyle name="Normal 3 9 2 4 5" xfId="10818" xr:uid="{00000000-0005-0000-0000-0000CE360000}"/>
    <cellStyle name="Normal 3 9 2 4 6" xfId="16343" xr:uid="{00000000-0005-0000-0000-0000CF360000}"/>
    <cellStyle name="Normal 3 9 2 5" xfId="4171" xr:uid="{00000000-0005-0000-0000-0000D0360000}"/>
    <cellStyle name="Normal 3 9 2 5 2" xfId="5711" xr:uid="{00000000-0005-0000-0000-0000D1360000}"/>
    <cellStyle name="Normal 3 9 2 5 2 2" xfId="8051" xr:uid="{00000000-0005-0000-0000-0000D2360000}"/>
    <cellStyle name="Normal 3 9 2 5 2 2 2" xfId="13590" xr:uid="{00000000-0005-0000-0000-0000D3360000}"/>
    <cellStyle name="Normal 3 9 2 5 2 2 3" xfId="18927" xr:uid="{00000000-0005-0000-0000-0000D4360000}"/>
    <cellStyle name="Normal 3 9 2 5 2 3" xfId="11250" xr:uid="{00000000-0005-0000-0000-0000D5360000}"/>
    <cellStyle name="Normal 3 9 2 5 2 4" xfId="16629" xr:uid="{00000000-0005-0000-0000-0000D6360000}"/>
    <cellStyle name="Normal 3 9 2 5 3" xfId="7159" xr:uid="{00000000-0005-0000-0000-0000D7360000}"/>
    <cellStyle name="Normal 3 9 2 5 3 2" xfId="12698" xr:uid="{00000000-0005-0000-0000-0000D8360000}"/>
    <cellStyle name="Normal 3 9 2 5 3 3" xfId="18035" xr:uid="{00000000-0005-0000-0000-0000D9360000}"/>
    <cellStyle name="Normal 3 9 2 5 4" xfId="6456" xr:uid="{00000000-0005-0000-0000-0000DA360000}"/>
    <cellStyle name="Normal 3 9 2 5 4 2" xfId="11995" xr:uid="{00000000-0005-0000-0000-0000DB360000}"/>
    <cellStyle name="Normal 3 9 2 5 4 3" xfId="17332" xr:uid="{00000000-0005-0000-0000-0000DC360000}"/>
    <cellStyle name="Normal 3 9 2 5 5" xfId="9919" xr:uid="{00000000-0005-0000-0000-0000DD360000}"/>
    <cellStyle name="Normal 3 9 2 5 6" xfId="15923" xr:uid="{00000000-0005-0000-0000-0000DE360000}"/>
    <cellStyle name="Normal 3 9 2 6" xfId="5435" xr:uid="{00000000-0005-0000-0000-0000DF360000}"/>
    <cellStyle name="Normal 3 9 2 6 2" xfId="7775" xr:uid="{00000000-0005-0000-0000-0000E0360000}"/>
    <cellStyle name="Normal 3 9 2 6 2 2" xfId="13314" xr:uid="{00000000-0005-0000-0000-0000E1360000}"/>
    <cellStyle name="Normal 3 9 2 6 2 3" xfId="18651" xr:uid="{00000000-0005-0000-0000-0000E2360000}"/>
    <cellStyle name="Normal 3 9 2 6 3" xfId="11028" xr:uid="{00000000-0005-0000-0000-0000E3360000}"/>
    <cellStyle name="Normal 3 9 2 6 4" xfId="16489" xr:uid="{00000000-0005-0000-0000-0000E4360000}"/>
    <cellStyle name="Normal 3 9 2 7" xfId="7019" xr:uid="{00000000-0005-0000-0000-0000E5360000}"/>
    <cellStyle name="Normal 3 9 2 7 2" xfId="12558" xr:uid="{00000000-0005-0000-0000-0000E6360000}"/>
    <cellStyle name="Normal 3 9 2 7 3" xfId="17895" xr:uid="{00000000-0005-0000-0000-0000E7360000}"/>
    <cellStyle name="Normal 3 9 2 8" xfId="6315" xr:uid="{00000000-0005-0000-0000-0000E8360000}"/>
    <cellStyle name="Normal 3 9 2 8 2" xfId="11854" xr:uid="{00000000-0005-0000-0000-0000E9360000}"/>
    <cellStyle name="Normal 3 9 2 8 3" xfId="17192" xr:uid="{00000000-0005-0000-0000-0000EA360000}"/>
    <cellStyle name="Normal 3 9 2 9" xfId="9443" xr:uid="{00000000-0005-0000-0000-0000EB360000}"/>
    <cellStyle name="Normal 3 9 3" xfId="3242" xr:uid="{00000000-0005-0000-0000-0000EC360000}"/>
    <cellStyle name="Normal 3 9 4" xfId="4314" xr:uid="{00000000-0005-0000-0000-0000ED360000}"/>
    <cellStyle name="Normal 3 9 4 2" xfId="5850" xr:uid="{00000000-0005-0000-0000-0000EE360000}"/>
    <cellStyle name="Normal 3 9 4 2 2" xfId="8190" xr:uid="{00000000-0005-0000-0000-0000EF360000}"/>
    <cellStyle name="Normal 3 9 4 2 2 2" xfId="13729" xr:uid="{00000000-0005-0000-0000-0000F0360000}"/>
    <cellStyle name="Normal 3 9 4 2 2 3" xfId="19066" xr:uid="{00000000-0005-0000-0000-0000F1360000}"/>
    <cellStyle name="Normal 3 9 4 2 3" xfId="11389" xr:uid="{00000000-0005-0000-0000-0000F2360000}"/>
    <cellStyle name="Normal 3 9 4 2 4" xfId="16768" xr:uid="{00000000-0005-0000-0000-0000F3360000}"/>
    <cellStyle name="Normal 3 9 4 3" xfId="7298" xr:uid="{00000000-0005-0000-0000-0000F4360000}"/>
    <cellStyle name="Normal 3 9 4 3 2" xfId="12837" xr:uid="{00000000-0005-0000-0000-0000F5360000}"/>
    <cellStyle name="Normal 3 9 4 3 3" xfId="18174" xr:uid="{00000000-0005-0000-0000-0000F6360000}"/>
    <cellStyle name="Normal 3 9 4 4" xfId="6595" xr:uid="{00000000-0005-0000-0000-0000F7360000}"/>
    <cellStyle name="Normal 3 9 4 4 2" xfId="12134" xr:uid="{00000000-0005-0000-0000-0000F8360000}"/>
    <cellStyle name="Normal 3 9 4 4 3" xfId="17471" xr:uid="{00000000-0005-0000-0000-0000F9360000}"/>
    <cellStyle name="Normal 3 9 4 5" xfId="10062" xr:uid="{00000000-0005-0000-0000-0000FA360000}"/>
    <cellStyle name="Normal 3 9 4 6" xfId="16062" xr:uid="{00000000-0005-0000-0000-0000FB360000}"/>
    <cellStyle name="Normal 3 9 5" xfId="4735" xr:uid="{00000000-0005-0000-0000-0000FC360000}"/>
    <cellStyle name="Normal 3 9 5 2" xfId="5990" xr:uid="{00000000-0005-0000-0000-0000FD360000}"/>
    <cellStyle name="Normal 3 9 5 2 2" xfId="8330" xr:uid="{00000000-0005-0000-0000-0000FE360000}"/>
    <cellStyle name="Normal 3 9 5 2 2 2" xfId="13869" xr:uid="{00000000-0005-0000-0000-0000FF360000}"/>
    <cellStyle name="Normal 3 9 5 2 2 3" xfId="19206" xr:uid="{00000000-0005-0000-0000-000000370000}"/>
    <cellStyle name="Normal 3 9 5 2 3" xfId="11529" xr:uid="{00000000-0005-0000-0000-000001370000}"/>
    <cellStyle name="Normal 3 9 5 2 4" xfId="16908" xr:uid="{00000000-0005-0000-0000-000002370000}"/>
    <cellStyle name="Normal 3 9 5 3" xfId="7438" xr:uid="{00000000-0005-0000-0000-000003370000}"/>
    <cellStyle name="Normal 3 9 5 3 2" xfId="12977" xr:uid="{00000000-0005-0000-0000-000004370000}"/>
    <cellStyle name="Normal 3 9 5 3 3" xfId="18314" xr:uid="{00000000-0005-0000-0000-000005370000}"/>
    <cellStyle name="Normal 3 9 5 4" xfId="6735" xr:uid="{00000000-0005-0000-0000-000006370000}"/>
    <cellStyle name="Normal 3 9 5 4 2" xfId="12274" xr:uid="{00000000-0005-0000-0000-000007370000}"/>
    <cellStyle name="Normal 3 9 5 4 3" xfId="17611" xr:uid="{00000000-0005-0000-0000-000008370000}"/>
    <cellStyle name="Normal 3 9 5 5" xfId="10467" xr:uid="{00000000-0005-0000-0000-000009370000}"/>
    <cellStyle name="Normal 3 9 5 6" xfId="16202" xr:uid="{00000000-0005-0000-0000-00000A370000}"/>
    <cellStyle name="Normal 3 9 6" xfId="5113" xr:uid="{00000000-0005-0000-0000-00000B370000}"/>
    <cellStyle name="Normal 3 9 6 2" xfId="6171" xr:uid="{00000000-0005-0000-0000-00000C370000}"/>
    <cellStyle name="Normal 3 9 6 2 2" xfId="8511" xr:uid="{00000000-0005-0000-0000-00000D370000}"/>
    <cellStyle name="Normal 3 9 6 2 2 2" xfId="14050" xr:uid="{00000000-0005-0000-0000-00000E370000}"/>
    <cellStyle name="Normal 3 9 6 2 2 3" xfId="19387" xr:uid="{00000000-0005-0000-0000-00000F370000}"/>
    <cellStyle name="Normal 3 9 6 2 3" xfId="11710" xr:uid="{00000000-0005-0000-0000-000010370000}"/>
    <cellStyle name="Normal 3 9 6 2 4" xfId="17048" xr:uid="{00000000-0005-0000-0000-000011370000}"/>
    <cellStyle name="Normal 3 9 6 3" xfId="7578" xr:uid="{00000000-0005-0000-0000-000012370000}"/>
    <cellStyle name="Normal 3 9 6 3 2" xfId="13117" xr:uid="{00000000-0005-0000-0000-000013370000}"/>
    <cellStyle name="Normal 3 9 6 3 3" xfId="18454" xr:uid="{00000000-0005-0000-0000-000014370000}"/>
    <cellStyle name="Normal 3 9 6 4" xfId="6875" xr:uid="{00000000-0005-0000-0000-000015370000}"/>
    <cellStyle name="Normal 3 9 6 4 2" xfId="12414" xr:uid="{00000000-0005-0000-0000-000016370000}"/>
    <cellStyle name="Normal 3 9 6 4 3" xfId="17751" xr:uid="{00000000-0005-0000-0000-000017370000}"/>
    <cellStyle name="Normal 3 9 6 5" xfId="10817" xr:uid="{00000000-0005-0000-0000-000018370000}"/>
    <cellStyle name="Normal 3 9 6 6" xfId="16342" xr:uid="{00000000-0005-0000-0000-000019370000}"/>
    <cellStyle name="Normal 3 9 7" xfId="4170" xr:uid="{00000000-0005-0000-0000-00001A370000}"/>
    <cellStyle name="Normal 3 9 7 2" xfId="5710" xr:uid="{00000000-0005-0000-0000-00001B370000}"/>
    <cellStyle name="Normal 3 9 7 2 2" xfId="8050" xr:uid="{00000000-0005-0000-0000-00001C370000}"/>
    <cellStyle name="Normal 3 9 7 2 2 2" xfId="13589" xr:uid="{00000000-0005-0000-0000-00001D370000}"/>
    <cellStyle name="Normal 3 9 7 2 2 3" xfId="18926" xr:uid="{00000000-0005-0000-0000-00001E370000}"/>
    <cellStyle name="Normal 3 9 7 2 3" xfId="11249" xr:uid="{00000000-0005-0000-0000-00001F370000}"/>
    <cellStyle name="Normal 3 9 7 2 4" xfId="16628" xr:uid="{00000000-0005-0000-0000-000020370000}"/>
    <cellStyle name="Normal 3 9 7 3" xfId="7158" xr:uid="{00000000-0005-0000-0000-000021370000}"/>
    <cellStyle name="Normal 3 9 7 3 2" xfId="12697" xr:uid="{00000000-0005-0000-0000-000022370000}"/>
    <cellStyle name="Normal 3 9 7 3 3" xfId="18034" xr:uid="{00000000-0005-0000-0000-000023370000}"/>
    <cellStyle name="Normal 3 9 7 4" xfId="6455" xr:uid="{00000000-0005-0000-0000-000024370000}"/>
    <cellStyle name="Normal 3 9 7 4 2" xfId="11994" xr:uid="{00000000-0005-0000-0000-000025370000}"/>
    <cellStyle name="Normal 3 9 7 4 3" xfId="17331" xr:uid="{00000000-0005-0000-0000-000026370000}"/>
    <cellStyle name="Normal 3 9 7 5" xfId="9918" xr:uid="{00000000-0005-0000-0000-000027370000}"/>
    <cellStyle name="Normal 3 9 7 6" xfId="15922" xr:uid="{00000000-0005-0000-0000-000028370000}"/>
    <cellStyle name="Normal 3 9 8" xfId="5434" xr:uid="{00000000-0005-0000-0000-000029370000}"/>
    <cellStyle name="Normal 3 9 8 2" xfId="7774" xr:uid="{00000000-0005-0000-0000-00002A370000}"/>
    <cellStyle name="Normal 3 9 8 2 2" xfId="13313" xr:uid="{00000000-0005-0000-0000-00002B370000}"/>
    <cellStyle name="Normal 3 9 8 2 3" xfId="18650" xr:uid="{00000000-0005-0000-0000-00002C370000}"/>
    <cellStyle name="Normal 3 9 8 3" xfId="11027" xr:uid="{00000000-0005-0000-0000-00002D370000}"/>
    <cellStyle name="Normal 3 9 8 4" xfId="16488" xr:uid="{00000000-0005-0000-0000-00002E370000}"/>
    <cellStyle name="Normal 3 9 9" xfId="7018" xr:uid="{00000000-0005-0000-0000-00002F370000}"/>
    <cellStyle name="Normal 3 9 9 2" xfId="12557" xr:uid="{00000000-0005-0000-0000-000030370000}"/>
    <cellStyle name="Normal 3 9 9 3" xfId="17894" xr:uid="{00000000-0005-0000-0000-000031370000}"/>
    <cellStyle name="Normal 3_ETD111077_Restoran_Amfora_TROSKO_CIJENE_D" xfId="1080" xr:uid="{00000000-0005-0000-0000-000032370000}"/>
    <cellStyle name="Normal 30" xfId="1081" xr:uid="{00000000-0005-0000-0000-000033370000}"/>
    <cellStyle name="Normal 30 10" xfId="6316" xr:uid="{00000000-0005-0000-0000-000034370000}"/>
    <cellStyle name="Normal 30 10 2" xfId="11855" xr:uid="{00000000-0005-0000-0000-000035370000}"/>
    <cellStyle name="Normal 30 10 3" xfId="17193" xr:uid="{00000000-0005-0000-0000-000036370000}"/>
    <cellStyle name="Normal 30 11" xfId="9445" xr:uid="{00000000-0005-0000-0000-000037370000}"/>
    <cellStyle name="Normal 30 12" xfId="15784" xr:uid="{00000000-0005-0000-0000-000038370000}"/>
    <cellStyle name="Normal 30 13" xfId="3243" xr:uid="{00000000-0005-0000-0000-000039370000}"/>
    <cellStyle name="Normal 30 14" xfId="20859" xr:uid="{00000000-0005-0000-0000-00003A370000}"/>
    <cellStyle name="Normal 30 2" xfId="1082" xr:uid="{00000000-0005-0000-0000-00003B370000}"/>
    <cellStyle name="Normal 30 2 10" xfId="15785" xr:uid="{00000000-0005-0000-0000-00003C370000}"/>
    <cellStyle name="Normal 30 2 11" xfId="3244" xr:uid="{00000000-0005-0000-0000-00003D370000}"/>
    <cellStyle name="Normal 30 2 12" xfId="20860" xr:uid="{00000000-0005-0000-0000-00003E370000}"/>
    <cellStyle name="Normal 30 2 2" xfId="4317" xr:uid="{00000000-0005-0000-0000-00003F370000}"/>
    <cellStyle name="Normal 30 2 2 2" xfId="5853" xr:uid="{00000000-0005-0000-0000-000040370000}"/>
    <cellStyle name="Normal 30 2 2 2 2" xfId="8193" xr:uid="{00000000-0005-0000-0000-000041370000}"/>
    <cellStyle name="Normal 30 2 2 2 2 2" xfId="13732" xr:uid="{00000000-0005-0000-0000-000042370000}"/>
    <cellStyle name="Normal 30 2 2 2 2 3" xfId="19069" xr:uid="{00000000-0005-0000-0000-000043370000}"/>
    <cellStyle name="Normal 30 2 2 2 3" xfId="11392" xr:uid="{00000000-0005-0000-0000-000044370000}"/>
    <cellStyle name="Normal 30 2 2 2 4" xfId="16771" xr:uid="{00000000-0005-0000-0000-000045370000}"/>
    <cellStyle name="Normal 30 2 2 3" xfId="7301" xr:uid="{00000000-0005-0000-0000-000046370000}"/>
    <cellStyle name="Normal 30 2 2 3 2" xfId="12840" xr:uid="{00000000-0005-0000-0000-000047370000}"/>
    <cellStyle name="Normal 30 2 2 3 3" xfId="18177" xr:uid="{00000000-0005-0000-0000-000048370000}"/>
    <cellStyle name="Normal 30 2 2 4" xfId="6598" xr:uid="{00000000-0005-0000-0000-000049370000}"/>
    <cellStyle name="Normal 30 2 2 4 2" xfId="12137" xr:uid="{00000000-0005-0000-0000-00004A370000}"/>
    <cellStyle name="Normal 30 2 2 4 3" xfId="17474" xr:uid="{00000000-0005-0000-0000-00004B370000}"/>
    <cellStyle name="Normal 30 2 2 5" xfId="10065" xr:uid="{00000000-0005-0000-0000-00004C370000}"/>
    <cellStyle name="Normal 30 2 2 6" xfId="16065" xr:uid="{00000000-0005-0000-0000-00004D370000}"/>
    <cellStyle name="Normal 30 2 3" xfId="4738" xr:uid="{00000000-0005-0000-0000-00004E370000}"/>
    <cellStyle name="Normal 30 2 3 2" xfId="5993" xr:uid="{00000000-0005-0000-0000-00004F370000}"/>
    <cellStyle name="Normal 30 2 3 2 2" xfId="8333" xr:uid="{00000000-0005-0000-0000-000050370000}"/>
    <cellStyle name="Normal 30 2 3 2 2 2" xfId="13872" xr:uid="{00000000-0005-0000-0000-000051370000}"/>
    <cellStyle name="Normal 30 2 3 2 2 3" xfId="19209" xr:uid="{00000000-0005-0000-0000-000052370000}"/>
    <cellStyle name="Normal 30 2 3 2 3" xfId="11532" xr:uid="{00000000-0005-0000-0000-000053370000}"/>
    <cellStyle name="Normal 30 2 3 2 4" xfId="16911" xr:uid="{00000000-0005-0000-0000-000054370000}"/>
    <cellStyle name="Normal 30 2 3 3" xfId="7441" xr:uid="{00000000-0005-0000-0000-000055370000}"/>
    <cellStyle name="Normal 30 2 3 3 2" xfId="12980" xr:uid="{00000000-0005-0000-0000-000056370000}"/>
    <cellStyle name="Normal 30 2 3 3 3" xfId="18317" xr:uid="{00000000-0005-0000-0000-000057370000}"/>
    <cellStyle name="Normal 30 2 3 4" xfId="6738" xr:uid="{00000000-0005-0000-0000-000058370000}"/>
    <cellStyle name="Normal 30 2 3 4 2" xfId="12277" xr:uid="{00000000-0005-0000-0000-000059370000}"/>
    <cellStyle name="Normal 30 2 3 4 3" xfId="17614" xr:uid="{00000000-0005-0000-0000-00005A370000}"/>
    <cellStyle name="Normal 30 2 3 5" xfId="10470" xr:uid="{00000000-0005-0000-0000-00005B370000}"/>
    <cellStyle name="Normal 30 2 3 6" xfId="16205" xr:uid="{00000000-0005-0000-0000-00005C370000}"/>
    <cellStyle name="Normal 30 2 4" xfId="5116" xr:uid="{00000000-0005-0000-0000-00005D370000}"/>
    <cellStyle name="Normal 30 2 4 2" xfId="6174" xr:uid="{00000000-0005-0000-0000-00005E370000}"/>
    <cellStyle name="Normal 30 2 4 2 2" xfId="8514" xr:uid="{00000000-0005-0000-0000-00005F370000}"/>
    <cellStyle name="Normal 30 2 4 2 2 2" xfId="14053" xr:uid="{00000000-0005-0000-0000-000060370000}"/>
    <cellStyle name="Normal 30 2 4 2 2 3" xfId="19390" xr:uid="{00000000-0005-0000-0000-000061370000}"/>
    <cellStyle name="Normal 30 2 4 2 3" xfId="11713" xr:uid="{00000000-0005-0000-0000-000062370000}"/>
    <cellStyle name="Normal 30 2 4 2 4" xfId="17051" xr:uid="{00000000-0005-0000-0000-000063370000}"/>
    <cellStyle name="Normal 30 2 4 3" xfId="7581" xr:uid="{00000000-0005-0000-0000-000064370000}"/>
    <cellStyle name="Normal 30 2 4 3 2" xfId="13120" xr:uid="{00000000-0005-0000-0000-000065370000}"/>
    <cellStyle name="Normal 30 2 4 3 3" xfId="18457" xr:uid="{00000000-0005-0000-0000-000066370000}"/>
    <cellStyle name="Normal 30 2 4 4" xfId="6878" xr:uid="{00000000-0005-0000-0000-000067370000}"/>
    <cellStyle name="Normal 30 2 4 4 2" xfId="12417" xr:uid="{00000000-0005-0000-0000-000068370000}"/>
    <cellStyle name="Normal 30 2 4 4 3" xfId="17754" xr:uid="{00000000-0005-0000-0000-000069370000}"/>
    <cellStyle name="Normal 30 2 4 5" xfId="10820" xr:uid="{00000000-0005-0000-0000-00006A370000}"/>
    <cellStyle name="Normal 30 2 4 6" xfId="16345" xr:uid="{00000000-0005-0000-0000-00006B370000}"/>
    <cellStyle name="Normal 30 2 5" xfId="4173" xr:uid="{00000000-0005-0000-0000-00006C370000}"/>
    <cellStyle name="Normal 30 2 5 2" xfId="5713" xr:uid="{00000000-0005-0000-0000-00006D370000}"/>
    <cellStyle name="Normal 30 2 5 2 2" xfId="8053" xr:uid="{00000000-0005-0000-0000-00006E370000}"/>
    <cellStyle name="Normal 30 2 5 2 2 2" xfId="13592" xr:uid="{00000000-0005-0000-0000-00006F370000}"/>
    <cellStyle name="Normal 30 2 5 2 2 3" xfId="18929" xr:uid="{00000000-0005-0000-0000-000070370000}"/>
    <cellStyle name="Normal 30 2 5 2 3" xfId="11252" xr:uid="{00000000-0005-0000-0000-000071370000}"/>
    <cellStyle name="Normal 30 2 5 2 4" xfId="16631" xr:uid="{00000000-0005-0000-0000-000072370000}"/>
    <cellStyle name="Normal 30 2 5 3" xfId="7161" xr:uid="{00000000-0005-0000-0000-000073370000}"/>
    <cellStyle name="Normal 30 2 5 3 2" xfId="12700" xr:uid="{00000000-0005-0000-0000-000074370000}"/>
    <cellStyle name="Normal 30 2 5 3 3" xfId="18037" xr:uid="{00000000-0005-0000-0000-000075370000}"/>
    <cellStyle name="Normal 30 2 5 4" xfId="6458" xr:uid="{00000000-0005-0000-0000-000076370000}"/>
    <cellStyle name="Normal 30 2 5 4 2" xfId="11997" xr:uid="{00000000-0005-0000-0000-000077370000}"/>
    <cellStyle name="Normal 30 2 5 4 3" xfId="17334" xr:uid="{00000000-0005-0000-0000-000078370000}"/>
    <cellStyle name="Normal 30 2 5 5" xfId="9921" xr:uid="{00000000-0005-0000-0000-000079370000}"/>
    <cellStyle name="Normal 30 2 5 6" xfId="15925" xr:uid="{00000000-0005-0000-0000-00007A370000}"/>
    <cellStyle name="Normal 30 2 6" xfId="5437" xr:uid="{00000000-0005-0000-0000-00007B370000}"/>
    <cellStyle name="Normal 30 2 6 2" xfId="7777" xr:uid="{00000000-0005-0000-0000-00007C370000}"/>
    <cellStyle name="Normal 30 2 6 2 2" xfId="13316" xr:uid="{00000000-0005-0000-0000-00007D370000}"/>
    <cellStyle name="Normal 30 2 6 2 3" xfId="18653" xr:uid="{00000000-0005-0000-0000-00007E370000}"/>
    <cellStyle name="Normal 30 2 6 3" xfId="11030" xr:uid="{00000000-0005-0000-0000-00007F370000}"/>
    <cellStyle name="Normal 30 2 6 4" xfId="16491" xr:uid="{00000000-0005-0000-0000-000080370000}"/>
    <cellStyle name="Normal 30 2 7" xfId="7021" xr:uid="{00000000-0005-0000-0000-000081370000}"/>
    <cellStyle name="Normal 30 2 7 2" xfId="12560" xr:uid="{00000000-0005-0000-0000-000082370000}"/>
    <cellStyle name="Normal 30 2 7 3" xfId="17897" xr:uid="{00000000-0005-0000-0000-000083370000}"/>
    <cellStyle name="Normal 30 2 8" xfId="6317" xr:uid="{00000000-0005-0000-0000-000084370000}"/>
    <cellStyle name="Normal 30 2 8 2" xfId="11856" xr:uid="{00000000-0005-0000-0000-000085370000}"/>
    <cellStyle name="Normal 30 2 8 3" xfId="17194" xr:uid="{00000000-0005-0000-0000-000086370000}"/>
    <cellStyle name="Normal 30 2 9" xfId="9446" xr:uid="{00000000-0005-0000-0000-000087370000}"/>
    <cellStyle name="Normal 30 3" xfId="3245" xr:uid="{00000000-0005-0000-0000-000088370000}"/>
    <cellStyle name="Normal 30 4" xfId="4316" xr:uid="{00000000-0005-0000-0000-000089370000}"/>
    <cellStyle name="Normal 30 4 2" xfId="5852" xr:uid="{00000000-0005-0000-0000-00008A370000}"/>
    <cellStyle name="Normal 30 4 2 2" xfId="8192" xr:uid="{00000000-0005-0000-0000-00008B370000}"/>
    <cellStyle name="Normal 30 4 2 2 2" xfId="13731" xr:uid="{00000000-0005-0000-0000-00008C370000}"/>
    <cellStyle name="Normal 30 4 2 2 3" xfId="19068" xr:uid="{00000000-0005-0000-0000-00008D370000}"/>
    <cellStyle name="Normal 30 4 2 3" xfId="11391" xr:uid="{00000000-0005-0000-0000-00008E370000}"/>
    <cellStyle name="Normal 30 4 2 4" xfId="16770" xr:uid="{00000000-0005-0000-0000-00008F370000}"/>
    <cellStyle name="Normal 30 4 3" xfId="7300" xr:uid="{00000000-0005-0000-0000-000090370000}"/>
    <cellStyle name="Normal 30 4 3 2" xfId="12839" xr:uid="{00000000-0005-0000-0000-000091370000}"/>
    <cellStyle name="Normal 30 4 3 3" xfId="18176" xr:uid="{00000000-0005-0000-0000-000092370000}"/>
    <cellStyle name="Normal 30 4 4" xfId="6597" xr:uid="{00000000-0005-0000-0000-000093370000}"/>
    <cellStyle name="Normal 30 4 4 2" xfId="12136" xr:uid="{00000000-0005-0000-0000-000094370000}"/>
    <cellStyle name="Normal 30 4 4 3" xfId="17473" xr:uid="{00000000-0005-0000-0000-000095370000}"/>
    <cellStyle name="Normal 30 4 5" xfId="10064" xr:uid="{00000000-0005-0000-0000-000096370000}"/>
    <cellStyle name="Normal 30 4 6" xfId="16064" xr:uid="{00000000-0005-0000-0000-000097370000}"/>
    <cellStyle name="Normal 30 5" xfId="4737" xr:uid="{00000000-0005-0000-0000-000098370000}"/>
    <cellStyle name="Normal 30 5 2" xfId="5992" xr:uid="{00000000-0005-0000-0000-000099370000}"/>
    <cellStyle name="Normal 30 5 2 2" xfId="8332" xr:uid="{00000000-0005-0000-0000-00009A370000}"/>
    <cellStyle name="Normal 30 5 2 2 2" xfId="13871" xr:uid="{00000000-0005-0000-0000-00009B370000}"/>
    <cellStyle name="Normal 30 5 2 2 3" xfId="19208" xr:uid="{00000000-0005-0000-0000-00009C370000}"/>
    <cellStyle name="Normal 30 5 2 3" xfId="11531" xr:uid="{00000000-0005-0000-0000-00009D370000}"/>
    <cellStyle name="Normal 30 5 2 4" xfId="16910" xr:uid="{00000000-0005-0000-0000-00009E370000}"/>
    <cellStyle name="Normal 30 5 3" xfId="7440" xr:uid="{00000000-0005-0000-0000-00009F370000}"/>
    <cellStyle name="Normal 30 5 3 2" xfId="12979" xr:uid="{00000000-0005-0000-0000-0000A0370000}"/>
    <cellStyle name="Normal 30 5 3 3" xfId="18316" xr:uid="{00000000-0005-0000-0000-0000A1370000}"/>
    <cellStyle name="Normal 30 5 4" xfId="6737" xr:uid="{00000000-0005-0000-0000-0000A2370000}"/>
    <cellStyle name="Normal 30 5 4 2" xfId="12276" xr:uid="{00000000-0005-0000-0000-0000A3370000}"/>
    <cellStyle name="Normal 30 5 4 3" xfId="17613" xr:uid="{00000000-0005-0000-0000-0000A4370000}"/>
    <cellStyle name="Normal 30 5 5" xfId="10469" xr:uid="{00000000-0005-0000-0000-0000A5370000}"/>
    <cellStyle name="Normal 30 5 6" xfId="16204" xr:uid="{00000000-0005-0000-0000-0000A6370000}"/>
    <cellStyle name="Normal 30 6" xfId="5115" xr:uid="{00000000-0005-0000-0000-0000A7370000}"/>
    <cellStyle name="Normal 30 6 2" xfId="6173" xr:uid="{00000000-0005-0000-0000-0000A8370000}"/>
    <cellStyle name="Normal 30 6 2 2" xfId="8513" xr:uid="{00000000-0005-0000-0000-0000A9370000}"/>
    <cellStyle name="Normal 30 6 2 2 2" xfId="14052" xr:uid="{00000000-0005-0000-0000-0000AA370000}"/>
    <cellStyle name="Normal 30 6 2 2 3" xfId="19389" xr:uid="{00000000-0005-0000-0000-0000AB370000}"/>
    <cellStyle name="Normal 30 6 2 3" xfId="11712" xr:uid="{00000000-0005-0000-0000-0000AC370000}"/>
    <cellStyle name="Normal 30 6 2 4" xfId="17050" xr:uid="{00000000-0005-0000-0000-0000AD370000}"/>
    <cellStyle name="Normal 30 6 3" xfId="7580" xr:uid="{00000000-0005-0000-0000-0000AE370000}"/>
    <cellStyle name="Normal 30 6 3 2" xfId="13119" xr:uid="{00000000-0005-0000-0000-0000AF370000}"/>
    <cellStyle name="Normal 30 6 3 3" xfId="18456" xr:uid="{00000000-0005-0000-0000-0000B0370000}"/>
    <cellStyle name="Normal 30 6 4" xfId="6877" xr:uid="{00000000-0005-0000-0000-0000B1370000}"/>
    <cellStyle name="Normal 30 6 4 2" xfId="12416" xr:uid="{00000000-0005-0000-0000-0000B2370000}"/>
    <cellStyle name="Normal 30 6 4 3" xfId="17753" xr:uid="{00000000-0005-0000-0000-0000B3370000}"/>
    <cellStyle name="Normal 30 6 5" xfId="10819" xr:uid="{00000000-0005-0000-0000-0000B4370000}"/>
    <cellStyle name="Normal 30 6 6" xfId="16344" xr:uid="{00000000-0005-0000-0000-0000B5370000}"/>
    <cellStyle name="Normal 30 7" xfId="4172" xr:uid="{00000000-0005-0000-0000-0000B6370000}"/>
    <cellStyle name="Normal 30 7 2" xfId="5712" xr:uid="{00000000-0005-0000-0000-0000B7370000}"/>
    <cellStyle name="Normal 30 7 2 2" xfId="8052" xr:uid="{00000000-0005-0000-0000-0000B8370000}"/>
    <cellStyle name="Normal 30 7 2 2 2" xfId="13591" xr:uid="{00000000-0005-0000-0000-0000B9370000}"/>
    <cellStyle name="Normal 30 7 2 2 3" xfId="18928" xr:uid="{00000000-0005-0000-0000-0000BA370000}"/>
    <cellStyle name="Normal 30 7 2 3" xfId="11251" xr:uid="{00000000-0005-0000-0000-0000BB370000}"/>
    <cellStyle name="Normal 30 7 2 4" xfId="16630" xr:uid="{00000000-0005-0000-0000-0000BC370000}"/>
    <cellStyle name="Normal 30 7 3" xfId="7160" xr:uid="{00000000-0005-0000-0000-0000BD370000}"/>
    <cellStyle name="Normal 30 7 3 2" xfId="12699" xr:uid="{00000000-0005-0000-0000-0000BE370000}"/>
    <cellStyle name="Normal 30 7 3 3" xfId="18036" xr:uid="{00000000-0005-0000-0000-0000BF370000}"/>
    <cellStyle name="Normal 30 7 4" xfId="6457" xr:uid="{00000000-0005-0000-0000-0000C0370000}"/>
    <cellStyle name="Normal 30 7 4 2" xfId="11996" xr:uid="{00000000-0005-0000-0000-0000C1370000}"/>
    <cellStyle name="Normal 30 7 4 3" xfId="17333" xr:uid="{00000000-0005-0000-0000-0000C2370000}"/>
    <cellStyle name="Normal 30 7 5" xfId="9920" xr:uid="{00000000-0005-0000-0000-0000C3370000}"/>
    <cellStyle name="Normal 30 7 6" xfId="15924" xr:uid="{00000000-0005-0000-0000-0000C4370000}"/>
    <cellStyle name="Normal 30 8" xfId="5436" xr:uid="{00000000-0005-0000-0000-0000C5370000}"/>
    <cellStyle name="Normal 30 8 2" xfId="7776" xr:uid="{00000000-0005-0000-0000-0000C6370000}"/>
    <cellStyle name="Normal 30 8 2 2" xfId="13315" xr:uid="{00000000-0005-0000-0000-0000C7370000}"/>
    <cellStyle name="Normal 30 8 2 3" xfId="18652" xr:uid="{00000000-0005-0000-0000-0000C8370000}"/>
    <cellStyle name="Normal 30 8 3" xfId="11029" xr:uid="{00000000-0005-0000-0000-0000C9370000}"/>
    <cellStyle name="Normal 30 8 4" xfId="16490" xr:uid="{00000000-0005-0000-0000-0000CA370000}"/>
    <cellStyle name="Normal 30 9" xfId="7020" xr:uid="{00000000-0005-0000-0000-0000CB370000}"/>
    <cellStyle name="Normal 30 9 2" xfId="12559" xr:uid="{00000000-0005-0000-0000-0000CC370000}"/>
    <cellStyle name="Normal 30 9 3" xfId="17896" xr:uid="{00000000-0005-0000-0000-0000CD370000}"/>
    <cellStyle name="Normal 31" xfId="1083" xr:uid="{00000000-0005-0000-0000-0000CE370000}"/>
    <cellStyle name="Normal 31 10" xfId="6318" xr:uid="{00000000-0005-0000-0000-0000CF370000}"/>
    <cellStyle name="Normal 31 10 2" xfId="11857" xr:uid="{00000000-0005-0000-0000-0000D0370000}"/>
    <cellStyle name="Normal 31 10 3" xfId="17195" xr:uid="{00000000-0005-0000-0000-0000D1370000}"/>
    <cellStyle name="Normal 31 11" xfId="9447" xr:uid="{00000000-0005-0000-0000-0000D2370000}"/>
    <cellStyle name="Normal 31 12" xfId="15786" xr:uid="{00000000-0005-0000-0000-0000D3370000}"/>
    <cellStyle name="Normal 31 13" xfId="3246" xr:uid="{00000000-0005-0000-0000-0000D4370000}"/>
    <cellStyle name="Normal 31 14" xfId="20861" xr:uid="{00000000-0005-0000-0000-0000D5370000}"/>
    <cellStyle name="Normal 31 2" xfId="1084" xr:uid="{00000000-0005-0000-0000-0000D6370000}"/>
    <cellStyle name="Normal 31 2 10" xfId="15787" xr:uid="{00000000-0005-0000-0000-0000D7370000}"/>
    <cellStyle name="Normal 31 2 11" xfId="3247" xr:uid="{00000000-0005-0000-0000-0000D8370000}"/>
    <cellStyle name="Normal 31 2 12" xfId="20862" xr:uid="{00000000-0005-0000-0000-0000D9370000}"/>
    <cellStyle name="Normal 31 2 2" xfId="4319" xr:uid="{00000000-0005-0000-0000-0000DA370000}"/>
    <cellStyle name="Normal 31 2 2 2" xfId="5855" xr:uid="{00000000-0005-0000-0000-0000DB370000}"/>
    <cellStyle name="Normal 31 2 2 2 2" xfId="8195" xr:uid="{00000000-0005-0000-0000-0000DC370000}"/>
    <cellStyle name="Normal 31 2 2 2 2 2" xfId="13734" xr:uid="{00000000-0005-0000-0000-0000DD370000}"/>
    <cellStyle name="Normal 31 2 2 2 2 3" xfId="19071" xr:uid="{00000000-0005-0000-0000-0000DE370000}"/>
    <cellStyle name="Normal 31 2 2 2 3" xfId="11394" xr:uid="{00000000-0005-0000-0000-0000DF370000}"/>
    <cellStyle name="Normal 31 2 2 2 4" xfId="16773" xr:uid="{00000000-0005-0000-0000-0000E0370000}"/>
    <cellStyle name="Normal 31 2 2 3" xfId="7303" xr:uid="{00000000-0005-0000-0000-0000E1370000}"/>
    <cellStyle name="Normal 31 2 2 3 2" xfId="12842" xr:uid="{00000000-0005-0000-0000-0000E2370000}"/>
    <cellStyle name="Normal 31 2 2 3 3" xfId="18179" xr:uid="{00000000-0005-0000-0000-0000E3370000}"/>
    <cellStyle name="Normal 31 2 2 4" xfId="6600" xr:uid="{00000000-0005-0000-0000-0000E4370000}"/>
    <cellStyle name="Normal 31 2 2 4 2" xfId="12139" xr:uid="{00000000-0005-0000-0000-0000E5370000}"/>
    <cellStyle name="Normal 31 2 2 4 3" xfId="17476" xr:uid="{00000000-0005-0000-0000-0000E6370000}"/>
    <cellStyle name="Normal 31 2 2 5" xfId="10067" xr:uid="{00000000-0005-0000-0000-0000E7370000}"/>
    <cellStyle name="Normal 31 2 2 6" xfId="16067" xr:uid="{00000000-0005-0000-0000-0000E8370000}"/>
    <cellStyle name="Normal 31 2 3" xfId="4740" xr:uid="{00000000-0005-0000-0000-0000E9370000}"/>
    <cellStyle name="Normal 31 2 3 2" xfId="5995" xr:uid="{00000000-0005-0000-0000-0000EA370000}"/>
    <cellStyle name="Normal 31 2 3 2 2" xfId="8335" xr:uid="{00000000-0005-0000-0000-0000EB370000}"/>
    <cellStyle name="Normal 31 2 3 2 2 2" xfId="13874" xr:uid="{00000000-0005-0000-0000-0000EC370000}"/>
    <cellStyle name="Normal 31 2 3 2 2 3" xfId="19211" xr:uid="{00000000-0005-0000-0000-0000ED370000}"/>
    <cellStyle name="Normal 31 2 3 2 3" xfId="11534" xr:uid="{00000000-0005-0000-0000-0000EE370000}"/>
    <cellStyle name="Normal 31 2 3 2 4" xfId="16913" xr:uid="{00000000-0005-0000-0000-0000EF370000}"/>
    <cellStyle name="Normal 31 2 3 3" xfId="7443" xr:uid="{00000000-0005-0000-0000-0000F0370000}"/>
    <cellStyle name="Normal 31 2 3 3 2" xfId="12982" xr:uid="{00000000-0005-0000-0000-0000F1370000}"/>
    <cellStyle name="Normal 31 2 3 3 3" xfId="18319" xr:uid="{00000000-0005-0000-0000-0000F2370000}"/>
    <cellStyle name="Normal 31 2 3 4" xfId="6740" xr:uid="{00000000-0005-0000-0000-0000F3370000}"/>
    <cellStyle name="Normal 31 2 3 4 2" xfId="12279" xr:uid="{00000000-0005-0000-0000-0000F4370000}"/>
    <cellStyle name="Normal 31 2 3 4 3" xfId="17616" xr:uid="{00000000-0005-0000-0000-0000F5370000}"/>
    <cellStyle name="Normal 31 2 3 5" xfId="10472" xr:uid="{00000000-0005-0000-0000-0000F6370000}"/>
    <cellStyle name="Normal 31 2 3 6" xfId="16207" xr:uid="{00000000-0005-0000-0000-0000F7370000}"/>
    <cellStyle name="Normal 31 2 4" xfId="5118" xr:uid="{00000000-0005-0000-0000-0000F8370000}"/>
    <cellStyle name="Normal 31 2 4 2" xfId="6176" xr:uid="{00000000-0005-0000-0000-0000F9370000}"/>
    <cellStyle name="Normal 31 2 4 2 2" xfId="8516" xr:uid="{00000000-0005-0000-0000-0000FA370000}"/>
    <cellStyle name="Normal 31 2 4 2 2 2" xfId="14055" xr:uid="{00000000-0005-0000-0000-0000FB370000}"/>
    <cellStyle name="Normal 31 2 4 2 2 3" xfId="19392" xr:uid="{00000000-0005-0000-0000-0000FC370000}"/>
    <cellStyle name="Normal 31 2 4 2 3" xfId="11715" xr:uid="{00000000-0005-0000-0000-0000FD370000}"/>
    <cellStyle name="Normal 31 2 4 2 4" xfId="17053" xr:uid="{00000000-0005-0000-0000-0000FE370000}"/>
    <cellStyle name="Normal 31 2 4 3" xfId="7583" xr:uid="{00000000-0005-0000-0000-0000FF370000}"/>
    <cellStyle name="Normal 31 2 4 3 2" xfId="13122" xr:uid="{00000000-0005-0000-0000-000000380000}"/>
    <cellStyle name="Normal 31 2 4 3 3" xfId="18459" xr:uid="{00000000-0005-0000-0000-000001380000}"/>
    <cellStyle name="Normal 31 2 4 4" xfId="6880" xr:uid="{00000000-0005-0000-0000-000002380000}"/>
    <cellStyle name="Normal 31 2 4 4 2" xfId="12419" xr:uid="{00000000-0005-0000-0000-000003380000}"/>
    <cellStyle name="Normal 31 2 4 4 3" xfId="17756" xr:uid="{00000000-0005-0000-0000-000004380000}"/>
    <cellStyle name="Normal 31 2 4 5" xfId="10822" xr:uid="{00000000-0005-0000-0000-000005380000}"/>
    <cellStyle name="Normal 31 2 4 6" xfId="16347" xr:uid="{00000000-0005-0000-0000-000006380000}"/>
    <cellStyle name="Normal 31 2 5" xfId="4175" xr:uid="{00000000-0005-0000-0000-000007380000}"/>
    <cellStyle name="Normal 31 2 5 2" xfId="5715" xr:uid="{00000000-0005-0000-0000-000008380000}"/>
    <cellStyle name="Normal 31 2 5 2 2" xfId="8055" xr:uid="{00000000-0005-0000-0000-000009380000}"/>
    <cellStyle name="Normal 31 2 5 2 2 2" xfId="13594" xr:uid="{00000000-0005-0000-0000-00000A380000}"/>
    <cellStyle name="Normal 31 2 5 2 2 3" xfId="18931" xr:uid="{00000000-0005-0000-0000-00000B380000}"/>
    <cellStyle name="Normal 31 2 5 2 3" xfId="11254" xr:uid="{00000000-0005-0000-0000-00000C380000}"/>
    <cellStyle name="Normal 31 2 5 2 4" xfId="16633" xr:uid="{00000000-0005-0000-0000-00000D380000}"/>
    <cellStyle name="Normal 31 2 5 3" xfId="7163" xr:uid="{00000000-0005-0000-0000-00000E380000}"/>
    <cellStyle name="Normal 31 2 5 3 2" xfId="12702" xr:uid="{00000000-0005-0000-0000-00000F380000}"/>
    <cellStyle name="Normal 31 2 5 3 3" xfId="18039" xr:uid="{00000000-0005-0000-0000-000010380000}"/>
    <cellStyle name="Normal 31 2 5 4" xfId="6460" xr:uid="{00000000-0005-0000-0000-000011380000}"/>
    <cellStyle name="Normal 31 2 5 4 2" xfId="11999" xr:uid="{00000000-0005-0000-0000-000012380000}"/>
    <cellStyle name="Normal 31 2 5 4 3" xfId="17336" xr:uid="{00000000-0005-0000-0000-000013380000}"/>
    <cellStyle name="Normal 31 2 5 5" xfId="9923" xr:uid="{00000000-0005-0000-0000-000014380000}"/>
    <cellStyle name="Normal 31 2 5 6" xfId="15927" xr:uid="{00000000-0005-0000-0000-000015380000}"/>
    <cellStyle name="Normal 31 2 6" xfId="5439" xr:uid="{00000000-0005-0000-0000-000016380000}"/>
    <cellStyle name="Normal 31 2 6 2" xfId="7779" xr:uid="{00000000-0005-0000-0000-000017380000}"/>
    <cellStyle name="Normal 31 2 6 2 2" xfId="13318" xr:uid="{00000000-0005-0000-0000-000018380000}"/>
    <cellStyle name="Normal 31 2 6 2 3" xfId="18655" xr:uid="{00000000-0005-0000-0000-000019380000}"/>
    <cellStyle name="Normal 31 2 6 3" xfId="11032" xr:uid="{00000000-0005-0000-0000-00001A380000}"/>
    <cellStyle name="Normal 31 2 6 4" xfId="16493" xr:uid="{00000000-0005-0000-0000-00001B380000}"/>
    <cellStyle name="Normal 31 2 7" xfId="7023" xr:uid="{00000000-0005-0000-0000-00001C380000}"/>
    <cellStyle name="Normal 31 2 7 2" xfId="12562" xr:uid="{00000000-0005-0000-0000-00001D380000}"/>
    <cellStyle name="Normal 31 2 7 3" xfId="17899" xr:uid="{00000000-0005-0000-0000-00001E380000}"/>
    <cellStyle name="Normal 31 2 8" xfId="6319" xr:uid="{00000000-0005-0000-0000-00001F380000}"/>
    <cellStyle name="Normal 31 2 8 2" xfId="11858" xr:uid="{00000000-0005-0000-0000-000020380000}"/>
    <cellStyle name="Normal 31 2 8 3" xfId="17196" xr:uid="{00000000-0005-0000-0000-000021380000}"/>
    <cellStyle name="Normal 31 2 9" xfId="9448" xr:uid="{00000000-0005-0000-0000-000022380000}"/>
    <cellStyle name="Normal 31 3" xfId="3248" xr:uid="{00000000-0005-0000-0000-000023380000}"/>
    <cellStyle name="Normal 31 4" xfId="4318" xr:uid="{00000000-0005-0000-0000-000024380000}"/>
    <cellStyle name="Normal 31 4 2" xfId="5854" xr:uid="{00000000-0005-0000-0000-000025380000}"/>
    <cellStyle name="Normal 31 4 2 2" xfId="8194" xr:uid="{00000000-0005-0000-0000-000026380000}"/>
    <cellStyle name="Normal 31 4 2 2 2" xfId="13733" xr:uid="{00000000-0005-0000-0000-000027380000}"/>
    <cellStyle name="Normal 31 4 2 2 3" xfId="19070" xr:uid="{00000000-0005-0000-0000-000028380000}"/>
    <cellStyle name="Normal 31 4 2 3" xfId="11393" xr:uid="{00000000-0005-0000-0000-000029380000}"/>
    <cellStyle name="Normal 31 4 2 4" xfId="16772" xr:uid="{00000000-0005-0000-0000-00002A380000}"/>
    <cellStyle name="Normal 31 4 3" xfId="7302" xr:uid="{00000000-0005-0000-0000-00002B380000}"/>
    <cellStyle name="Normal 31 4 3 2" xfId="12841" xr:uid="{00000000-0005-0000-0000-00002C380000}"/>
    <cellStyle name="Normal 31 4 3 3" xfId="18178" xr:uid="{00000000-0005-0000-0000-00002D380000}"/>
    <cellStyle name="Normal 31 4 4" xfId="6599" xr:uid="{00000000-0005-0000-0000-00002E380000}"/>
    <cellStyle name="Normal 31 4 4 2" xfId="12138" xr:uid="{00000000-0005-0000-0000-00002F380000}"/>
    <cellStyle name="Normal 31 4 4 3" xfId="17475" xr:uid="{00000000-0005-0000-0000-000030380000}"/>
    <cellStyle name="Normal 31 4 5" xfId="10066" xr:uid="{00000000-0005-0000-0000-000031380000}"/>
    <cellStyle name="Normal 31 4 6" xfId="16066" xr:uid="{00000000-0005-0000-0000-000032380000}"/>
    <cellStyle name="Normal 31 5" xfId="4739" xr:uid="{00000000-0005-0000-0000-000033380000}"/>
    <cellStyle name="Normal 31 5 2" xfId="5994" xr:uid="{00000000-0005-0000-0000-000034380000}"/>
    <cellStyle name="Normal 31 5 2 2" xfId="8334" xr:uid="{00000000-0005-0000-0000-000035380000}"/>
    <cellStyle name="Normal 31 5 2 2 2" xfId="13873" xr:uid="{00000000-0005-0000-0000-000036380000}"/>
    <cellStyle name="Normal 31 5 2 2 3" xfId="19210" xr:uid="{00000000-0005-0000-0000-000037380000}"/>
    <cellStyle name="Normal 31 5 2 3" xfId="11533" xr:uid="{00000000-0005-0000-0000-000038380000}"/>
    <cellStyle name="Normal 31 5 2 4" xfId="16912" xr:uid="{00000000-0005-0000-0000-000039380000}"/>
    <cellStyle name="Normal 31 5 3" xfId="7442" xr:uid="{00000000-0005-0000-0000-00003A380000}"/>
    <cellStyle name="Normal 31 5 3 2" xfId="12981" xr:uid="{00000000-0005-0000-0000-00003B380000}"/>
    <cellStyle name="Normal 31 5 3 3" xfId="18318" xr:uid="{00000000-0005-0000-0000-00003C380000}"/>
    <cellStyle name="Normal 31 5 4" xfId="6739" xr:uid="{00000000-0005-0000-0000-00003D380000}"/>
    <cellStyle name="Normal 31 5 4 2" xfId="12278" xr:uid="{00000000-0005-0000-0000-00003E380000}"/>
    <cellStyle name="Normal 31 5 4 3" xfId="17615" xr:uid="{00000000-0005-0000-0000-00003F380000}"/>
    <cellStyle name="Normal 31 5 5" xfId="10471" xr:uid="{00000000-0005-0000-0000-000040380000}"/>
    <cellStyle name="Normal 31 5 6" xfId="16206" xr:uid="{00000000-0005-0000-0000-000041380000}"/>
    <cellStyle name="Normal 31 6" xfId="5117" xr:uid="{00000000-0005-0000-0000-000042380000}"/>
    <cellStyle name="Normal 31 6 2" xfId="6175" xr:uid="{00000000-0005-0000-0000-000043380000}"/>
    <cellStyle name="Normal 31 6 2 2" xfId="8515" xr:uid="{00000000-0005-0000-0000-000044380000}"/>
    <cellStyle name="Normal 31 6 2 2 2" xfId="14054" xr:uid="{00000000-0005-0000-0000-000045380000}"/>
    <cellStyle name="Normal 31 6 2 2 3" xfId="19391" xr:uid="{00000000-0005-0000-0000-000046380000}"/>
    <cellStyle name="Normal 31 6 2 3" xfId="11714" xr:uid="{00000000-0005-0000-0000-000047380000}"/>
    <cellStyle name="Normal 31 6 2 4" xfId="17052" xr:uid="{00000000-0005-0000-0000-000048380000}"/>
    <cellStyle name="Normal 31 6 3" xfId="7582" xr:uid="{00000000-0005-0000-0000-000049380000}"/>
    <cellStyle name="Normal 31 6 3 2" xfId="13121" xr:uid="{00000000-0005-0000-0000-00004A380000}"/>
    <cellStyle name="Normal 31 6 3 3" xfId="18458" xr:uid="{00000000-0005-0000-0000-00004B380000}"/>
    <cellStyle name="Normal 31 6 4" xfId="6879" xr:uid="{00000000-0005-0000-0000-00004C380000}"/>
    <cellStyle name="Normal 31 6 4 2" xfId="12418" xr:uid="{00000000-0005-0000-0000-00004D380000}"/>
    <cellStyle name="Normal 31 6 4 3" xfId="17755" xr:uid="{00000000-0005-0000-0000-00004E380000}"/>
    <cellStyle name="Normal 31 6 5" xfId="10821" xr:uid="{00000000-0005-0000-0000-00004F380000}"/>
    <cellStyle name="Normal 31 6 6" xfId="16346" xr:uid="{00000000-0005-0000-0000-000050380000}"/>
    <cellStyle name="Normal 31 7" xfId="4174" xr:uid="{00000000-0005-0000-0000-000051380000}"/>
    <cellStyle name="Normal 31 7 2" xfId="5714" xr:uid="{00000000-0005-0000-0000-000052380000}"/>
    <cellStyle name="Normal 31 7 2 2" xfId="8054" xr:uid="{00000000-0005-0000-0000-000053380000}"/>
    <cellStyle name="Normal 31 7 2 2 2" xfId="13593" xr:uid="{00000000-0005-0000-0000-000054380000}"/>
    <cellStyle name="Normal 31 7 2 2 3" xfId="18930" xr:uid="{00000000-0005-0000-0000-000055380000}"/>
    <cellStyle name="Normal 31 7 2 3" xfId="11253" xr:uid="{00000000-0005-0000-0000-000056380000}"/>
    <cellStyle name="Normal 31 7 2 4" xfId="16632" xr:uid="{00000000-0005-0000-0000-000057380000}"/>
    <cellStyle name="Normal 31 7 3" xfId="7162" xr:uid="{00000000-0005-0000-0000-000058380000}"/>
    <cellStyle name="Normal 31 7 3 2" xfId="12701" xr:uid="{00000000-0005-0000-0000-000059380000}"/>
    <cellStyle name="Normal 31 7 3 3" xfId="18038" xr:uid="{00000000-0005-0000-0000-00005A380000}"/>
    <cellStyle name="Normal 31 7 4" xfId="6459" xr:uid="{00000000-0005-0000-0000-00005B380000}"/>
    <cellStyle name="Normal 31 7 4 2" xfId="11998" xr:uid="{00000000-0005-0000-0000-00005C380000}"/>
    <cellStyle name="Normal 31 7 4 3" xfId="17335" xr:uid="{00000000-0005-0000-0000-00005D380000}"/>
    <cellStyle name="Normal 31 7 5" xfId="9922" xr:uid="{00000000-0005-0000-0000-00005E380000}"/>
    <cellStyle name="Normal 31 7 6" xfId="15926" xr:uid="{00000000-0005-0000-0000-00005F380000}"/>
    <cellStyle name="Normal 31 8" xfId="5438" xr:uid="{00000000-0005-0000-0000-000060380000}"/>
    <cellStyle name="Normal 31 8 2" xfId="7778" xr:uid="{00000000-0005-0000-0000-000061380000}"/>
    <cellStyle name="Normal 31 8 2 2" xfId="13317" xr:uid="{00000000-0005-0000-0000-000062380000}"/>
    <cellStyle name="Normal 31 8 2 3" xfId="18654" xr:uid="{00000000-0005-0000-0000-000063380000}"/>
    <cellStyle name="Normal 31 8 3" xfId="11031" xr:uid="{00000000-0005-0000-0000-000064380000}"/>
    <cellStyle name="Normal 31 8 4" xfId="16492" xr:uid="{00000000-0005-0000-0000-000065380000}"/>
    <cellStyle name="Normal 31 9" xfId="7022" xr:uid="{00000000-0005-0000-0000-000066380000}"/>
    <cellStyle name="Normal 31 9 2" xfId="12561" xr:uid="{00000000-0005-0000-0000-000067380000}"/>
    <cellStyle name="Normal 31 9 3" xfId="17898" xr:uid="{00000000-0005-0000-0000-000068380000}"/>
    <cellStyle name="Normal 32" xfId="1085" xr:uid="{00000000-0005-0000-0000-000069380000}"/>
    <cellStyle name="Normal 32 10" xfId="6320" xr:uid="{00000000-0005-0000-0000-00006A380000}"/>
    <cellStyle name="Normal 32 10 2" xfId="11859" xr:uid="{00000000-0005-0000-0000-00006B380000}"/>
    <cellStyle name="Normal 32 10 3" xfId="17197" xr:uid="{00000000-0005-0000-0000-00006C380000}"/>
    <cellStyle name="Normal 32 11" xfId="9449" xr:uid="{00000000-0005-0000-0000-00006D380000}"/>
    <cellStyle name="Normal 32 12" xfId="15788" xr:uid="{00000000-0005-0000-0000-00006E380000}"/>
    <cellStyle name="Normal 32 13" xfId="19777" xr:uid="{00000000-0005-0000-0000-00006F380000}"/>
    <cellStyle name="Normal 32 14" xfId="3249" xr:uid="{00000000-0005-0000-0000-000070380000}"/>
    <cellStyle name="Normal 32 15" xfId="20863" xr:uid="{00000000-0005-0000-0000-000071380000}"/>
    <cellStyle name="Normal 32 2" xfId="1086" xr:uid="{00000000-0005-0000-0000-000072380000}"/>
    <cellStyle name="Normal 32 2 10" xfId="15789" xr:uid="{00000000-0005-0000-0000-000073380000}"/>
    <cellStyle name="Normal 32 2 11" xfId="3250" xr:uid="{00000000-0005-0000-0000-000074380000}"/>
    <cellStyle name="Normal 32 2 12" xfId="20864" xr:uid="{00000000-0005-0000-0000-000075380000}"/>
    <cellStyle name="Normal 32 2 2" xfId="4321" xr:uid="{00000000-0005-0000-0000-000076380000}"/>
    <cellStyle name="Normal 32 2 2 2" xfId="5857" xr:uid="{00000000-0005-0000-0000-000077380000}"/>
    <cellStyle name="Normal 32 2 2 2 2" xfId="8197" xr:uid="{00000000-0005-0000-0000-000078380000}"/>
    <cellStyle name="Normal 32 2 2 2 2 2" xfId="13736" xr:uid="{00000000-0005-0000-0000-000079380000}"/>
    <cellStyle name="Normal 32 2 2 2 2 3" xfId="19073" xr:uid="{00000000-0005-0000-0000-00007A380000}"/>
    <cellStyle name="Normal 32 2 2 2 3" xfId="11396" xr:uid="{00000000-0005-0000-0000-00007B380000}"/>
    <cellStyle name="Normal 32 2 2 2 4" xfId="16775" xr:uid="{00000000-0005-0000-0000-00007C380000}"/>
    <cellStyle name="Normal 32 2 2 3" xfId="7305" xr:uid="{00000000-0005-0000-0000-00007D380000}"/>
    <cellStyle name="Normal 32 2 2 3 2" xfId="12844" xr:uid="{00000000-0005-0000-0000-00007E380000}"/>
    <cellStyle name="Normal 32 2 2 3 3" xfId="18181" xr:uid="{00000000-0005-0000-0000-00007F380000}"/>
    <cellStyle name="Normal 32 2 2 4" xfId="6602" xr:uid="{00000000-0005-0000-0000-000080380000}"/>
    <cellStyle name="Normal 32 2 2 4 2" xfId="12141" xr:uid="{00000000-0005-0000-0000-000081380000}"/>
    <cellStyle name="Normal 32 2 2 4 3" xfId="17478" xr:uid="{00000000-0005-0000-0000-000082380000}"/>
    <cellStyle name="Normal 32 2 2 5" xfId="10069" xr:uid="{00000000-0005-0000-0000-000083380000}"/>
    <cellStyle name="Normal 32 2 2 6" xfId="16069" xr:uid="{00000000-0005-0000-0000-000084380000}"/>
    <cellStyle name="Normal 32 2 3" xfId="4742" xr:uid="{00000000-0005-0000-0000-000085380000}"/>
    <cellStyle name="Normal 32 2 3 2" xfId="5997" xr:uid="{00000000-0005-0000-0000-000086380000}"/>
    <cellStyle name="Normal 32 2 3 2 2" xfId="8337" xr:uid="{00000000-0005-0000-0000-000087380000}"/>
    <cellStyle name="Normal 32 2 3 2 2 2" xfId="13876" xr:uid="{00000000-0005-0000-0000-000088380000}"/>
    <cellStyle name="Normal 32 2 3 2 2 3" xfId="19213" xr:uid="{00000000-0005-0000-0000-000089380000}"/>
    <cellStyle name="Normal 32 2 3 2 3" xfId="11536" xr:uid="{00000000-0005-0000-0000-00008A380000}"/>
    <cellStyle name="Normal 32 2 3 2 4" xfId="16915" xr:uid="{00000000-0005-0000-0000-00008B380000}"/>
    <cellStyle name="Normal 32 2 3 3" xfId="7445" xr:uid="{00000000-0005-0000-0000-00008C380000}"/>
    <cellStyle name="Normal 32 2 3 3 2" xfId="12984" xr:uid="{00000000-0005-0000-0000-00008D380000}"/>
    <cellStyle name="Normal 32 2 3 3 3" xfId="18321" xr:uid="{00000000-0005-0000-0000-00008E380000}"/>
    <cellStyle name="Normal 32 2 3 4" xfId="6742" xr:uid="{00000000-0005-0000-0000-00008F380000}"/>
    <cellStyle name="Normal 32 2 3 4 2" xfId="12281" xr:uid="{00000000-0005-0000-0000-000090380000}"/>
    <cellStyle name="Normal 32 2 3 4 3" xfId="17618" xr:uid="{00000000-0005-0000-0000-000091380000}"/>
    <cellStyle name="Normal 32 2 3 5" xfId="10474" xr:uid="{00000000-0005-0000-0000-000092380000}"/>
    <cellStyle name="Normal 32 2 3 6" xfId="16209" xr:uid="{00000000-0005-0000-0000-000093380000}"/>
    <cellStyle name="Normal 32 2 4" xfId="5120" xr:uid="{00000000-0005-0000-0000-000094380000}"/>
    <cellStyle name="Normal 32 2 4 2" xfId="6178" xr:uid="{00000000-0005-0000-0000-000095380000}"/>
    <cellStyle name="Normal 32 2 4 2 2" xfId="8518" xr:uid="{00000000-0005-0000-0000-000096380000}"/>
    <cellStyle name="Normal 32 2 4 2 2 2" xfId="14057" xr:uid="{00000000-0005-0000-0000-000097380000}"/>
    <cellStyle name="Normal 32 2 4 2 2 3" xfId="19394" xr:uid="{00000000-0005-0000-0000-000098380000}"/>
    <cellStyle name="Normal 32 2 4 2 3" xfId="11717" xr:uid="{00000000-0005-0000-0000-000099380000}"/>
    <cellStyle name="Normal 32 2 4 2 4" xfId="17055" xr:uid="{00000000-0005-0000-0000-00009A380000}"/>
    <cellStyle name="Normal 32 2 4 3" xfId="7585" xr:uid="{00000000-0005-0000-0000-00009B380000}"/>
    <cellStyle name="Normal 32 2 4 3 2" xfId="13124" xr:uid="{00000000-0005-0000-0000-00009C380000}"/>
    <cellStyle name="Normal 32 2 4 3 3" xfId="18461" xr:uid="{00000000-0005-0000-0000-00009D380000}"/>
    <cellStyle name="Normal 32 2 4 4" xfId="6882" xr:uid="{00000000-0005-0000-0000-00009E380000}"/>
    <cellStyle name="Normal 32 2 4 4 2" xfId="12421" xr:uid="{00000000-0005-0000-0000-00009F380000}"/>
    <cellStyle name="Normal 32 2 4 4 3" xfId="17758" xr:uid="{00000000-0005-0000-0000-0000A0380000}"/>
    <cellStyle name="Normal 32 2 4 5" xfId="10824" xr:uid="{00000000-0005-0000-0000-0000A1380000}"/>
    <cellStyle name="Normal 32 2 4 6" xfId="16349" xr:uid="{00000000-0005-0000-0000-0000A2380000}"/>
    <cellStyle name="Normal 32 2 5" xfId="4177" xr:uid="{00000000-0005-0000-0000-0000A3380000}"/>
    <cellStyle name="Normal 32 2 5 2" xfId="5717" xr:uid="{00000000-0005-0000-0000-0000A4380000}"/>
    <cellStyle name="Normal 32 2 5 2 2" xfId="8057" xr:uid="{00000000-0005-0000-0000-0000A5380000}"/>
    <cellStyle name="Normal 32 2 5 2 2 2" xfId="13596" xr:uid="{00000000-0005-0000-0000-0000A6380000}"/>
    <cellStyle name="Normal 32 2 5 2 2 3" xfId="18933" xr:uid="{00000000-0005-0000-0000-0000A7380000}"/>
    <cellStyle name="Normal 32 2 5 2 3" xfId="11256" xr:uid="{00000000-0005-0000-0000-0000A8380000}"/>
    <cellStyle name="Normal 32 2 5 2 4" xfId="16635" xr:uid="{00000000-0005-0000-0000-0000A9380000}"/>
    <cellStyle name="Normal 32 2 5 3" xfId="7165" xr:uid="{00000000-0005-0000-0000-0000AA380000}"/>
    <cellStyle name="Normal 32 2 5 3 2" xfId="12704" xr:uid="{00000000-0005-0000-0000-0000AB380000}"/>
    <cellStyle name="Normal 32 2 5 3 3" xfId="18041" xr:uid="{00000000-0005-0000-0000-0000AC380000}"/>
    <cellStyle name="Normal 32 2 5 4" xfId="6462" xr:uid="{00000000-0005-0000-0000-0000AD380000}"/>
    <cellStyle name="Normal 32 2 5 4 2" xfId="12001" xr:uid="{00000000-0005-0000-0000-0000AE380000}"/>
    <cellStyle name="Normal 32 2 5 4 3" xfId="17338" xr:uid="{00000000-0005-0000-0000-0000AF380000}"/>
    <cellStyle name="Normal 32 2 5 5" xfId="9925" xr:uid="{00000000-0005-0000-0000-0000B0380000}"/>
    <cellStyle name="Normal 32 2 5 6" xfId="15929" xr:uid="{00000000-0005-0000-0000-0000B1380000}"/>
    <cellStyle name="Normal 32 2 6" xfId="5441" xr:uid="{00000000-0005-0000-0000-0000B2380000}"/>
    <cellStyle name="Normal 32 2 6 2" xfId="7781" xr:uid="{00000000-0005-0000-0000-0000B3380000}"/>
    <cellStyle name="Normal 32 2 6 2 2" xfId="13320" xr:uid="{00000000-0005-0000-0000-0000B4380000}"/>
    <cellStyle name="Normal 32 2 6 2 3" xfId="18657" xr:uid="{00000000-0005-0000-0000-0000B5380000}"/>
    <cellStyle name="Normal 32 2 6 3" xfId="11034" xr:uid="{00000000-0005-0000-0000-0000B6380000}"/>
    <cellStyle name="Normal 32 2 6 4" xfId="16495" xr:uid="{00000000-0005-0000-0000-0000B7380000}"/>
    <cellStyle name="Normal 32 2 7" xfId="7025" xr:uid="{00000000-0005-0000-0000-0000B8380000}"/>
    <cellStyle name="Normal 32 2 7 2" xfId="12564" xr:uid="{00000000-0005-0000-0000-0000B9380000}"/>
    <cellStyle name="Normal 32 2 7 3" xfId="17901" xr:uid="{00000000-0005-0000-0000-0000BA380000}"/>
    <cellStyle name="Normal 32 2 8" xfId="6321" xr:uid="{00000000-0005-0000-0000-0000BB380000}"/>
    <cellStyle name="Normal 32 2 8 2" xfId="11860" xr:uid="{00000000-0005-0000-0000-0000BC380000}"/>
    <cellStyle name="Normal 32 2 8 3" xfId="17198" xr:uid="{00000000-0005-0000-0000-0000BD380000}"/>
    <cellStyle name="Normal 32 2 9" xfId="9450" xr:uid="{00000000-0005-0000-0000-0000BE380000}"/>
    <cellStyle name="Normal 32 3" xfId="3251" xr:uid="{00000000-0005-0000-0000-0000BF380000}"/>
    <cellStyle name="Normal 32 4" xfId="4320" xr:uid="{00000000-0005-0000-0000-0000C0380000}"/>
    <cellStyle name="Normal 32 4 2" xfId="5856" xr:uid="{00000000-0005-0000-0000-0000C1380000}"/>
    <cellStyle name="Normal 32 4 2 2" xfId="8196" xr:uid="{00000000-0005-0000-0000-0000C2380000}"/>
    <cellStyle name="Normal 32 4 2 2 2" xfId="13735" xr:uid="{00000000-0005-0000-0000-0000C3380000}"/>
    <cellStyle name="Normal 32 4 2 2 3" xfId="19072" xr:uid="{00000000-0005-0000-0000-0000C4380000}"/>
    <cellStyle name="Normal 32 4 2 3" xfId="11395" xr:uid="{00000000-0005-0000-0000-0000C5380000}"/>
    <cellStyle name="Normal 32 4 2 4" xfId="16774" xr:uid="{00000000-0005-0000-0000-0000C6380000}"/>
    <cellStyle name="Normal 32 4 3" xfId="7304" xr:uid="{00000000-0005-0000-0000-0000C7380000}"/>
    <cellStyle name="Normal 32 4 3 2" xfId="12843" xr:uid="{00000000-0005-0000-0000-0000C8380000}"/>
    <cellStyle name="Normal 32 4 3 3" xfId="18180" xr:uid="{00000000-0005-0000-0000-0000C9380000}"/>
    <cellStyle name="Normal 32 4 4" xfId="6601" xr:uid="{00000000-0005-0000-0000-0000CA380000}"/>
    <cellStyle name="Normal 32 4 4 2" xfId="12140" xr:uid="{00000000-0005-0000-0000-0000CB380000}"/>
    <cellStyle name="Normal 32 4 4 3" xfId="17477" xr:uid="{00000000-0005-0000-0000-0000CC380000}"/>
    <cellStyle name="Normal 32 4 5" xfId="10068" xr:uid="{00000000-0005-0000-0000-0000CD380000}"/>
    <cellStyle name="Normal 32 4 6" xfId="16068" xr:uid="{00000000-0005-0000-0000-0000CE380000}"/>
    <cellStyle name="Normal 32 5" xfId="4741" xr:uid="{00000000-0005-0000-0000-0000CF380000}"/>
    <cellStyle name="Normal 32 5 2" xfId="5996" xr:uid="{00000000-0005-0000-0000-0000D0380000}"/>
    <cellStyle name="Normal 32 5 2 2" xfId="8336" xr:uid="{00000000-0005-0000-0000-0000D1380000}"/>
    <cellStyle name="Normal 32 5 2 2 2" xfId="13875" xr:uid="{00000000-0005-0000-0000-0000D2380000}"/>
    <cellStyle name="Normal 32 5 2 2 3" xfId="19212" xr:uid="{00000000-0005-0000-0000-0000D3380000}"/>
    <cellStyle name="Normal 32 5 2 3" xfId="11535" xr:uid="{00000000-0005-0000-0000-0000D4380000}"/>
    <cellStyle name="Normal 32 5 2 4" xfId="16914" xr:uid="{00000000-0005-0000-0000-0000D5380000}"/>
    <cellStyle name="Normal 32 5 3" xfId="7444" xr:uid="{00000000-0005-0000-0000-0000D6380000}"/>
    <cellStyle name="Normal 32 5 3 2" xfId="12983" xr:uid="{00000000-0005-0000-0000-0000D7380000}"/>
    <cellStyle name="Normal 32 5 3 3" xfId="18320" xr:uid="{00000000-0005-0000-0000-0000D8380000}"/>
    <cellStyle name="Normal 32 5 4" xfId="6741" xr:uid="{00000000-0005-0000-0000-0000D9380000}"/>
    <cellStyle name="Normal 32 5 4 2" xfId="12280" xr:uid="{00000000-0005-0000-0000-0000DA380000}"/>
    <cellStyle name="Normal 32 5 4 3" xfId="17617" xr:uid="{00000000-0005-0000-0000-0000DB380000}"/>
    <cellStyle name="Normal 32 5 5" xfId="10473" xr:uid="{00000000-0005-0000-0000-0000DC380000}"/>
    <cellStyle name="Normal 32 5 6" xfId="16208" xr:uid="{00000000-0005-0000-0000-0000DD380000}"/>
    <cellStyle name="Normal 32 6" xfId="5119" xr:uid="{00000000-0005-0000-0000-0000DE380000}"/>
    <cellStyle name="Normal 32 6 2" xfId="6177" xr:uid="{00000000-0005-0000-0000-0000DF380000}"/>
    <cellStyle name="Normal 32 6 2 2" xfId="8517" xr:uid="{00000000-0005-0000-0000-0000E0380000}"/>
    <cellStyle name="Normal 32 6 2 2 2" xfId="14056" xr:uid="{00000000-0005-0000-0000-0000E1380000}"/>
    <cellStyle name="Normal 32 6 2 2 3" xfId="19393" xr:uid="{00000000-0005-0000-0000-0000E2380000}"/>
    <cellStyle name="Normal 32 6 2 3" xfId="11716" xr:uid="{00000000-0005-0000-0000-0000E3380000}"/>
    <cellStyle name="Normal 32 6 2 4" xfId="17054" xr:uid="{00000000-0005-0000-0000-0000E4380000}"/>
    <cellStyle name="Normal 32 6 3" xfId="7584" xr:uid="{00000000-0005-0000-0000-0000E5380000}"/>
    <cellStyle name="Normal 32 6 3 2" xfId="13123" xr:uid="{00000000-0005-0000-0000-0000E6380000}"/>
    <cellStyle name="Normal 32 6 3 3" xfId="18460" xr:uid="{00000000-0005-0000-0000-0000E7380000}"/>
    <cellStyle name="Normal 32 6 4" xfId="6881" xr:uid="{00000000-0005-0000-0000-0000E8380000}"/>
    <cellStyle name="Normal 32 6 4 2" xfId="12420" xr:uid="{00000000-0005-0000-0000-0000E9380000}"/>
    <cellStyle name="Normal 32 6 4 3" xfId="17757" xr:uid="{00000000-0005-0000-0000-0000EA380000}"/>
    <cellStyle name="Normal 32 6 5" xfId="10823" xr:uid="{00000000-0005-0000-0000-0000EB380000}"/>
    <cellStyle name="Normal 32 6 6" xfId="16348" xr:uid="{00000000-0005-0000-0000-0000EC380000}"/>
    <cellStyle name="Normal 32 7" xfId="4176" xr:uid="{00000000-0005-0000-0000-0000ED380000}"/>
    <cellStyle name="Normal 32 7 2" xfId="5716" xr:uid="{00000000-0005-0000-0000-0000EE380000}"/>
    <cellStyle name="Normal 32 7 2 2" xfId="8056" xr:uid="{00000000-0005-0000-0000-0000EF380000}"/>
    <cellStyle name="Normal 32 7 2 2 2" xfId="13595" xr:uid="{00000000-0005-0000-0000-0000F0380000}"/>
    <cellStyle name="Normal 32 7 2 2 3" xfId="18932" xr:uid="{00000000-0005-0000-0000-0000F1380000}"/>
    <cellStyle name="Normal 32 7 2 3" xfId="11255" xr:uid="{00000000-0005-0000-0000-0000F2380000}"/>
    <cellStyle name="Normal 32 7 2 4" xfId="16634" xr:uid="{00000000-0005-0000-0000-0000F3380000}"/>
    <cellStyle name="Normal 32 7 3" xfId="7164" xr:uid="{00000000-0005-0000-0000-0000F4380000}"/>
    <cellStyle name="Normal 32 7 3 2" xfId="12703" xr:uid="{00000000-0005-0000-0000-0000F5380000}"/>
    <cellStyle name="Normal 32 7 3 3" xfId="18040" xr:uid="{00000000-0005-0000-0000-0000F6380000}"/>
    <cellStyle name="Normal 32 7 4" xfId="6461" xr:uid="{00000000-0005-0000-0000-0000F7380000}"/>
    <cellStyle name="Normal 32 7 4 2" xfId="12000" xr:uid="{00000000-0005-0000-0000-0000F8380000}"/>
    <cellStyle name="Normal 32 7 4 3" xfId="17337" xr:uid="{00000000-0005-0000-0000-0000F9380000}"/>
    <cellStyle name="Normal 32 7 5" xfId="9924" xr:uid="{00000000-0005-0000-0000-0000FA380000}"/>
    <cellStyle name="Normal 32 7 6" xfId="15928" xr:uid="{00000000-0005-0000-0000-0000FB380000}"/>
    <cellStyle name="Normal 32 8" xfId="5440" xr:uid="{00000000-0005-0000-0000-0000FC380000}"/>
    <cellStyle name="Normal 32 8 2" xfId="7780" xr:uid="{00000000-0005-0000-0000-0000FD380000}"/>
    <cellStyle name="Normal 32 8 2 2" xfId="13319" xr:uid="{00000000-0005-0000-0000-0000FE380000}"/>
    <cellStyle name="Normal 32 8 2 3" xfId="18656" xr:uid="{00000000-0005-0000-0000-0000FF380000}"/>
    <cellStyle name="Normal 32 8 3" xfId="11033" xr:uid="{00000000-0005-0000-0000-000000390000}"/>
    <cellStyle name="Normal 32 8 4" xfId="16494" xr:uid="{00000000-0005-0000-0000-000001390000}"/>
    <cellStyle name="Normal 32 9" xfId="7024" xr:uid="{00000000-0005-0000-0000-000002390000}"/>
    <cellStyle name="Normal 32 9 2" xfId="12563" xr:uid="{00000000-0005-0000-0000-000003390000}"/>
    <cellStyle name="Normal 32 9 3" xfId="17900" xr:uid="{00000000-0005-0000-0000-000004390000}"/>
    <cellStyle name="Normal 33" xfId="1087" xr:uid="{00000000-0005-0000-0000-000005390000}"/>
    <cellStyle name="Normal 33 10" xfId="6322" xr:uid="{00000000-0005-0000-0000-000006390000}"/>
    <cellStyle name="Normal 33 10 2" xfId="11861" xr:uid="{00000000-0005-0000-0000-000007390000}"/>
    <cellStyle name="Normal 33 10 3" xfId="17199" xr:uid="{00000000-0005-0000-0000-000008390000}"/>
    <cellStyle name="Normal 33 11" xfId="9451" xr:uid="{00000000-0005-0000-0000-000009390000}"/>
    <cellStyle name="Normal 33 12" xfId="15790" xr:uid="{00000000-0005-0000-0000-00000A390000}"/>
    <cellStyle name="Normal 33 13" xfId="19778" xr:uid="{00000000-0005-0000-0000-00000B390000}"/>
    <cellStyle name="Normal 33 14" xfId="3252" xr:uid="{00000000-0005-0000-0000-00000C390000}"/>
    <cellStyle name="Normal 33 15" xfId="20865" xr:uid="{00000000-0005-0000-0000-00000D390000}"/>
    <cellStyle name="Normal 33 2" xfId="1088" xr:uid="{00000000-0005-0000-0000-00000E390000}"/>
    <cellStyle name="Normal 33 2 10" xfId="15791" xr:uid="{00000000-0005-0000-0000-00000F390000}"/>
    <cellStyle name="Normal 33 2 11" xfId="3253" xr:uid="{00000000-0005-0000-0000-000010390000}"/>
    <cellStyle name="Normal 33 2 12" xfId="20866" xr:uid="{00000000-0005-0000-0000-000011390000}"/>
    <cellStyle name="Normal 33 2 2" xfId="4323" xr:uid="{00000000-0005-0000-0000-000012390000}"/>
    <cellStyle name="Normal 33 2 2 2" xfId="5859" xr:uid="{00000000-0005-0000-0000-000013390000}"/>
    <cellStyle name="Normal 33 2 2 2 2" xfId="8199" xr:uid="{00000000-0005-0000-0000-000014390000}"/>
    <cellStyle name="Normal 33 2 2 2 2 2" xfId="13738" xr:uid="{00000000-0005-0000-0000-000015390000}"/>
    <cellStyle name="Normal 33 2 2 2 2 3" xfId="19075" xr:uid="{00000000-0005-0000-0000-000016390000}"/>
    <cellStyle name="Normal 33 2 2 2 3" xfId="11398" xr:uid="{00000000-0005-0000-0000-000017390000}"/>
    <cellStyle name="Normal 33 2 2 2 4" xfId="16777" xr:uid="{00000000-0005-0000-0000-000018390000}"/>
    <cellStyle name="Normal 33 2 2 3" xfId="7307" xr:uid="{00000000-0005-0000-0000-000019390000}"/>
    <cellStyle name="Normal 33 2 2 3 2" xfId="12846" xr:uid="{00000000-0005-0000-0000-00001A390000}"/>
    <cellStyle name="Normal 33 2 2 3 3" xfId="18183" xr:uid="{00000000-0005-0000-0000-00001B390000}"/>
    <cellStyle name="Normal 33 2 2 4" xfId="6604" xr:uid="{00000000-0005-0000-0000-00001C390000}"/>
    <cellStyle name="Normal 33 2 2 4 2" xfId="12143" xr:uid="{00000000-0005-0000-0000-00001D390000}"/>
    <cellStyle name="Normal 33 2 2 4 3" xfId="17480" xr:uid="{00000000-0005-0000-0000-00001E390000}"/>
    <cellStyle name="Normal 33 2 2 5" xfId="10071" xr:uid="{00000000-0005-0000-0000-00001F390000}"/>
    <cellStyle name="Normal 33 2 2 6" xfId="16071" xr:uid="{00000000-0005-0000-0000-000020390000}"/>
    <cellStyle name="Normal 33 2 3" xfId="4744" xr:uid="{00000000-0005-0000-0000-000021390000}"/>
    <cellStyle name="Normal 33 2 3 2" xfId="5999" xr:uid="{00000000-0005-0000-0000-000022390000}"/>
    <cellStyle name="Normal 33 2 3 2 2" xfId="8339" xr:uid="{00000000-0005-0000-0000-000023390000}"/>
    <cellStyle name="Normal 33 2 3 2 2 2" xfId="13878" xr:uid="{00000000-0005-0000-0000-000024390000}"/>
    <cellStyle name="Normal 33 2 3 2 2 3" xfId="19215" xr:uid="{00000000-0005-0000-0000-000025390000}"/>
    <cellStyle name="Normal 33 2 3 2 3" xfId="11538" xr:uid="{00000000-0005-0000-0000-000026390000}"/>
    <cellStyle name="Normal 33 2 3 2 4" xfId="16917" xr:uid="{00000000-0005-0000-0000-000027390000}"/>
    <cellStyle name="Normal 33 2 3 3" xfId="7447" xr:uid="{00000000-0005-0000-0000-000028390000}"/>
    <cellStyle name="Normal 33 2 3 3 2" xfId="12986" xr:uid="{00000000-0005-0000-0000-000029390000}"/>
    <cellStyle name="Normal 33 2 3 3 3" xfId="18323" xr:uid="{00000000-0005-0000-0000-00002A390000}"/>
    <cellStyle name="Normal 33 2 3 4" xfId="6744" xr:uid="{00000000-0005-0000-0000-00002B390000}"/>
    <cellStyle name="Normal 33 2 3 4 2" xfId="12283" xr:uid="{00000000-0005-0000-0000-00002C390000}"/>
    <cellStyle name="Normal 33 2 3 4 3" xfId="17620" xr:uid="{00000000-0005-0000-0000-00002D390000}"/>
    <cellStyle name="Normal 33 2 3 5" xfId="10476" xr:uid="{00000000-0005-0000-0000-00002E390000}"/>
    <cellStyle name="Normal 33 2 3 6" xfId="16211" xr:uid="{00000000-0005-0000-0000-00002F390000}"/>
    <cellStyle name="Normal 33 2 4" xfId="5122" xr:uid="{00000000-0005-0000-0000-000030390000}"/>
    <cellStyle name="Normal 33 2 4 2" xfId="6180" xr:uid="{00000000-0005-0000-0000-000031390000}"/>
    <cellStyle name="Normal 33 2 4 2 2" xfId="8520" xr:uid="{00000000-0005-0000-0000-000032390000}"/>
    <cellStyle name="Normal 33 2 4 2 2 2" xfId="14059" xr:uid="{00000000-0005-0000-0000-000033390000}"/>
    <cellStyle name="Normal 33 2 4 2 2 3" xfId="19396" xr:uid="{00000000-0005-0000-0000-000034390000}"/>
    <cellStyle name="Normal 33 2 4 2 3" xfId="11719" xr:uid="{00000000-0005-0000-0000-000035390000}"/>
    <cellStyle name="Normal 33 2 4 2 4" xfId="17057" xr:uid="{00000000-0005-0000-0000-000036390000}"/>
    <cellStyle name="Normal 33 2 4 3" xfId="7587" xr:uid="{00000000-0005-0000-0000-000037390000}"/>
    <cellStyle name="Normal 33 2 4 3 2" xfId="13126" xr:uid="{00000000-0005-0000-0000-000038390000}"/>
    <cellStyle name="Normal 33 2 4 3 3" xfId="18463" xr:uid="{00000000-0005-0000-0000-000039390000}"/>
    <cellStyle name="Normal 33 2 4 4" xfId="6884" xr:uid="{00000000-0005-0000-0000-00003A390000}"/>
    <cellStyle name="Normal 33 2 4 4 2" xfId="12423" xr:uid="{00000000-0005-0000-0000-00003B390000}"/>
    <cellStyle name="Normal 33 2 4 4 3" xfId="17760" xr:uid="{00000000-0005-0000-0000-00003C390000}"/>
    <cellStyle name="Normal 33 2 4 5" xfId="10826" xr:uid="{00000000-0005-0000-0000-00003D390000}"/>
    <cellStyle name="Normal 33 2 4 6" xfId="16351" xr:uid="{00000000-0005-0000-0000-00003E390000}"/>
    <cellStyle name="Normal 33 2 5" xfId="4179" xr:uid="{00000000-0005-0000-0000-00003F390000}"/>
    <cellStyle name="Normal 33 2 5 2" xfId="5719" xr:uid="{00000000-0005-0000-0000-000040390000}"/>
    <cellStyle name="Normal 33 2 5 2 2" xfId="8059" xr:uid="{00000000-0005-0000-0000-000041390000}"/>
    <cellStyle name="Normal 33 2 5 2 2 2" xfId="13598" xr:uid="{00000000-0005-0000-0000-000042390000}"/>
    <cellStyle name="Normal 33 2 5 2 2 3" xfId="18935" xr:uid="{00000000-0005-0000-0000-000043390000}"/>
    <cellStyle name="Normal 33 2 5 2 3" xfId="11258" xr:uid="{00000000-0005-0000-0000-000044390000}"/>
    <cellStyle name="Normal 33 2 5 2 4" xfId="16637" xr:uid="{00000000-0005-0000-0000-000045390000}"/>
    <cellStyle name="Normal 33 2 5 3" xfId="7167" xr:uid="{00000000-0005-0000-0000-000046390000}"/>
    <cellStyle name="Normal 33 2 5 3 2" xfId="12706" xr:uid="{00000000-0005-0000-0000-000047390000}"/>
    <cellStyle name="Normal 33 2 5 3 3" xfId="18043" xr:uid="{00000000-0005-0000-0000-000048390000}"/>
    <cellStyle name="Normal 33 2 5 4" xfId="6464" xr:uid="{00000000-0005-0000-0000-000049390000}"/>
    <cellStyle name="Normal 33 2 5 4 2" xfId="12003" xr:uid="{00000000-0005-0000-0000-00004A390000}"/>
    <cellStyle name="Normal 33 2 5 4 3" xfId="17340" xr:uid="{00000000-0005-0000-0000-00004B390000}"/>
    <cellStyle name="Normal 33 2 5 5" xfId="9927" xr:uid="{00000000-0005-0000-0000-00004C390000}"/>
    <cellStyle name="Normal 33 2 5 6" xfId="15931" xr:uid="{00000000-0005-0000-0000-00004D390000}"/>
    <cellStyle name="Normal 33 2 6" xfId="5443" xr:uid="{00000000-0005-0000-0000-00004E390000}"/>
    <cellStyle name="Normal 33 2 6 2" xfId="7783" xr:uid="{00000000-0005-0000-0000-00004F390000}"/>
    <cellStyle name="Normal 33 2 6 2 2" xfId="13322" xr:uid="{00000000-0005-0000-0000-000050390000}"/>
    <cellStyle name="Normal 33 2 6 2 3" xfId="18659" xr:uid="{00000000-0005-0000-0000-000051390000}"/>
    <cellStyle name="Normal 33 2 6 3" xfId="11036" xr:uid="{00000000-0005-0000-0000-000052390000}"/>
    <cellStyle name="Normal 33 2 6 4" xfId="16497" xr:uid="{00000000-0005-0000-0000-000053390000}"/>
    <cellStyle name="Normal 33 2 7" xfId="7027" xr:uid="{00000000-0005-0000-0000-000054390000}"/>
    <cellStyle name="Normal 33 2 7 2" xfId="12566" xr:uid="{00000000-0005-0000-0000-000055390000}"/>
    <cellStyle name="Normal 33 2 7 3" xfId="17903" xr:uid="{00000000-0005-0000-0000-000056390000}"/>
    <cellStyle name="Normal 33 2 8" xfId="6323" xr:uid="{00000000-0005-0000-0000-000057390000}"/>
    <cellStyle name="Normal 33 2 8 2" xfId="11862" xr:uid="{00000000-0005-0000-0000-000058390000}"/>
    <cellStyle name="Normal 33 2 8 3" xfId="17200" xr:uid="{00000000-0005-0000-0000-000059390000}"/>
    <cellStyle name="Normal 33 2 9" xfId="9452" xr:uid="{00000000-0005-0000-0000-00005A390000}"/>
    <cellStyle name="Normal 33 3" xfId="3254" xr:uid="{00000000-0005-0000-0000-00005B390000}"/>
    <cellStyle name="Normal 33 4" xfId="4322" xr:uid="{00000000-0005-0000-0000-00005C390000}"/>
    <cellStyle name="Normal 33 4 2" xfId="5858" xr:uid="{00000000-0005-0000-0000-00005D390000}"/>
    <cellStyle name="Normal 33 4 2 2" xfId="8198" xr:uid="{00000000-0005-0000-0000-00005E390000}"/>
    <cellStyle name="Normal 33 4 2 2 2" xfId="13737" xr:uid="{00000000-0005-0000-0000-00005F390000}"/>
    <cellStyle name="Normal 33 4 2 2 3" xfId="19074" xr:uid="{00000000-0005-0000-0000-000060390000}"/>
    <cellStyle name="Normal 33 4 2 3" xfId="11397" xr:uid="{00000000-0005-0000-0000-000061390000}"/>
    <cellStyle name="Normal 33 4 2 4" xfId="16776" xr:uid="{00000000-0005-0000-0000-000062390000}"/>
    <cellStyle name="Normal 33 4 3" xfId="7306" xr:uid="{00000000-0005-0000-0000-000063390000}"/>
    <cellStyle name="Normal 33 4 3 2" xfId="12845" xr:uid="{00000000-0005-0000-0000-000064390000}"/>
    <cellStyle name="Normal 33 4 3 3" xfId="18182" xr:uid="{00000000-0005-0000-0000-000065390000}"/>
    <cellStyle name="Normal 33 4 4" xfId="6603" xr:uid="{00000000-0005-0000-0000-000066390000}"/>
    <cellStyle name="Normal 33 4 4 2" xfId="12142" xr:uid="{00000000-0005-0000-0000-000067390000}"/>
    <cellStyle name="Normal 33 4 4 3" xfId="17479" xr:uid="{00000000-0005-0000-0000-000068390000}"/>
    <cellStyle name="Normal 33 4 5" xfId="10070" xr:uid="{00000000-0005-0000-0000-000069390000}"/>
    <cellStyle name="Normal 33 4 6" xfId="16070" xr:uid="{00000000-0005-0000-0000-00006A390000}"/>
    <cellStyle name="Normal 33 5" xfId="4743" xr:uid="{00000000-0005-0000-0000-00006B390000}"/>
    <cellStyle name="Normal 33 5 2" xfId="5998" xr:uid="{00000000-0005-0000-0000-00006C390000}"/>
    <cellStyle name="Normal 33 5 2 2" xfId="8338" xr:uid="{00000000-0005-0000-0000-00006D390000}"/>
    <cellStyle name="Normal 33 5 2 2 2" xfId="13877" xr:uid="{00000000-0005-0000-0000-00006E390000}"/>
    <cellStyle name="Normal 33 5 2 2 3" xfId="19214" xr:uid="{00000000-0005-0000-0000-00006F390000}"/>
    <cellStyle name="Normal 33 5 2 3" xfId="11537" xr:uid="{00000000-0005-0000-0000-000070390000}"/>
    <cellStyle name="Normal 33 5 2 4" xfId="16916" xr:uid="{00000000-0005-0000-0000-000071390000}"/>
    <cellStyle name="Normal 33 5 3" xfId="7446" xr:uid="{00000000-0005-0000-0000-000072390000}"/>
    <cellStyle name="Normal 33 5 3 2" xfId="12985" xr:uid="{00000000-0005-0000-0000-000073390000}"/>
    <cellStyle name="Normal 33 5 3 3" xfId="18322" xr:uid="{00000000-0005-0000-0000-000074390000}"/>
    <cellStyle name="Normal 33 5 4" xfId="6743" xr:uid="{00000000-0005-0000-0000-000075390000}"/>
    <cellStyle name="Normal 33 5 4 2" xfId="12282" xr:uid="{00000000-0005-0000-0000-000076390000}"/>
    <cellStyle name="Normal 33 5 4 3" xfId="17619" xr:uid="{00000000-0005-0000-0000-000077390000}"/>
    <cellStyle name="Normal 33 5 5" xfId="10475" xr:uid="{00000000-0005-0000-0000-000078390000}"/>
    <cellStyle name="Normal 33 5 6" xfId="16210" xr:uid="{00000000-0005-0000-0000-000079390000}"/>
    <cellStyle name="Normal 33 6" xfId="5121" xr:uid="{00000000-0005-0000-0000-00007A390000}"/>
    <cellStyle name="Normal 33 6 2" xfId="6179" xr:uid="{00000000-0005-0000-0000-00007B390000}"/>
    <cellStyle name="Normal 33 6 2 2" xfId="8519" xr:uid="{00000000-0005-0000-0000-00007C390000}"/>
    <cellStyle name="Normal 33 6 2 2 2" xfId="14058" xr:uid="{00000000-0005-0000-0000-00007D390000}"/>
    <cellStyle name="Normal 33 6 2 2 3" xfId="19395" xr:uid="{00000000-0005-0000-0000-00007E390000}"/>
    <cellStyle name="Normal 33 6 2 3" xfId="11718" xr:uid="{00000000-0005-0000-0000-00007F390000}"/>
    <cellStyle name="Normal 33 6 2 4" xfId="17056" xr:uid="{00000000-0005-0000-0000-000080390000}"/>
    <cellStyle name="Normal 33 6 3" xfId="7586" xr:uid="{00000000-0005-0000-0000-000081390000}"/>
    <cellStyle name="Normal 33 6 3 2" xfId="13125" xr:uid="{00000000-0005-0000-0000-000082390000}"/>
    <cellStyle name="Normal 33 6 3 3" xfId="18462" xr:uid="{00000000-0005-0000-0000-000083390000}"/>
    <cellStyle name="Normal 33 6 4" xfId="6883" xr:uid="{00000000-0005-0000-0000-000084390000}"/>
    <cellStyle name="Normal 33 6 4 2" xfId="12422" xr:uid="{00000000-0005-0000-0000-000085390000}"/>
    <cellStyle name="Normal 33 6 4 3" xfId="17759" xr:uid="{00000000-0005-0000-0000-000086390000}"/>
    <cellStyle name="Normal 33 6 5" xfId="10825" xr:uid="{00000000-0005-0000-0000-000087390000}"/>
    <cellStyle name="Normal 33 6 6" xfId="16350" xr:uid="{00000000-0005-0000-0000-000088390000}"/>
    <cellStyle name="Normal 33 7" xfId="4178" xr:uid="{00000000-0005-0000-0000-000089390000}"/>
    <cellStyle name="Normal 33 7 2" xfId="5718" xr:uid="{00000000-0005-0000-0000-00008A390000}"/>
    <cellStyle name="Normal 33 7 2 2" xfId="8058" xr:uid="{00000000-0005-0000-0000-00008B390000}"/>
    <cellStyle name="Normal 33 7 2 2 2" xfId="13597" xr:uid="{00000000-0005-0000-0000-00008C390000}"/>
    <cellStyle name="Normal 33 7 2 2 3" xfId="18934" xr:uid="{00000000-0005-0000-0000-00008D390000}"/>
    <cellStyle name="Normal 33 7 2 3" xfId="11257" xr:uid="{00000000-0005-0000-0000-00008E390000}"/>
    <cellStyle name="Normal 33 7 2 4" xfId="16636" xr:uid="{00000000-0005-0000-0000-00008F390000}"/>
    <cellStyle name="Normal 33 7 3" xfId="7166" xr:uid="{00000000-0005-0000-0000-000090390000}"/>
    <cellStyle name="Normal 33 7 3 2" xfId="12705" xr:uid="{00000000-0005-0000-0000-000091390000}"/>
    <cellStyle name="Normal 33 7 3 3" xfId="18042" xr:uid="{00000000-0005-0000-0000-000092390000}"/>
    <cellStyle name="Normal 33 7 4" xfId="6463" xr:uid="{00000000-0005-0000-0000-000093390000}"/>
    <cellStyle name="Normal 33 7 4 2" xfId="12002" xr:uid="{00000000-0005-0000-0000-000094390000}"/>
    <cellStyle name="Normal 33 7 4 3" xfId="17339" xr:uid="{00000000-0005-0000-0000-000095390000}"/>
    <cellStyle name="Normal 33 7 5" xfId="9926" xr:uid="{00000000-0005-0000-0000-000096390000}"/>
    <cellStyle name="Normal 33 7 6" xfId="15930" xr:uid="{00000000-0005-0000-0000-000097390000}"/>
    <cellStyle name="Normal 33 8" xfId="5442" xr:uid="{00000000-0005-0000-0000-000098390000}"/>
    <cellStyle name="Normal 33 8 2" xfId="7782" xr:uid="{00000000-0005-0000-0000-000099390000}"/>
    <cellStyle name="Normal 33 8 2 2" xfId="13321" xr:uid="{00000000-0005-0000-0000-00009A390000}"/>
    <cellStyle name="Normal 33 8 2 3" xfId="18658" xr:uid="{00000000-0005-0000-0000-00009B390000}"/>
    <cellStyle name="Normal 33 8 3" xfId="11035" xr:uid="{00000000-0005-0000-0000-00009C390000}"/>
    <cellStyle name="Normal 33 8 4" xfId="16496" xr:uid="{00000000-0005-0000-0000-00009D390000}"/>
    <cellStyle name="Normal 33 9" xfId="7026" xr:uid="{00000000-0005-0000-0000-00009E390000}"/>
    <cellStyle name="Normal 33 9 2" xfId="12565" xr:uid="{00000000-0005-0000-0000-00009F390000}"/>
    <cellStyle name="Normal 33 9 3" xfId="17902" xr:uid="{00000000-0005-0000-0000-0000A0390000}"/>
    <cellStyle name="Normal 34" xfId="1089" xr:uid="{00000000-0005-0000-0000-0000A1390000}"/>
    <cellStyle name="Normal 34 10" xfId="6324" xr:uid="{00000000-0005-0000-0000-0000A2390000}"/>
    <cellStyle name="Normal 34 10 2" xfId="11863" xr:uid="{00000000-0005-0000-0000-0000A3390000}"/>
    <cellStyle name="Normal 34 10 3" xfId="17201" xr:uid="{00000000-0005-0000-0000-0000A4390000}"/>
    <cellStyle name="Normal 34 11" xfId="9453" xr:uid="{00000000-0005-0000-0000-0000A5390000}"/>
    <cellStyle name="Normal 34 12" xfId="15792" xr:uid="{00000000-0005-0000-0000-0000A6390000}"/>
    <cellStyle name="Normal 34 13" xfId="19779" xr:uid="{00000000-0005-0000-0000-0000A7390000}"/>
    <cellStyle name="Normal 34 14" xfId="3255" xr:uid="{00000000-0005-0000-0000-0000A8390000}"/>
    <cellStyle name="Normal 34 15" xfId="20867" xr:uid="{00000000-0005-0000-0000-0000A9390000}"/>
    <cellStyle name="Normal 34 2" xfId="1090" xr:uid="{00000000-0005-0000-0000-0000AA390000}"/>
    <cellStyle name="Normal 34 2 10" xfId="15793" xr:uid="{00000000-0005-0000-0000-0000AB390000}"/>
    <cellStyle name="Normal 34 2 11" xfId="3256" xr:uid="{00000000-0005-0000-0000-0000AC390000}"/>
    <cellStyle name="Normal 34 2 12" xfId="20868" xr:uid="{00000000-0005-0000-0000-0000AD390000}"/>
    <cellStyle name="Normal 34 2 2" xfId="4325" xr:uid="{00000000-0005-0000-0000-0000AE390000}"/>
    <cellStyle name="Normal 34 2 2 2" xfId="5861" xr:uid="{00000000-0005-0000-0000-0000AF390000}"/>
    <cellStyle name="Normal 34 2 2 2 2" xfId="8201" xr:uid="{00000000-0005-0000-0000-0000B0390000}"/>
    <cellStyle name="Normal 34 2 2 2 2 2" xfId="13740" xr:uid="{00000000-0005-0000-0000-0000B1390000}"/>
    <cellStyle name="Normal 34 2 2 2 2 3" xfId="19077" xr:uid="{00000000-0005-0000-0000-0000B2390000}"/>
    <cellStyle name="Normal 34 2 2 2 3" xfId="11400" xr:uid="{00000000-0005-0000-0000-0000B3390000}"/>
    <cellStyle name="Normal 34 2 2 2 4" xfId="16779" xr:uid="{00000000-0005-0000-0000-0000B4390000}"/>
    <cellStyle name="Normal 34 2 2 3" xfId="7309" xr:uid="{00000000-0005-0000-0000-0000B5390000}"/>
    <cellStyle name="Normal 34 2 2 3 2" xfId="12848" xr:uid="{00000000-0005-0000-0000-0000B6390000}"/>
    <cellStyle name="Normal 34 2 2 3 3" xfId="18185" xr:uid="{00000000-0005-0000-0000-0000B7390000}"/>
    <cellStyle name="Normal 34 2 2 4" xfId="6606" xr:uid="{00000000-0005-0000-0000-0000B8390000}"/>
    <cellStyle name="Normal 34 2 2 4 2" xfId="12145" xr:uid="{00000000-0005-0000-0000-0000B9390000}"/>
    <cellStyle name="Normal 34 2 2 4 3" xfId="17482" xr:uid="{00000000-0005-0000-0000-0000BA390000}"/>
    <cellStyle name="Normal 34 2 2 5" xfId="10073" xr:uid="{00000000-0005-0000-0000-0000BB390000}"/>
    <cellStyle name="Normal 34 2 2 6" xfId="16073" xr:uid="{00000000-0005-0000-0000-0000BC390000}"/>
    <cellStyle name="Normal 34 2 3" xfId="4746" xr:uid="{00000000-0005-0000-0000-0000BD390000}"/>
    <cellStyle name="Normal 34 2 3 2" xfId="6001" xr:uid="{00000000-0005-0000-0000-0000BE390000}"/>
    <cellStyle name="Normal 34 2 3 2 2" xfId="8341" xr:uid="{00000000-0005-0000-0000-0000BF390000}"/>
    <cellStyle name="Normal 34 2 3 2 2 2" xfId="13880" xr:uid="{00000000-0005-0000-0000-0000C0390000}"/>
    <cellStyle name="Normal 34 2 3 2 2 3" xfId="19217" xr:uid="{00000000-0005-0000-0000-0000C1390000}"/>
    <cellStyle name="Normal 34 2 3 2 3" xfId="11540" xr:uid="{00000000-0005-0000-0000-0000C2390000}"/>
    <cellStyle name="Normal 34 2 3 2 4" xfId="16919" xr:uid="{00000000-0005-0000-0000-0000C3390000}"/>
    <cellStyle name="Normal 34 2 3 3" xfId="7449" xr:uid="{00000000-0005-0000-0000-0000C4390000}"/>
    <cellStyle name="Normal 34 2 3 3 2" xfId="12988" xr:uid="{00000000-0005-0000-0000-0000C5390000}"/>
    <cellStyle name="Normal 34 2 3 3 3" xfId="18325" xr:uid="{00000000-0005-0000-0000-0000C6390000}"/>
    <cellStyle name="Normal 34 2 3 4" xfId="6746" xr:uid="{00000000-0005-0000-0000-0000C7390000}"/>
    <cellStyle name="Normal 34 2 3 4 2" xfId="12285" xr:uid="{00000000-0005-0000-0000-0000C8390000}"/>
    <cellStyle name="Normal 34 2 3 4 3" xfId="17622" xr:uid="{00000000-0005-0000-0000-0000C9390000}"/>
    <cellStyle name="Normal 34 2 3 5" xfId="10478" xr:uid="{00000000-0005-0000-0000-0000CA390000}"/>
    <cellStyle name="Normal 34 2 3 6" xfId="16213" xr:uid="{00000000-0005-0000-0000-0000CB390000}"/>
    <cellStyle name="Normal 34 2 4" xfId="5124" xr:uid="{00000000-0005-0000-0000-0000CC390000}"/>
    <cellStyle name="Normal 34 2 4 2" xfId="6182" xr:uid="{00000000-0005-0000-0000-0000CD390000}"/>
    <cellStyle name="Normal 34 2 4 2 2" xfId="8522" xr:uid="{00000000-0005-0000-0000-0000CE390000}"/>
    <cellStyle name="Normal 34 2 4 2 2 2" xfId="14061" xr:uid="{00000000-0005-0000-0000-0000CF390000}"/>
    <cellStyle name="Normal 34 2 4 2 2 3" xfId="19398" xr:uid="{00000000-0005-0000-0000-0000D0390000}"/>
    <cellStyle name="Normal 34 2 4 2 3" xfId="11721" xr:uid="{00000000-0005-0000-0000-0000D1390000}"/>
    <cellStyle name="Normal 34 2 4 2 4" xfId="17059" xr:uid="{00000000-0005-0000-0000-0000D2390000}"/>
    <cellStyle name="Normal 34 2 4 3" xfId="7589" xr:uid="{00000000-0005-0000-0000-0000D3390000}"/>
    <cellStyle name="Normal 34 2 4 3 2" xfId="13128" xr:uid="{00000000-0005-0000-0000-0000D4390000}"/>
    <cellStyle name="Normal 34 2 4 3 3" xfId="18465" xr:uid="{00000000-0005-0000-0000-0000D5390000}"/>
    <cellStyle name="Normal 34 2 4 4" xfId="6886" xr:uid="{00000000-0005-0000-0000-0000D6390000}"/>
    <cellStyle name="Normal 34 2 4 4 2" xfId="12425" xr:uid="{00000000-0005-0000-0000-0000D7390000}"/>
    <cellStyle name="Normal 34 2 4 4 3" xfId="17762" xr:uid="{00000000-0005-0000-0000-0000D8390000}"/>
    <cellStyle name="Normal 34 2 4 5" xfId="10828" xr:uid="{00000000-0005-0000-0000-0000D9390000}"/>
    <cellStyle name="Normal 34 2 4 6" xfId="16353" xr:uid="{00000000-0005-0000-0000-0000DA390000}"/>
    <cellStyle name="Normal 34 2 5" xfId="4181" xr:uid="{00000000-0005-0000-0000-0000DB390000}"/>
    <cellStyle name="Normal 34 2 5 2" xfId="5721" xr:uid="{00000000-0005-0000-0000-0000DC390000}"/>
    <cellStyle name="Normal 34 2 5 2 2" xfId="8061" xr:uid="{00000000-0005-0000-0000-0000DD390000}"/>
    <cellStyle name="Normal 34 2 5 2 2 2" xfId="13600" xr:uid="{00000000-0005-0000-0000-0000DE390000}"/>
    <cellStyle name="Normal 34 2 5 2 2 3" xfId="18937" xr:uid="{00000000-0005-0000-0000-0000DF390000}"/>
    <cellStyle name="Normal 34 2 5 2 3" xfId="11260" xr:uid="{00000000-0005-0000-0000-0000E0390000}"/>
    <cellStyle name="Normal 34 2 5 2 4" xfId="16639" xr:uid="{00000000-0005-0000-0000-0000E1390000}"/>
    <cellStyle name="Normal 34 2 5 3" xfId="7169" xr:uid="{00000000-0005-0000-0000-0000E2390000}"/>
    <cellStyle name="Normal 34 2 5 3 2" xfId="12708" xr:uid="{00000000-0005-0000-0000-0000E3390000}"/>
    <cellStyle name="Normal 34 2 5 3 3" xfId="18045" xr:uid="{00000000-0005-0000-0000-0000E4390000}"/>
    <cellStyle name="Normal 34 2 5 4" xfId="6466" xr:uid="{00000000-0005-0000-0000-0000E5390000}"/>
    <cellStyle name="Normal 34 2 5 4 2" xfId="12005" xr:uid="{00000000-0005-0000-0000-0000E6390000}"/>
    <cellStyle name="Normal 34 2 5 4 3" xfId="17342" xr:uid="{00000000-0005-0000-0000-0000E7390000}"/>
    <cellStyle name="Normal 34 2 5 5" xfId="9929" xr:uid="{00000000-0005-0000-0000-0000E8390000}"/>
    <cellStyle name="Normal 34 2 5 6" xfId="15933" xr:uid="{00000000-0005-0000-0000-0000E9390000}"/>
    <cellStyle name="Normal 34 2 6" xfId="5445" xr:uid="{00000000-0005-0000-0000-0000EA390000}"/>
    <cellStyle name="Normal 34 2 6 2" xfId="7785" xr:uid="{00000000-0005-0000-0000-0000EB390000}"/>
    <cellStyle name="Normal 34 2 6 2 2" xfId="13324" xr:uid="{00000000-0005-0000-0000-0000EC390000}"/>
    <cellStyle name="Normal 34 2 6 2 3" xfId="18661" xr:uid="{00000000-0005-0000-0000-0000ED390000}"/>
    <cellStyle name="Normal 34 2 6 3" xfId="11038" xr:uid="{00000000-0005-0000-0000-0000EE390000}"/>
    <cellStyle name="Normal 34 2 6 4" xfId="16499" xr:uid="{00000000-0005-0000-0000-0000EF390000}"/>
    <cellStyle name="Normal 34 2 7" xfId="7029" xr:uid="{00000000-0005-0000-0000-0000F0390000}"/>
    <cellStyle name="Normal 34 2 7 2" xfId="12568" xr:uid="{00000000-0005-0000-0000-0000F1390000}"/>
    <cellStyle name="Normal 34 2 7 3" xfId="17905" xr:uid="{00000000-0005-0000-0000-0000F2390000}"/>
    <cellStyle name="Normal 34 2 8" xfId="6325" xr:uid="{00000000-0005-0000-0000-0000F3390000}"/>
    <cellStyle name="Normal 34 2 8 2" xfId="11864" xr:uid="{00000000-0005-0000-0000-0000F4390000}"/>
    <cellStyle name="Normal 34 2 8 3" xfId="17202" xr:uid="{00000000-0005-0000-0000-0000F5390000}"/>
    <cellStyle name="Normal 34 2 9" xfId="9454" xr:uid="{00000000-0005-0000-0000-0000F6390000}"/>
    <cellStyle name="Normal 34 3" xfId="3257" xr:uid="{00000000-0005-0000-0000-0000F7390000}"/>
    <cellStyle name="Normal 34 4" xfId="4324" xr:uid="{00000000-0005-0000-0000-0000F8390000}"/>
    <cellStyle name="Normal 34 4 2" xfId="5860" xr:uid="{00000000-0005-0000-0000-0000F9390000}"/>
    <cellStyle name="Normal 34 4 2 2" xfId="8200" xr:uid="{00000000-0005-0000-0000-0000FA390000}"/>
    <cellStyle name="Normal 34 4 2 2 2" xfId="13739" xr:uid="{00000000-0005-0000-0000-0000FB390000}"/>
    <cellStyle name="Normal 34 4 2 2 3" xfId="19076" xr:uid="{00000000-0005-0000-0000-0000FC390000}"/>
    <cellStyle name="Normal 34 4 2 3" xfId="11399" xr:uid="{00000000-0005-0000-0000-0000FD390000}"/>
    <cellStyle name="Normal 34 4 2 4" xfId="16778" xr:uid="{00000000-0005-0000-0000-0000FE390000}"/>
    <cellStyle name="Normal 34 4 3" xfId="7308" xr:uid="{00000000-0005-0000-0000-0000FF390000}"/>
    <cellStyle name="Normal 34 4 3 2" xfId="12847" xr:uid="{00000000-0005-0000-0000-0000003A0000}"/>
    <cellStyle name="Normal 34 4 3 3" xfId="18184" xr:uid="{00000000-0005-0000-0000-0000013A0000}"/>
    <cellStyle name="Normal 34 4 4" xfId="6605" xr:uid="{00000000-0005-0000-0000-0000023A0000}"/>
    <cellStyle name="Normal 34 4 4 2" xfId="12144" xr:uid="{00000000-0005-0000-0000-0000033A0000}"/>
    <cellStyle name="Normal 34 4 4 3" xfId="17481" xr:uid="{00000000-0005-0000-0000-0000043A0000}"/>
    <cellStyle name="Normal 34 4 5" xfId="10072" xr:uid="{00000000-0005-0000-0000-0000053A0000}"/>
    <cellStyle name="Normal 34 4 6" xfId="16072" xr:uid="{00000000-0005-0000-0000-0000063A0000}"/>
    <cellStyle name="Normal 34 5" xfId="4745" xr:uid="{00000000-0005-0000-0000-0000073A0000}"/>
    <cellStyle name="Normal 34 5 2" xfId="6000" xr:uid="{00000000-0005-0000-0000-0000083A0000}"/>
    <cellStyle name="Normal 34 5 2 2" xfId="8340" xr:uid="{00000000-0005-0000-0000-0000093A0000}"/>
    <cellStyle name="Normal 34 5 2 2 2" xfId="13879" xr:uid="{00000000-0005-0000-0000-00000A3A0000}"/>
    <cellStyle name="Normal 34 5 2 2 3" xfId="19216" xr:uid="{00000000-0005-0000-0000-00000B3A0000}"/>
    <cellStyle name="Normal 34 5 2 3" xfId="11539" xr:uid="{00000000-0005-0000-0000-00000C3A0000}"/>
    <cellStyle name="Normal 34 5 2 4" xfId="16918" xr:uid="{00000000-0005-0000-0000-00000D3A0000}"/>
    <cellStyle name="Normal 34 5 3" xfId="7448" xr:uid="{00000000-0005-0000-0000-00000E3A0000}"/>
    <cellStyle name="Normal 34 5 3 2" xfId="12987" xr:uid="{00000000-0005-0000-0000-00000F3A0000}"/>
    <cellStyle name="Normal 34 5 3 3" xfId="18324" xr:uid="{00000000-0005-0000-0000-0000103A0000}"/>
    <cellStyle name="Normal 34 5 4" xfId="6745" xr:uid="{00000000-0005-0000-0000-0000113A0000}"/>
    <cellStyle name="Normal 34 5 4 2" xfId="12284" xr:uid="{00000000-0005-0000-0000-0000123A0000}"/>
    <cellStyle name="Normal 34 5 4 3" xfId="17621" xr:uid="{00000000-0005-0000-0000-0000133A0000}"/>
    <cellStyle name="Normal 34 5 5" xfId="10477" xr:uid="{00000000-0005-0000-0000-0000143A0000}"/>
    <cellStyle name="Normal 34 5 6" xfId="16212" xr:uid="{00000000-0005-0000-0000-0000153A0000}"/>
    <cellStyle name="Normal 34 6" xfId="5123" xr:uid="{00000000-0005-0000-0000-0000163A0000}"/>
    <cellStyle name="Normal 34 6 2" xfId="6181" xr:uid="{00000000-0005-0000-0000-0000173A0000}"/>
    <cellStyle name="Normal 34 6 2 2" xfId="8521" xr:uid="{00000000-0005-0000-0000-0000183A0000}"/>
    <cellStyle name="Normal 34 6 2 2 2" xfId="14060" xr:uid="{00000000-0005-0000-0000-0000193A0000}"/>
    <cellStyle name="Normal 34 6 2 2 3" xfId="19397" xr:uid="{00000000-0005-0000-0000-00001A3A0000}"/>
    <cellStyle name="Normal 34 6 2 3" xfId="11720" xr:uid="{00000000-0005-0000-0000-00001B3A0000}"/>
    <cellStyle name="Normal 34 6 2 4" xfId="17058" xr:uid="{00000000-0005-0000-0000-00001C3A0000}"/>
    <cellStyle name="Normal 34 6 3" xfId="7588" xr:uid="{00000000-0005-0000-0000-00001D3A0000}"/>
    <cellStyle name="Normal 34 6 3 2" xfId="13127" xr:uid="{00000000-0005-0000-0000-00001E3A0000}"/>
    <cellStyle name="Normal 34 6 3 3" xfId="18464" xr:uid="{00000000-0005-0000-0000-00001F3A0000}"/>
    <cellStyle name="Normal 34 6 4" xfId="6885" xr:uid="{00000000-0005-0000-0000-0000203A0000}"/>
    <cellStyle name="Normal 34 6 4 2" xfId="12424" xr:uid="{00000000-0005-0000-0000-0000213A0000}"/>
    <cellStyle name="Normal 34 6 4 3" xfId="17761" xr:uid="{00000000-0005-0000-0000-0000223A0000}"/>
    <cellStyle name="Normal 34 6 5" xfId="10827" xr:uid="{00000000-0005-0000-0000-0000233A0000}"/>
    <cellStyle name="Normal 34 6 6" xfId="16352" xr:uid="{00000000-0005-0000-0000-0000243A0000}"/>
    <cellStyle name="Normal 34 7" xfId="4180" xr:uid="{00000000-0005-0000-0000-0000253A0000}"/>
    <cellStyle name="Normal 34 7 2" xfId="5720" xr:uid="{00000000-0005-0000-0000-0000263A0000}"/>
    <cellStyle name="Normal 34 7 2 2" xfId="8060" xr:uid="{00000000-0005-0000-0000-0000273A0000}"/>
    <cellStyle name="Normal 34 7 2 2 2" xfId="13599" xr:uid="{00000000-0005-0000-0000-0000283A0000}"/>
    <cellStyle name="Normal 34 7 2 2 3" xfId="18936" xr:uid="{00000000-0005-0000-0000-0000293A0000}"/>
    <cellStyle name="Normal 34 7 2 3" xfId="11259" xr:uid="{00000000-0005-0000-0000-00002A3A0000}"/>
    <cellStyle name="Normal 34 7 2 4" xfId="16638" xr:uid="{00000000-0005-0000-0000-00002B3A0000}"/>
    <cellStyle name="Normal 34 7 3" xfId="7168" xr:uid="{00000000-0005-0000-0000-00002C3A0000}"/>
    <cellStyle name="Normal 34 7 3 2" xfId="12707" xr:uid="{00000000-0005-0000-0000-00002D3A0000}"/>
    <cellStyle name="Normal 34 7 3 3" xfId="18044" xr:uid="{00000000-0005-0000-0000-00002E3A0000}"/>
    <cellStyle name="Normal 34 7 4" xfId="6465" xr:uid="{00000000-0005-0000-0000-00002F3A0000}"/>
    <cellStyle name="Normal 34 7 4 2" xfId="12004" xr:uid="{00000000-0005-0000-0000-0000303A0000}"/>
    <cellStyle name="Normal 34 7 4 3" xfId="17341" xr:uid="{00000000-0005-0000-0000-0000313A0000}"/>
    <cellStyle name="Normal 34 7 5" xfId="9928" xr:uid="{00000000-0005-0000-0000-0000323A0000}"/>
    <cellStyle name="Normal 34 7 6" xfId="15932" xr:uid="{00000000-0005-0000-0000-0000333A0000}"/>
    <cellStyle name="Normal 34 8" xfId="5444" xr:uid="{00000000-0005-0000-0000-0000343A0000}"/>
    <cellStyle name="Normal 34 8 2" xfId="7784" xr:uid="{00000000-0005-0000-0000-0000353A0000}"/>
    <cellStyle name="Normal 34 8 2 2" xfId="13323" xr:uid="{00000000-0005-0000-0000-0000363A0000}"/>
    <cellStyle name="Normal 34 8 2 3" xfId="18660" xr:uid="{00000000-0005-0000-0000-0000373A0000}"/>
    <cellStyle name="Normal 34 8 3" xfId="11037" xr:uid="{00000000-0005-0000-0000-0000383A0000}"/>
    <cellStyle name="Normal 34 8 4" xfId="16498" xr:uid="{00000000-0005-0000-0000-0000393A0000}"/>
    <cellStyle name="Normal 34 9" xfId="7028" xr:uid="{00000000-0005-0000-0000-00003A3A0000}"/>
    <cellStyle name="Normal 34 9 2" xfId="12567" xr:uid="{00000000-0005-0000-0000-00003B3A0000}"/>
    <cellStyle name="Normal 34 9 3" xfId="17904" xr:uid="{00000000-0005-0000-0000-00003C3A0000}"/>
    <cellStyle name="Normal 35" xfId="1091" xr:uid="{00000000-0005-0000-0000-00003D3A0000}"/>
    <cellStyle name="Normal 35 10" xfId="6326" xr:uid="{00000000-0005-0000-0000-00003E3A0000}"/>
    <cellStyle name="Normal 35 10 2" xfId="11865" xr:uid="{00000000-0005-0000-0000-00003F3A0000}"/>
    <cellStyle name="Normal 35 10 3" xfId="17203" xr:uid="{00000000-0005-0000-0000-0000403A0000}"/>
    <cellStyle name="Normal 35 11" xfId="9455" xr:uid="{00000000-0005-0000-0000-0000413A0000}"/>
    <cellStyle name="Normal 35 12" xfId="15794" xr:uid="{00000000-0005-0000-0000-0000423A0000}"/>
    <cellStyle name="Normal 35 13" xfId="3258" xr:uid="{00000000-0005-0000-0000-0000433A0000}"/>
    <cellStyle name="Normal 35 14" xfId="20869" xr:uid="{00000000-0005-0000-0000-0000443A0000}"/>
    <cellStyle name="Normal 35 2" xfId="1092" xr:uid="{00000000-0005-0000-0000-0000453A0000}"/>
    <cellStyle name="Normal 35 2 10" xfId="15795" xr:uid="{00000000-0005-0000-0000-0000463A0000}"/>
    <cellStyle name="Normal 35 2 11" xfId="3259" xr:uid="{00000000-0005-0000-0000-0000473A0000}"/>
    <cellStyle name="Normal 35 2 12" xfId="20870" xr:uid="{00000000-0005-0000-0000-0000483A0000}"/>
    <cellStyle name="Normal 35 2 2" xfId="4327" xr:uid="{00000000-0005-0000-0000-0000493A0000}"/>
    <cellStyle name="Normal 35 2 2 2" xfId="5863" xr:uid="{00000000-0005-0000-0000-00004A3A0000}"/>
    <cellStyle name="Normal 35 2 2 2 2" xfId="8203" xr:uid="{00000000-0005-0000-0000-00004B3A0000}"/>
    <cellStyle name="Normal 35 2 2 2 2 2" xfId="13742" xr:uid="{00000000-0005-0000-0000-00004C3A0000}"/>
    <cellStyle name="Normal 35 2 2 2 2 3" xfId="19079" xr:uid="{00000000-0005-0000-0000-00004D3A0000}"/>
    <cellStyle name="Normal 35 2 2 2 3" xfId="11402" xr:uid="{00000000-0005-0000-0000-00004E3A0000}"/>
    <cellStyle name="Normal 35 2 2 2 4" xfId="16781" xr:uid="{00000000-0005-0000-0000-00004F3A0000}"/>
    <cellStyle name="Normal 35 2 2 3" xfId="7311" xr:uid="{00000000-0005-0000-0000-0000503A0000}"/>
    <cellStyle name="Normal 35 2 2 3 2" xfId="12850" xr:uid="{00000000-0005-0000-0000-0000513A0000}"/>
    <cellStyle name="Normal 35 2 2 3 3" xfId="18187" xr:uid="{00000000-0005-0000-0000-0000523A0000}"/>
    <cellStyle name="Normal 35 2 2 4" xfId="6608" xr:uid="{00000000-0005-0000-0000-0000533A0000}"/>
    <cellStyle name="Normal 35 2 2 4 2" xfId="12147" xr:uid="{00000000-0005-0000-0000-0000543A0000}"/>
    <cellStyle name="Normal 35 2 2 4 3" xfId="17484" xr:uid="{00000000-0005-0000-0000-0000553A0000}"/>
    <cellStyle name="Normal 35 2 2 5" xfId="10075" xr:uid="{00000000-0005-0000-0000-0000563A0000}"/>
    <cellStyle name="Normal 35 2 2 6" xfId="16075" xr:uid="{00000000-0005-0000-0000-0000573A0000}"/>
    <cellStyle name="Normal 35 2 3" xfId="4748" xr:uid="{00000000-0005-0000-0000-0000583A0000}"/>
    <cellStyle name="Normal 35 2 3 2" xfId="6003" xr:uid="{00000000-0005-0000-0000-0000593A0000}"/>
    <cellStyle name="Normal 35 2 3 2 2" xfId="8343" xr:uid="{00000000-0005-0000-0000-00005A3A0000}"/>
    <cellStyle name="Normal 35 2 3 2 2 2" xfId="13882" xr:uid="{00000000-0005-0000-0000-00005B3A0000}"/>
    <cellStyle name="Normal 35 2 3 2 2 3" xfId="19219" xr:uid="{00000000-0005-0000-0000-00005C3A0000}"/>
    <cellStyle name="Normal 35 2 3 2 3" xfId="11542" xr:uid="{00000000-0005-0000-0000-00005D3A0000}"/>
    <cellStyle name="Normal 35 2 3 2 4" xfId="16921" xr:uid="{00000000-0005-0000-0000-00005E3A0000}"/>
    <cellStyle name="Normal 35 2 3 3" xfId="7451" xr:uid="{00000000-0005-0000-0000-00005F3A0000}"/>
    <cellStyle name="Normal 35 2 3 3 2" xfId="12990" xr:uid="{00000000-0005-0000-0000-0000603A0000}"/>
    <cellStyle name="Normal 35 2 3 3 3" xfId="18327" xr:uid="{00000000-0005-0000-0000-0000613A0000}"/>
    <cellStyle name="Normal 35 2 3 4" xfId="6748" xr:uid="{00000000-0005-0000-0000-0000623A0000}"/>
    <cellStyle name="Normal 35 2 3 4 2" xfId="12287" xr:uid="{00000000-0005-0000-0000-0000633A0000}"/>
    <cellStyle name="Normal 35 2 3 4 3" xfId="17624" xr:uid="{00000000-0005-0000-0000-0000643A0000}"/>
    <cellStyle name="Normal 35 2 3 5" xfId="10480" xr:uid="{00000000-0005-0000-0000-0000653A0000}"/>
    <cellStyle name="Normal 35 2 3 6" xfId="16215" xr:uid="{00000000-0005-0000-0000-0000663A0000}"/>
    <cellStyle name="Normal 35 2 4" xfId="5126" xr:uid="{00000000-0005-0000-0000-0000673A0000}"/>
    <cellStyle name="Normal 35 2 4 2" xfId="6184" xr:uid="{00000000-0005-0000-0000-0000683A0000}"/>
    <cellStyle name="Normal 35 2 4 2 2" xfId="8524" xr:uid="{00000000-0005-0000-0000-0000693A0000}"/>
    <cellStyle name="Normal 35 2 4 2 2 2" xfId="14063" xr:uid="{00000000-0005-0000-0000-00006A3A0000}"/>
    <cellStyle name="Normal 35 2 4 2 2 3" xfId="19400" xr:uid="{00000000-0005-0000-0000-00006B3A0000}"/>
    <cellStyle name="Normal 35 2 4 2 3" xfId="11723" xr:uid="{00000000-0005-0000-0000-00006C3A0000}"/>
    <cellStyle name="Normal 35 2 4 2 4" xfId="17061" xr:uid="{00000000-0005-0000-0000-00006D3A0000}"/>
    <cellStyle name="Normal 35 2 4 3" xfId="7591" xr:uid="{00000000-0005-0000-0000-00006E3A0000}"/>
    <cellStyle name="Normal 35 2 4 3 2" xfId="13130" xr:uid="{00000000-0005-0000-0000-00006F3A0000}"/>
    <cellStyle name="Normal 35 2 4 3 3" xfId="18467" xr:uid="{00000000-0005-0000-0000-0000703A0000}"/>
    <cellStyle name="Normal 35 2 4 4" xfId="6888" xr:uid="{00000000-0005-0000-0000-0000713A0000}"/>
    <cellStyle name="Normal 35 2 4 4 2" xfId="12427" xr:uid="{00000000-0005-0000-0000-0000723A0000}"/>
    <cellStyle name="Normal 35 2 4 4 3" xfId="17764" xr:uid="{00000000-0005-0000-0000-0000733A0000}"/>
    <cellStyle name="Normal 35 2 4 5" xfId="10830" xr:uid="{00000000-0005-0000-0000-0000743A0000}"/>
    <cellStyle name="Normal 35 2 4 6" xfId="16355" xr:uid="{00000000-0005-0000-0000-0000753A0000}"/>
    <cellStyle name="Normal 35 2 5" xfId="4183" xr:uid="{00000000-0005-0000-0000-0000763A0000}"/>
    <cellStyle name="Normal 35 2 5 2" xfId="5723" xr:uid="{00000000-0005-0000-0000-0000773A0000}"/>
    <cellStyle name="Normal 35 2 5 2 2" xfId="8063" xr:uid="{00000000-0005-0000-0000-0000783A0000}"/>
    <cellStyle name="Normal 35 2 5 2 2 2" xfId="13602" xr:uid="{00000000-0005-0000-0000-0000793A0000}"/>
    <cellStyle name="Normal 35 2 5 2 2 3" xfId="18939" xr:uid="{00000000-0005-0000-0000-00007A3A0000}"/>
    <cellStyle name="Normal 35 2 5 2 3" xfId="11262" xr:uid="{00000000-0005-0000-0000-00007B3A0000}"/>
    <cellStyle name="Normal 35 2 5 2 4" xfId="16641" xr:uid="{00000000-0005-0000-0000-00007C3A0000}"/>
    <cellStyle name="Normal 35 2 5 3" xfId="7171" xr:uid="{00000000-0005-0000-0000-00007D3A0000}"/>
    <cellStyle name="Normal 35 2 5 3 2" xfId="12710" xr:uid="{00000000-0005-0000-0000-00007E3A0000}"/>
    <cellStyle name="Normal 35 2 5 3 3" xfId="18047" xr:uid="{00000000-0005-0000-0000-00007F3A0000}"/>
    <cellStyle name="Normal 35 2 5 4" xfId="6468" xr:uid="{00000000-0005-0000-0000-0000803A0000}"/>
    <cellStyle name="Normal 35 2 5 4 2" xfId="12007" xr:uid="{00000000-0005-0000-0000-0000813A0000}"/>
    <cellStyle name="Normal 35 2 5 4 3" xfId="17344" xr:uid="{00000000-0005-0000-0000-0000823A0000}"/>
    <cellStyle name="Normal 35 2 5 5" xfId="9931" xr:uid="{00000000-0005-0000-0000-0000833A0000}"/>
    <cellStyle name="Normal 35 2 5 6" xfId="15935" xr:uid="{00000000-0005-0000-0000-0000843A0000}"/>
    <cellStyle name="Normal 35 2 6" xfId="5447" xr:uid="{00000000-0005-0000-0000-0000853A0000}"/>
    <cellStyle name="Normal 35 2 6 2" xfId="7787" xr:uid="{00000000-0005-0000-0000-0000863A0000}"/>
    <cellStyle name="Normal 35 2 6 2 2" xfId="13326" xr:uid="{00000000-0005-0000-0000-0000873A0000}"/>
    <cellStyle name="Normal 35 2 6 2 3" xfId="18663" xr:uid="{00000000-0005-0000-0000-0000883A0000}"/>
    <cellStyle name="Normal 35 2 6 3" xfId="11040" xr:uid="{00000000-0005-0000-0000-0000893A0000}"/>
    <cellStyle name="Normal 35 2 6 4" xfId="16501" xr:uid="{00000000-0005-0000-0000-00008A3A0000}"/>
    <cellStyle name="Normal 35 2 7" xfId="7031" xr:uid="{00000000-0005-0000-0000-00008B3A0000}"/>
    <cellStyle name="Normal 35 2 7 2" xfId="12570" xr:uid="{00000000-0005-0000-0000-00008C3A0000}"/>
    <cellStyle name="Normal 35 2 7 3" xfId="17907" xr:uid="{00000000-0005-0000-0000-00008D3A0000}"/>
    <cellStyle name="Normal 35 2 8" xfId="6327" xr:uid="{00000000-0005-0000-0000-00008E3A0000}"/>
    <cellStyle name="Normal 35 2 8 2" xfId="11866" xr:uid="{00000000-0005-0000-0000-00008F3A0000}"/>
    <cellStyle name="Normal 35 2 8 3" xfId="17204" xr:uid="{00000000-0005-0000-0000-0000903A0000}"/>
    <cellStyle name="Normal 35 2 9" xfId="9456" xr:uid="{00000000-0005-0000-0000-0000913A0000}"/>
    <cellStyle name="Normal 35 3" xfId="1093" xr:uid="{00000000-0005-0000-0000-0000923A0000}"/>
    <cellStyle name="Normal 35 3 2" xfId="3260" xr:uid="{00000000-0005-0000-0000-0000933A0000}"/>
    <cellStyle name="Normal 35 3 3" xfId="20871" xr:uid="{00000000-0005-0000-0000-0000943A0000}"/>
    <cellStyle name="Normal 35 4" xfId="1094" xr:uid="{00000000-0005-0000-0000-0000953A0000}"/>
    <cellStyle name="Normal 35 4 2" xfId="5862" xr:uid="{00000000-0005-0000-0000-0000963A0000}"/>
    <cellStyle name="Normal 35 4 2 2" xfId="8202" xr:uid="{00000000-0005-0000-0000-0000973A0000}"/>
    <cellStyle name="Normal 35 4 2 2 2" xfId="13741" xr:uid="{00000000-0005-0000-0000-0000983A0000}"/>
    <cellStyle name="Normal 35 4 2 2 3" xfId="19078" xr:uid="{00000000-0005-0000-0000-0000993A0000}"/>
    <cellStyle name="Normal 35 4 2 3" xfId="11401" xr:uid="{00000000-0005-0000-0000-00009A3A0000}"/>
    <cellStyle name="Normal 35 4 2 4" xfId="16780" xr:uid="{00000000-0005-0000-0000-00009B3A0000}"/>
    <cellStyle name="Normal 35 4 3" xfId="7310" xr:uid="{00000000-0005-0000-0000-00009C3A0000}"/>
    <cellStyle name="Normal 35 4 3 2" xfId="12849" xr:uid="{00000000-0005-0000-0000-00009D3A0000}"/>
    <cellStyle name="Normal 35 4 3 3" xfId="18186" xr:uid="{00000000-0005-0000-0000-00009E3A0000}"/>
    <cellStyle name="Normal 35 4 4" xfId="6607" xr:uid="{00000000-0005-0000-0000-00009F3A0000}"/>
    <cellStyle name="Normal 35 4 4 2" xfId="12146" xr:uid="{00000000-0005-0000-0000-0000A03A0000}"/>
    <cellStyle name="Normal 35 4 4 3" xfId="17483" xr:uid="{00000000-0005-0000-0000-0000A13A0000}"/>
    <cellStyle name="Normal 35 4 5" xfId="10074" xr:uid="{00000000-0005-0000-0000-0000A23A0000}"/>
    <cellStyle name="Normal 35 4 6" xfId="16074" xr:uid="{00000000-0005-0000-0000-0000A33A0000}"/>
    <cellStyle name="Normal 35 4 7" xfId="4326" xr:uid="{00000000-0005-0000-0000-0000A43A0000}"/>
    <cellStyle name="Normal 35 4 8" xfId="20872" xr:uid="{00000000-0005-0000-0000-0000A53A0000}"/>
    <cellStyle name="Normal 35 5" xfId="1095" xr:uid="{00000000-0005-0000-0000-0000A63A0000}"/>
    <cellStyle name="Normal 35 5 2" xfId="6002" xr:uid="{00000000-0005-0000-0000-0000A73A0000}"/>
    <cellStyle name="Normal 35 5 2 2" xfId="8342" xr:uid="{00000000-0005-0000-0000-0000A83A0000}"/>
    <cellStyle name="Normal 35 5 2 2 2" xfId="13881" xr:uid="{00000000-0005-0000-0000-0000A93A0000}"/>
    <cellStyle name="Normal 35 5 2 2 3" xfId="19218" xr:uid="{00000000-0005-0000-0000-0000AA3A0000}"/>
    <cellStyle name="Normal 35 5 2 3" xfId="11541" xr:uid="{00000000-0005-0000-0000-0000AB3A0000}"/>
    <cellStyle name="Normal 35 5 2 4" xfId="16920" xr:uid="{00000000-0005-0000-0000-0000AC3A0000}"/>
    <cellStyle name="Normal 35 5 3" xfId="7450" xr:uid="{00000000-0005-0000-0000-0000AD3A0000}"/>
    <cellStyle name="Normal 35 5 3 2" xfId="12989" xr:uid="{00000000-0005-0000-0000-0000AE3A0000}"/>
    <cellStyle name="Normal 35 5 3 3" xfId="18326" xr:uid="{00000000-0005-0000-0000-0000AF3A0000}"/>
    <cellStyle name="Normal 35 5 4" xfId="6747" xr:uid="{00000000-0005-0000-0000-0000B03A0000}"/>
    <cellStyle name="Normal 35 5 4 2" xfId="12286" xr:uid="{00000000-0005-0000-0000-0000B13A0000}"/>
    <cellStyle name="Normal 35 5 4 3" xfId="17623" xr:uid="{00000000-0005-0000-0000-0000B23A0000}"/>
    <cellStyle name="Normal 35 5 5" xfId="10479" xr:uid="{00000000-0005-0000-0000-0000B33A0000}"/>
    <cellStyle name="Normal 35 5 6" xfId="16214" xr:uid="{00000000-0005-0000-0000-0000B43A0000}"/>
    <cellStyle name="Normal 35 5 7" xfId="4747" xr:uid="{00000000-0005-0000-0000-0000B53A0000}"/>
    <cellStyle name="Normal 35 5 8" xfId="20873" xr:uid="{00000000-0005-0000-0000-0000B63A0000}"/>
    <cellStyle name="Normal 35 6" xfId="5125" xr:uid="{00000000-0005-0000-0000-0000B73A0000}"/>
    <cellStyle name="Normal 35 6 2" xfId="6183" xr:uid="{00000000-0005-0000-0000-0000B83A0000}"/>
    <cellStyle name="Normal 35 6 2 2" xfId="8523" xr:uid="{00000000-0005-0000-0000-0000B93A0000}"/>
    <cellStyle name="Normal 35 6 2 2 2" xfId="14062" xr:uid="{00000000-0005-0000-0000-0000BA3A0000}"/>
    <cellStyle name="Normal 35 6 2 2 3" xfId="19399" xr:uid="{00000000-0005-0000-0000-0000BB3A0000}"/>
    <cellStyle name="Normal 35 6 2 3" xfId="11722" xr:uid="{00000000-0005-0000-0000-0000BC3A0000}"/>
    <cellStyle name="Normal 35 6 2 4" xfId="17060" xr:uid="{00000000-0005-0000-0000-0000BD3A0000}"/>
    <cellStyle name="Normal 35 6 3" xfId="7590" xr:uid="{00000000-0005-0000-0000-0000BE3A0000}"/>
    <cellStyle name="Normal 35 6 3 2" xfId="13129" xr:uid="{00000000-0005-0000-0000-0000BF3A0000}"/>
    <cellStyle name="Normal 35 6 3 3" xfId="18466" xr:uid="{00000000-0005-0000-0000-0000C03A0000}"/>
    <cellStyle name="Normal 35 6 4" xfId="6887" xr:uid="{00000000-0005-0000-0000-0000C13A0000}"/>
    <cellStyle name="Normal 35 6 4 2" xfId="12426" xr:uid="{00000000-0005-0000-0000-0000C23A0000}"/>
    <cellStyle name="Normal 35 6 4 3" xfId="17763" xr:uid="{00000000-0005-0000-0000-0000C33A0000}"/>
    <cellStyle name="Normal 35 6 5" xfId="10829" xr:uid="{00000000-0005-0000-0000-0000C43A0000}"/>
    <cellStyle name="Normal 35 6 6" xfId="16354" xr:uid="{00000000-0005-0000-0000-0000C53A0000}"/>
    <cellStyle name="Normal 35 7" xfId="4182" xr:uid="{00000000-0005-0000-0000-0000C63A0000}"/>
    <cellStyle name="Normal 35 7 2" xfId="5722" xr:uid="{00000000-0005-0000-0000-0000C73A0000}"/>
    <cellStyle name="Normal 35 7 2 2" xfId="8062" xr:uid="{00000000-0005-0000-0000-0000C83A0000}"/>
    <cellStyle name="Normal 35 7 2 2 2" xfId="13601" xr:uid="{00000000-0005-0000-0000-0000C93A0000}"/>
    <cellStyle name="Normal 35 7 2 2 3" xfId="18938" xr:uid="{00000000-0005-0000-0000-0000CA3A0000}"/>
    <cellStyle name="Normal 35 7 2 3" xfId="11261" xr:uid="{00000000-0005-0000-0000-0000CB3A0000}"/>
    <cellStyle name="Normal 35 7 2 4" xfId="16640" xr:uid="{00000000-0005-0000-0000-0000CC3A0000}"/>
    <cellStyle name="Normal 35 7 3" xfId="7170" xr:uid="{00000000-0005-0000-0000-0000CD3A0000}"/>
    <cellStyle name="Normal 35 7 3 2" xfId="12709" xr:uid="{00000000-0005-0000-0000-0000CE3A0000}"/>
    <cellStyle name="Normal 35 7 3 3" xfId="18046" xr:uid="{00000000-0005-0000-0000-0000CF3A0000}"/>
    <cellStyle name="Normal 35 7 4" xfId="6467" xr:uid="{00000000-0005-0000-0000-0000D03A0000}"/>
    <cellStyle name="Normal 35 7 4 2" xfId="12006" xr:uid="{00000000-0005-0000-0000-0000D13A0000}"/>
    <cellStyle name="Normal 35 7 4 3" xfId="17343" xr:uid="{00000000-0005-0000-0000-0000D23A0000}"/>
    <cellStyle name="Normal 35 7 5" xfId="9930" xr:uid="{00000000-0005-0000-0000-0000D33A0000}"/>
    <cellStyle name="Normal 35 7 6" xfId="15934" xr:uid="{00000000-0005-0000-0000-0000D43A0000}"/>
    <cellStyle name="Normal 35 8" xfId="5446" xr:uid="{00000000-0005-0000-0000-0000D53A0000}"/>
    <cellStyle name="Normal 35 8 2" xfId="7786" xr:uid="{00000000-0005-0000-0000-0000D63A0000}"/>
    <cellStyle name="Normal 35 8 2 2" xfId="13325" xr:uid="{00000000-0005-0000-0000-0000D73A0000}"/>
    <cellStyle name="Normal 35 8 2 3" xfId="18662" xr:uid="{00000000-0005-0000-0000-0000D83A0000}"/>
    <cellStyle name="Normal 35 8 3" xfId="11039" xr:uid="{00000000-0005-0000-0000-0000D93A0000}"/>
    <cellStyle name="Normal 35 8 4" xfId="16500" xr:uid="{00000000-0005-0000-0000-0000DA3A0000}"/>
    <cellStyle name="Normal 35 9" xfId="7030" xr:uid="{00000000-0005-0000-0000-0000DB3A0000}"/>
    <cellStyle name="Normal 35 9 2" xfId="12569" xr:uid="{00000000-0005-0000-0000-0000DC3A0000}"/>
    <cellStyle name="Normal 35 9 3" xfId="17906" xr:uid="{00000000-0005-0000-0000-0000DD3A0000}"/>
    <cellStyle name="Normal 36" xfId="1096" xr:uid="{00000000-0005-0000-0000-0000DE3A0000}"/>
    <cellStyle name="Normal 36 10" xfId="6328" xr:uid="{00000000-0005-0000-0000-0000DF3A0000}"/>
    <cellStyle name="Normal 36 10 2" xfId="11867" xr:uid="{00000000-0005-0000-0000-0000E03A0000}"/>
    <cellStyle name="Normal 36 10 3" xfId="17205" xr:uid="{00000000-0005-0000-0000-0000E13A0000}"/>
    <cellStyle name="Normal 36 11" xfId="9457" xr:uid="{00000000-0005-0000-0000-0000E23A0000}"/>
    <cellStyle name="Normal 36 12" xfId="15796" xr:uid="{00000000-0005-0000-0000-0000E33A0000}"/>
    <cellStyle name="Normal 36 13" xfId="3261" xr:uid="{00000000-0005-0000-0000-0000E43A0000}"/>
    <cellStyle name="Normal 36 14" xfId="20874" xr:uid="{00000000-0005-0000-0000-0000E53A0000}"/>
    <cellStyle name="Normal 36 2" xfId="1097" xr:uid="{00000000-0005-0000-0000-0000E63A0000}"/>
    <cellStyle name="Normal 36 2 10" xfId="15797" xr:uid="{00000000-0005-0000-0000-0000E73A0000}"/>
    <cellStyle name="Normal 36 2 11" xfId="3262" xr:uid="{00000000-0005-0000-0000-0000E83A0000}"/>
    <cellStyle name="Normal 36 2 12" xfId="20875" xr:uid="{00000000-0005-0000-0000-0000E93A0000}"/>
    <cellStyle name="Normal 36 2 2" xfId="4329" xr:uid="{00000000-0005-0000-0000-0000EA3A0000}"/>
    <cellStyle name="Normal 36 2 2 2" xfId="5865" xr:uid="{00000000-0005-0000-0000-0000EB3A0000}"/>
    <cellStyle name="Normal 36 2 2 2 2" xfId="8205" xr:uid="{00000000-0005-0000-0000-0000EC3A0000}"/>
    <cellStyle name="Normal 36 2 2 2 2 2" xfId="13744" xr:uid="{00000000-0005-0000-0000-0000ED3A0000}"/>
    <cellStyle name="Normal 36 2 2 2 2 3" xfId="19081" xr:uid="{00000000-0005-0000-0000-0000EE3A0000}"/>
    <cellStyle name="Normal 36 2 2 2 3" xfId="11404" xr:uid="{00000000-0005-0000-0000-0000EF3A0000}"/>
    <cellStyle name="Normal 36 2 2 2 4" xfId="16783" xr:uid="{00000000-0005-0000-0000-0000F03A0000}"/>
    <cellStyle name="Normal 36 2 2 3" xfId="7313" xr:uid="{00000000-0005-0000-0000-0000F13A0000}"/>
    <cellStyle name="Normal 36 2 2 3 2" xfId="12852" xr:uid="{00000000-0005-0000-0000-0000F23A0000}"/>
    <cellStyle name="Normal 36 2 2 3 3" xfId="18189" xr:uid="{00000000-0005-0000-0000-0000F33A0000}"/>
    <cellStyle name="Normal 36 2 2 4" xfId="6610" xr:uid="{00000000-0005-0000-0000-0000F43A0000}"/>
    <cellStyle name="Normal 36 2 2 4 2" xfId="12149" xr:uid="{00000000-0005-0000-0000-0000F53A0000}"/>
    <cellStyle name="Normal 36 2 2 4 3" xfId="17486" xr:uid="{00000000-0005-0000-0000-0000F63A0000}"/>
    <cellStyle name="Normal 36 2 2 5" xfId="10077" xr:uid="{00000000-0005-0000-0000-0000F73A0000}"/>
    <cellStyle name="Normal 36 2 2 6" xfId="16077" xr:uid="{00000000-0005-0000-0000-0000F83A0000}"/>
    <cellStyle name="Normal 36 2 3" xfId="4750" xr:uid="{00000000-0005-0000-0000-0000F93A0000}"/>
    <cellStyle name="Normal 36 2 3 2" xfId="6005" xr:uid="{00000000-0005-0000-0000-0000FA3A0000}"/>
    <cellStyle name="Normal 36 2 3 2 2" xfId="8345" xr:uid="{00000000-0005-0000-0000-0000FB3A0000}"/>
    <cellStyle name="Normal 36 2 3 2 2 2" xfId="13884" xr:uid="{00000000-0005-0000-0000-0000FC3A0000}"/>
    <cellStyle name="Normal 36 2 3 2 2 3" xfId="19221" xr:uid="{00000000-0005-0000-0000-0000FD3A0000}"/>
    <cellStyle name="Normal 36 2 3 2 3" xfId="11544" xr:uid="{00000000-0005-0000-0000-0000FE3A0000}"/>
    <cellStyle name="Normal 36 2 3 2 4" xfId="16923" xr:uid="{00000000-0005-0000-0000-0000FF3A0000}"/>
    <cellStyle name="Normal 36 2 3 3" xfId="7453" xr:uid="{00000000-0005-0000-0000-0000003B0000}"/>
    <cellStyle name="Normal 36 2 3 3 2" xfId="12992" xr:uid="{00000000-0005-0000-0000-0000013B0000}"/>
    <cellStyle name="Normal 36 2 3 3 3" xfId="18329" xr:uid="{00000000-0005-0000-0000-0000023B0000}"/>
    <cellStyle name="Normal 36 2 3 4" xfId="6750" xr:uid="{00000000-0005-0000-0000-0000033B0000}"/>
    <cellStyle name="Normal 36 2 3 4 2" xfId="12289" xr:uid="{00000000-0005-0000-0000-0000043B0000}"/>
    <cellStyle name="Normal 36 2 3 4 3" xfId="17626" xr:uid="{00000000-0005-0000-0000-0000053B0000}"/>
    <cellStyle name="Normal 36 2 3 5" xfId="10482" xr:uid="{00000000-0005-0000-0000-0000063B0000}"/>
    <cellStyle name="Normal 36 2 3 6" xfId="16217" xr:uid="{00000000-0005-0000-0000-0000073B0000}"/>
    <cellStyle name="Normal 36 2 4" xfId="5128" xr:uid="{00000000-0005-0000-0000-0000083B0000}"/>
    <cellStyle name="Normal 36 2 4 2" xfId="6186" xr:uid="{00000000-0005-0000-0000-0000093B0000}"/>
    <cellStyle name="Normal 36 2 4 2 2" xfId="8526" xr:uid="{00000000-0005-0000-0000-00000A3B0000}"/>
    <cellStyle name="Normal 36 2 4 2 2 2" xfId="14065" xr:uid="{00000000-0005-0000-0000-00000B3B0000}"/>
    <cellStyle name="Normal 36 2 4 2 2 3" xfId="19402" xr:uid="{00000000-0005-0000-0000-00000C3B0000}"/>
    <cellStyle name="Normal 36 2 4 2 3" xfId="11725" xr:uid="{00000000-0005-0000-0000-00000D3B0000}"/>
    <cellStyle name="Normal 36 2 4 2 4" xfId="17063" xr:uid="{00000000-0005-0000-0000-00000E3B0000}"/>
    <cellStyle name="Normal 36 2 4 3" xfId="7593" xr:uid="{00000000-0005-0000-0000-00000F3B0000}"/>
    <cellStyle name="Normal 36 2 4 3 2" xfId="13132" xr:uid="{00000000-0005-0000-0000-0000103B0000}"/>
    <cellStyle name="Normal 36 2 4 3 3" xfId="18469" xr:uid="{00000000-0005-0000-0000-0000113B0000}"/>
    <cellStyle name="Normal 36 2 4 4" xfId="6890" xr:uid="{00000000-0005-0000-0000-0000123B0000}"/>
    <cellStyle name="Normal 36 2 4 4 2" xfId="12429" xr:uid="{00000000-0005-0000-0000-0000133B0000}"/>
    <cellStyle name="Normal 36 2 4 4 3" xfId="17766" xr:uid="{00000000-0005-0000-0000-0000143B0000}"/>
    <cellStyle name="Normal 36 2 4 5" xfId="10832" xr:uid="{00000000-0005-0000-0000-0000153B0000}"/>
    <cellStyle name="Normal 36 2 4 6" xfId="16357" xr:uid="{00000000-0005-0000-0000-0000163B0000}"/>
    <cellStyle name="Normal 36 2 5" xfId="4185" xr:uid="{00000000-0005-0000-0000-0000173B0000}"/>
    <cellStyle name="Normal 36 2 5 2" xfId="5725" xr:uid="{00000000-0005-0000-0000-0000183B0000}"/>
    <cellStyle name="Normal 36 2 5 2 2" xfId="8065" xr:uid="{00000000-0005-0000-0000-0000193B0000}"/>
    <cellStyle name="Normal 36 2 5 2 2 2" xfId="13604" xr:uid="{00000000-0005-0000-0000-00001A3B0000}"/>
    <cellStyle name="Normal 36 2 5 2 2 3" xfId="18941" xr:uid="{00000000-0005-0000-0000-00001B3B0000}"/>
    <cellStyle name="Normal 36 2 5 2 3" xfId="11264" xr:uid="{00000000-0005-0000-0000-00001C3B0000}"/>
    <cellStyle name="Normal 36 2 5 2 4" xfId="16643" xr:uid="{00000000-0005-0000-0000-00001D3B0000}"/>
    <cellStyle name="Normal 36 2 5 3" xfId="7173" xr:uid="{00000000-0005-0000-0000-00001E3B0000}"/>
    <cellStyle name="Normal 36 2 5 3 2" xfId="12712" xr:uid="{00000000-0005-0000-0000-00001F3B0000}"/>
    <cellStyle name="Normal 36 2 5 3 3" xfId="18049" xr:uid="{00000000-0005-0000-0000-0000203B0000}"/>
    <cellStyle name="Normal 36 2 5 4" xfId="6470" xr:uid="{00000000-0005-0000-0000-0000213B0000}"/>
    <cellStyle name="Normal 36 2 5 4 2" xfId="12009" xr:uid="{00000000-0005-0000-0000-0000223B0000}"/>
    <cellStyle name="Normal 36 2 5 4 3" xfId="17346" xr:uid="{00000000-0005-0000-0000-0000233B0000}"/>
    <cellStyle name="Normal 36 2 5 5" xfId="9933" xr:uid="{00000000-0005-0000-0000-0000243B0000}"/>
    <cellStyle name="Normal 36 2 5 6" xfId="15937" xr:uid="{00000000-0005-0000-0000-0000253B0000}"/>
    <cellStyle name="Normal 36 2 6" xfId="5449" xr:uid="{00000000-0005-0000-0000-0000263B0000}"/>
    <cellStyle name="Normal 36 2 6 2" xfId="7789" xr:uid="{00000000-0005-0000-0000-0000273B0000}"/>
    <cellStyle name="Normal 36 2 6 2 2" xfId="13328" xr:uid="{00000000-0005-0000-0000-0000283B0000}"/>
    <cellStyle name="Normal 36 2 6 2 3" xfId="18665" xr:uid="{00000000-0005-0000-0000-0000293B0000}"/>
    <cellStyle name="Normal 36 2 6 3" xfId="11042" xr:uid="{00000000-0005-0000-0000-00002A3B0000}"/>
    <cellStyle name="Normal 36 2 6 4" xfId="16503" xr:uid="{00000000-0005-0000-0000-00002B3B0000}"/>
    <cellStyle name="Normal 36 2 7" xfId="7033" xr:uid="{00000000-0005-0000-0000-00002C3B0000}"/>
    <cellStyle name="Normal 36 2 7 2" xfId="12572" xr:uid="{00000000-0005-0000-0000-00002D3B0000}"/>
    <cellStyle name="Normal 36 2 7 3" xfId="17909" xr:uid="{00000000-0005-0000-0000-00002E3B0000}"/>
    <cellStyle name="Normal 36 2 8" xfId="6329" xr:uid="{00000000-0005-0000-0000-00002F3B0000}"/>
    <cellStyle name="Normal 36 2 8 2" xfId="11868" xr:uid="{00000000-0005-0000-0000-0000303B0000}"/>
    <cellStyle name="Normal 36 2 8 3" xfId="17206" xr:uid="{00000000-0005-0000-0000-0000313B0000}"/>
    <cellStyle name="Normal 36 2 9" xfId="9458" xr:uid="{00000000-0005-0000-0000-0000323B0000}"/>
    <cellStyle name="Normal 36 3" xfId="3263" xr:uid="{00000000-0005-0000-0000-0000333B0000}"/>
    <cellStyle name="Normal 36 4" xfId="4328" xr:uid="{00000000-0005-0000-0000-0000343B0000}"/>
    <cellStyle name="Normal 36 4 2" xfId="5864" xr:uid="{00000000-0005-0000-0000-0000353B0000}"/>
    <cellStyle name="Normal 36 4 2 2" xfId="8204" xr:uid="{00000000-0005-0000-0000-0000363B0000}"/>
    <cellStyle name="Normal 36 4 2 2 2" xfId="13743" xr:uid="{00000000-0005-0000-0000-0000373B0000}"/>
    <cellStyle name="Normal 36 4 2 2 3" xfId="19080" xr:uid="{00000000-0005-0000-0000-0000383B0000}"/>
    <cellStyle name="Normal 36 4 2 3" xfId="11403" xr:uid="{00000000-0005-0000-0000-0000393B0000}"/>
    <cellStyle name="Normal 36 4 2 4" xfId="16782" xr:uid="{00000000-0005-0000-0000-00003A3B0000}"/>
    <cellStyle name="Normal 36 4 3" xfId="7312" xr:uid="{00000000-0005-0000-0000-00003B3B0000}"/>
    <cellStyle name="Normal 36 4 3 2" xfId="12851" xr:uid="{00000000-0005-0000-0000-00003C3B0000}"/>
    <cellStyle name="Normal 36 4 3 3" xfId="18188" xr:uid="{00000000-0005-0000-0000-00003D3B0000}"/>
    <cellStyle name="Normal 36 4 4" xfId="6609" xr:uid="{00000000-0005-0000-0000-00003E3B0000}"/>
    <cellStyle name="Normal 36 4 4 2" xfId="12148" xr:uid="{00000000-0005-0000-0000-00003F3B0000}"/>
    <cellStyle name="Normal 36 4 4 3" xfId="17485" xr:uid="{00000000-0005-0000-0000-0000403B0000}"/>
    <cellStyle name="Normal 36 4 5" xfId="10076" xr:uid="{00000000-0005-0000-0000-0000413B0000}"/>
    <cellStyle name="Normal 36 4 6" xfId="16076" xr:uid="{00000000-0005-0000-0000-0000423B0000}"/>
    <cellStyle name="Normal 36 5" xfId="4749" xr:uid="{00000000-0005-0000-0000-0000433B0000}"/>
    <cellStyle name="Normal 36 5 2" xfId="6004" xr:uid="{00000000-0005-0000-0000-0000443B0000}"/>
    <cellStyle name="Normal 36 5 2 2" xfId="8344" xr:uid="{00000000-0005-0000-0000-0000453B0000}"/>
    <cellStyle name="Normal 36 5 2 2 2" xfId="13883" xr:uid="{00000000-0005-0000-0000-0000463B0000}"/>
    <cellStyle name="Normal 36 5 2 2 3" xfId="19220" xr:uid="{00000000-0005-0000-0000-0000473B0000}"/>
    <cellStyle name="Normal 36 5 2 3" xfId="11543" xr:uid="{00000000-0005-0000-0000-0000483B0000}"/>
    <cellStyle name="Normal 36 5 2 4" xfId="16922" xr:uid="{00000000-0005-0000-0000-0000493B0000}"/>
    <cellStyle name="Normal 36 5 3" xfId="7452" xr:uid="{00000000-0005-0000-0000-00004A3B0000}"/>
    <cellStyle name="Normal 36 5 3 2" xfId="12991" xr:uid="{00000000-0005-0000-0000-00004B3B0000}"/>
    <cellStyle name="Normal 36 5 3 3" xfId="18328" xr:uid="{00000000-0005-0000-0000-00004C3B0000}"/>
    <cellStyle name="Normal 36 5 4" xfId="6749" xr:uid="{00000000-0005-0000-0000-00004D3B0000}"/>
    <cellStyle name="Normal 36 5 4 2" xfId="12288" xr:uid="{00000000-0005-0000-0000-00004E3B0000}"/>
    <cellStyle name="Normal 36 5 4 3" xfId="17625" xr:uid="{00000000-0005-0000-0000-00004F3B0000}"/>
    <cellStyle name="Normal 36 5 5" xfId="10481" xr:uid="{00000000-0005-0000-0000-0000503B0000}"/>
    <cellStyle name="Normal 36 5 6" xfId="16216" xr:uid="{00000000-0005-0000-0000-0000513B0000}"/>
    <cellStyle name="Normal 36 6" xfId="5127" xr:uid="{00000000-0005-0000-0000-0000523B0000}"/>
    <cellStyle name="Normal 36 6 2" xfId="6185" xr:uid="{00000000-0005-0000-0000-0000533B0000}"/>
    <cellStyle name="Normal 36 6 2 2" xfId="8525" xr:uid="{00000000-0005-0000-0000-0000543B0000}"/>
    <cellStyle name="Normal 36 6 2 2 2" xfId="14064" xr:uid="{00000000-0005-0000-0000-0000553B0000}"/>
    <cellStyle name="Normal 36 6 2 2 3" xfId="19401" xr:uid="{00000000-0005-0000-0000-0000563B0000}"/>
    <cellStyle name="Normal 36 6 2 3" xfId="11724" xr:uid="{00000000-0005-0000-0000-0000573B0000}"/>
    <cellStyle name="Normal 36 6 2 4" xfId="17062" xr:uid="{00000000-0005-0000-0000-0000583B0000}"/>
    <cellStyle name="Normal 36 6 3" xfId="7592" xr:uid="{00000000-0005-0000-0000-0000593B0000}"/>
    <cellStyle name="Normal 36 6 3 2" xfId="13131" xr:uid="{00000000-0005-0000-0000-00005A3B0000}"/>
    <cellStyle name="Normal 36 6 3 3" xfId="18468" xr:uid="{00000000-0005-0000-0000-00005B3B0000}"/>
    <cellStyle name="Normal 36 6 4" xfId="6889" xr:uid="{00000000-0005-0000-0000-00005C3B0000}"/>
    <cellStyle name="Normal 36 6 4 2" xfId="12428" xr:uid="{00000000-0005-0000-0000-00005D3B0000}"/>
    <cellStyle name="Normal 36 6 4 3" xfId="17765" xr:uid="{00000000-0005-0000-0000-00005E3B0000}"/>
    <cellStyle name="Normal 36 6 5" xfId="10831" xr:uid="{00000000-0005-0000-0000-00005F3B0000}"/>
    <cellStyle name="Normal 36 6 6" xfId="16356" xr:uid="{00000000-0005-0000-0000-0000603B0000}"/>
    <cellStyle name="Normal 36 7" xfId="4184" xr:uid="{00000000-0005-0000-0000-0000613B0000}"/>
    <cellStyle name="Normal 36 7 2" xfId="5724" xr:uid="{00000000-0005-0000-0000-0000623B0000}"/>
    <cellStyle name="Normal 36 7 2 2" xfId="8064" xr:uid="{00000000-0005-0000-0000-0000633B0000}"/>
    <cellStyle name="Normal 36 7 2 2 2" xfId="13603" xr:uid="{00000000-0005-0000-0000-0000643B0000}"/>
    <cellStyle name="Normal 36 7 2 2 3" xfId="18940" xr:uid="{00000000-0005-0000-0000-0000653B0000}"/>
    <cellStyle name="Normal 36 7 2 3" xfId="11263" xr:uid="{00000000-0005-0000-0000-0000663B0000}"/>
    <cellStyle name="Normal 36 7 2 4" xfId="16642" xr:uid="{00000000-0005-0000-0000-0000673B0000}"/>
    <cellStyle name="Normal 36 7 3" xfId="7172" xr:uid="{00000000-0005-0000-0000-0000683B0000}"/>
    <cellStyle name="Normal 36 7 3 2" xfId="12711" xr:uid="{00000000-0005-0000-0000-0000693B0000}"/>
    <cellStyle name="Normal 36 7 3 3" xfId="18048" xr:uid="{00000000-0005-0000-0000-00006A3B0000}"/>
    <cellStyle name="Normal 36 7 4" xfId="6469" xr:uid="{00000000-0005-0000-0000-00006B3B0000}"/>
    <cellStyle name="Normal 36 7 4 2" xfId="12008" xr:uid="{00000000-0005-0000-0000-00006C3B0000}"/>
    <cellStyle name="Normal 36 7 4 3" xfId="17345" xr:uid="{00000000-0005-0000-0000-00006D3B0000}"/>
    <cellStyle name="Normal 36 7 5" xfId="9932" xr:uid="{00000000-0005-0000-0000-00006E3B0000}"/>
    <cellStyle name="Normal 36 7 6" xfId="15936" xr:uid="{00000000-0005-0000-0000-00006F3B0000}"/>
    <cellStyle name="Normal 36 8" xfId="5448" xr:uid="{00000000-0005-0000-0000-0000703B0000}"/>
    <cellStyle name="Normal 36 8 2" xfId="7788" xr:uid="{00000000-0005-0000-0000-0000713B0000}"/>
    <cellStyle name="Normal 36 8 2 2" xfId="13327" xr:uid="{00000000-0005-0000-0000-0000723B0000}"/>
    <cellStyle name="Normal 36 8 2 3" xfId="18664" xr:uid="{00000000-0005-0000-0000-0000733B0000}"/>
    <cellStyle name="Normal 36 8 3" xfId="11041" xr:uid="{00000000-0005-0000-0000-0000743B0000}"/>
    <cellStyle name="Normal 36 8 4" xfId="16502" xr:uid="{00000000-0005-0000-0000-0000753B0000}"/>
    <cellStyle name="Normal 36 9" xfId="7032" xr:uid="{00000000-0005-0000-0000-0000763B0000}"/>
    <cellStyle name="Normal 36 9 2" xfId="12571" xr:uid="{00000000-0005-0000-0000-0000773B0000}"/>
    <cellStyle name="Normal 36 9 3" xfId="17908" xr:uid="{00000000-0005-0000-0000-0000783B0000}"/>
    <cellStyle name="Normal 37" xfId="1098" xr:uid="{00000000-0005-0000-0000-0000793B0000}"/>
    <cellStyle name="Normal 37 10" xfId="6330" xr:uid="{00000000-0005-0000-0000-00007A3B0000}"/>
    <cellStyle name="Normal 37 10 2" xfId="11869" xr:uid="{00000000-0005-0000-0000-00007B3B0000}"/>
    <cellStyle name="Normal 37 10 3" xfId="17207" xr:uid="{00000000-0005-0000-0000-00007C3B0000}"/>
    <cellStyle name="Normal 37 11" xfId="9459" xr:uid="{00000000-0005-0000-0000-00007D3B0000}"/>
    <cellStyle name="Normal 37 12" xfId="15798" xr:uid="{00000000-0005-0000-0000-00007E3B0000}"/>
    <cellStyle name="Normal 37 13" xfId="19780" xr:uid="{00000000-0005-0000-0000-00007F3B0000}"/>
    <cellStyle name="Normal 37 14" xfId="3264" xr:uid="{00000000-0005-0000-0000-0000803B0000}"/>
    <cellStyle name="Normal 37 15" xfId="20876" xr:uid="{00000000-0005-0000-0000-0000813B0000}"/>
    <cellStyle name="Normal 37 2" xfId="1099" xr:uid="{00000000-0005-0000-0000-0000823B0000}"/>
    <cellStyle name="Normal 37 2 10" xfId="15799" xr:uid="{00000000-0005-0000-0000-0000833B0000}"/>
    <cellStyle name="Normal 37 2 11" xfId="3265" xr:uid="{00000000-0005-0000-0000-0000843B0000}"/>
    <cellStyle name="Normal 37 2 12" xfId="20877" xr:uid="{00000000-0005-0000-0000-0000853B0000}"/>
    <cellStyle name="Normal 37 2 2" xfId="4331" xr:uid="{00000000-0005-0000-0000-0000863B0000}"/>
    <cellStyle name="Normal 37 2 2 2" xfId="5867" xr:uid="{00000000-0005-0000-0000-0000873B0000}"/>
    <cellStyle name="Normal 37 2 2 2 2" xfId="8207" xr:uid="{00000000-0005-0000-0000-0000883B0000}"/>
    <cellStyle name="Normal 37 2 2 2 2 2" xfId="13746" xr:uid="{00000000-0005-0000-0000-0000893B0000}"/>
    <cellStyle name="Normal 37 2 2 2 2 3" xfId="19083" xr:uid="{00000000-0005-0000-0000-00008A3B0000}"/>
    <cellStyle name="Normal 37 2 2 2 3" xfId="11406" xr:uid="{00000000-0005-0000-0000-00008B3B0000}"/>
    <cellStyle name="Normal 37 2 2 2 4" xfId="16785" xr:uid="{00000000-0005-0000-0000-00008C3B0000}"/>
    <cellStyle name="Normal 37 2 2 3" xfId="7315" xr:uid="{00000000-0005-0000-0000-00008D3B0000}"/>
    <cellStyle name="Normal 37 2 2 3 2" xfId="12854" xr:uid="{00000000-0005-0000-0000-00008E3B0000}"/>
    <cellStyle name="Normal 37 2 2 3 3" xfId="18191" xr:uid="{00000000-0005-0000-0000-00008F3B0000}"/>
    <cellStyle name="Normal 37 2 2 4" xfId="6612" xr:uid="{00000000-0005-0000-0000-0000903B0000}"/>
    <cellStyle name="Normal 37 2 2 4 2" xfId="12151" xr:uid="{00000000-0005-0000-0000-0000913B0000}"/>
    <cellStyle name="Normal 37 2 2 4 3" xfId="17488" xr:uid="{00000000-0005-0000-0000-0000923B0000}"/>
    <cellStyle name="Normal 37 2 2 5" xfId="10079" xr:uid="{00000000-0005-0000-0000-0000933B0000}"/>
    <cellStyle name="Normal 37 2 2 6" xfId="16079" xr:uid="{00000000-0005-0000-0000-0000943B0000}"/>
    <cellStyle name="Normal 37 2 3" xfId="4752" xr:uid="{00000000-0005-0000-0000-0000953B0000}"/>
    <cellStyle name="Normal 37 2 3 2" xfId="6007" xr:uid="{00000000-0005-0000-0000-0000963B0000}"/>
    <cellStyle name="Normal 37 2 3 2 2" xfId="8347" xr:uid="{00000000-0005-0000-0000-0000973B0000}"/>
    <cellStyle name="Normal 37 2 3 2 2 2" xfId="13886" xr:uid="{00000000-0005-0000-0000-0000983B0000}"/>
    <cellStyle name="Normal 37 2 3 2 2 3" xfId="19223" xr:uid="{00000000-0005-0000-0000-0000993B0000}"/>
    <cellStyle name="Normal 37 2 3 2 3" xfId="11546" xr:uid="{00000000-0005-0000-0000-00009A3B0000}"/>
    <cellStyle name="Normal 37 2 3 2 4" xfId="16925" xr:uid="{00000000-0005-0000-0000-00009B3B0000}"/>
    <cellStyle name="Normal 37 2 3 3" xfId="7455" xr:uid="{00000000-0005-0000-0000-00009C3B0000}"/>
    <cellStyle name="Normal 37 2 3 3 2" xfId="12994" xr:uid="{00000000-0005-0000-0000-00009D3B0000}"/>
    <cellStyle name="Normal 37 2 3 3 3" xfId="18331" xr:uid="{00000000-0005-0000-0000-00009E3B0000}"/>
    <cellStyle name="Normal 37 2 3 4" xfId="6752" xr:uid="{00000000-0005-0000-0000-00009F3B0000}"/>
    <cellStyle name="Normal 37 2 3 4 2" xfId="12291" xr:uid="{00000000-0005-0000-0000-0000A03B0000}"/>
    <cellStyle name="Normal 37 2 3 4 3" xfId="17628" xr:uid="{00000000-0005-0000-0000-0000A13B0000}"/>
    <cellStyle name="Normal 37 2 3 5" xfId="10484" xr:uid="{00000000-0005-0000-0000-0000A23B0000}"/>
    <cellStyle name="Normal 37 2 3 6" xfId="16219" xr:uid="{00000000-0005-0000-0000-0000A33B0000}"/>
    <cellStyle name="Normal 37 2 4" xfId="5130" xr:uid="{00000000-0005-0000-0000-0000A43B0000}"/>
    <cellStyle name="Normal 37 2 4 2" xfId="6188" xr:uid="{00000000-0005-0000-0000-0000A53B0000}"/>
    <cellStyle name="Normal 37 2 4 2 2" xfId="8528" xr:uid="{00000000-0005-0000-0000-0000A63B0000}"/>
    <cellStyle name="Normal 37 2 4 2 2 2" xfId="14067" xr:uid="{00000000-0005-0000-0000-0000A73B0000}"/>
    <cellStyle name="Normal 37 2 4 2 2 3" xfId="19404" xr:uid="{00000000-0005-0000-0000-0000A83B0000}"/>
    <cellStyle name="Normal 37 2 4 2 3" xfId="11727" xr:uid="{00000000-0005-0000-0000-0000A93B0000}"/>
    <cellStyle name="Normal 37 2 4 2 4" xfId="17065" xr:uid="{00000000-0005-0000-0000-0000AA3B0000}"/>
    <cellStyle name="Normal 37 2 4 3" xfId="7595" xr:uid="{00000000-0005-0000-0000-0000AB3B0000}"/>
    <cellStyle name="Normal 37 2 4 3 2" xfId="13134" xr:uid="{00000000-0005-0000-0000-0000AC3B0000}"/>
    <cellStyle name="Normal 37 2 4 3 3" xfId="18471" xr:uid="{00000000-0005-0000-0000-0000AD3B0000}"/>
    <cellStyle name="Normal 37 2 4 4" xfId="6892" xr:uid="{00000000-0005-0000-0000-0000AE3B0000}"/>
    <cellStyle name="Normal 37 2 4 4 2" xfId="12431" xr:uid="{00000000-0005-0000-0000-0000AF3B0000}"/>
    <cellStyle name="Normal 37 2 4 4 3" xfId="17768" xr:uid="{00000000-0005-0000-0000-0000B03B0000}"/>
    <cellStyle name="Normal 37 2 4 5" xfId="10834" xr:uid="{00000000-0005-0000-0000-0000B13B0000}"/>
    <cellStyle name="Normal 37 2 4 6" xfId="16359" xr:uid="{00000000-0005-0000-0000-0000B23B0000}"/>
    <cellStyle name="Normal 37 2 5" xfId="4187" xr:uid="{00000000-0005-0000-0000-0000B33B0000}"/>
    <cellStyle name="Normal 37 2 5 2" xfId="5727" xr:uid="{00000000-0005-0000-0000-0000B43B0000}"/>
    <cellStyle name="Normal 37 2 5 2 2" xfId="8067" xr:uid="{00000000-0005-0000-0000-0000B53B0000}"/>
    <cellStyle name="Normal 37 2 5 2 2 2" xfId="13606" xr:uid="{00000000-0005-0000-0000-0000B63B0000}"/>
    <cellStyle name="Normal 37 2 5 2 2 3" xfId="18943" xr:uid="{00000000-0005-0000-0000-0000B73B0000}"/>
    <cellStyle name="Normal 37 2 5 2 3" xfId="11266" xr:uid="{00000000-0005-0000-0000-0000B83B0000}"/>
    <cellStyle name="Normal 37 2 5 2 4" xfId="16645" xr:uid="{00000000-0005-0000-0000-0000B93B0000}"/>
    <cellStyle name="Normal 37 2 5 3" xfId="7175" xr:uid="{00000000-0005-0000-0000-0000BA3B0000}"/>
    <cellStyle name="Normal 37 2 5 3 2" xfId="12714" xr:uid="{00000000-0005-0000-0000-0000BB3B0000}"/>
    <cellStyle name="Normal 37 2 5 3 3" xfId="18051" xr:uid="{00000000-0005-0000-0000-0000BC3B0000}"/>
    <cellStyle name="Normal 37 2 5 4" xfId="6472" xr:uid="{00000000-0005-0000-0000-0000BD3B0000}"/>
    <cellStyle name="Normal 37 2 5 4 2" xfId="12011" xr:uid="{00000000-0005-0000-0000-0000BE3B0000}"/>
    <cellStyle name="Normal 37 2 5 4 3" xfId="17348" xr:uid="{00000000-0005-0000-0000-0000BF3B0000}"/>
    <cellStyle name="Normal 37 2 5 5" xfId="9935" xr:uid="{00000000-0005-0000-0000-0000C03B0000}"/>
    <cellStyle name="Normal 37 2 5 6" xfId="15939" xr:uid="{00000000-0005-0000-0000-0000C13B0000}"/>
    <cellStyle name="Normal 37 2 6" xfId="5451" xr:uid="{00000000-0005-0000-0000-0000C23B0000}"/>
    <cellStyle name="Normal 37 2 6 2" xfId="7791" xr:uid="{00000000-0005-0000-0000-0000C33B0000}"/>
    <cellStyle name="Normal 37 2 6 2 2" xfId="13330" xr:uid="{00000000-0005-0000-0000-0000C43B0000}"/>
    <cellStyle name="Normal 37 2 6 2 3" xfId="18667" xr:uid="{00000000-0005-0000-0000-0000C53B0000}"/>
    <cellStyle name="Normal 37 2 6 3" xfId="11044" xr:uid="{00000000-0005-0000-0000-0000C63B0000}"/>
    <cellStyle name="Normal 37 2 6 4" xfId="16505" xr:uid="{00000000-0005-0000-0000-0000C73B0000}"/>
    <cellStyle name="Normal 37 2 7" xfId="7035" xr:uid="{00000000-0005-0000-0000-0000C83B0000}"/>
    <cellStyle name="Normal 37 2 7 2" xfId="12574" xr:uid="{00000000-0005-0000-0000-0000C93B0000}"/>
    <cellStyle name="Normal 37 2 7 3" xfId="17911" xr:uid="{00000000-0005-0000-0000-0000CA3B0000}"/>
    <cellStyle name="Normal 37 2 8" xfId="6331" xr:uid="{00000000-0005-0000-0000-0000CB3B0000}"/>
    <cellStyle name="Normal 37 2 8 2" xfId="11870" xr:uid="{00000000-0005-0000-0000-0000CC3B0000}"/>
    <cellStyle name="Normal 37 2 8 3" xfId="17208" xr:uid="{00000000-0005-0000-0000-0000CD3B0000}"/>
    <cellStyle name="Normal 37 2 9" xfId="9460" xr:uid="{00000000-0005-0000-0000-0000CE3B0000}"/>
    <cellStyle name="Normal 37 3" xfId="1100" xr:uid="{00000000-0005-0000-0000-0000CF3B0000}"/>
    <cellStyle name="Normal 37 3 2" xfId="3266" xr:uid="{00000000-0005-0000-0000-0000D03B0000}"/>
    <cellStyle name="Normal 37 3 3" xfId="20878" xr:uid="{00000000-0005-0000-0000-0000D13B0000}"/>
    <cellStyle name="Normal 37 4" xfId="1101" xr:uid="{00000000-0005-0000-0000-0000D23B0000}"/>
    <cellStyle name="Normal 37 4 2" xfId="5866" xr:uid="{00000000-0005-0000-0000-0000D33B0000}"/>
    <cellStyle name="Normal 37 4 2 2" xfId="8206" xr:uid="{00000000-0005-0000-0000-0000D43B0000}"/>
    <cellStyle name="Normal 37 4 2 2 2" xfId="13745" xr:uid="{00000000-0005-0000-0000-0000D53B0000}"/>
    <cellStyle name="Normal 37 4 2 2 3" xfId="19082" xr:uid="{00000000-0005-0000-0000-0000D63B0000}"/>
    <cellStyle name="Normal 37 4 2 3" xfId="11405" xr:uid="{00000000-0005-0000-0000-0000D73B0000}"/>
    <cellStyle name="Normal 37 4 2 4" xfId="16784" xr:uid="{00000000-0005-0000-0000-0000D83B0000}"/>
    <cellStyle name="Normal 37 4 3" xfId="7314" xr:uid="{00000000-0005-0000-0000-0000D93B0000}"/>
    <cellStyle name="Normal 37 4 3 2" xfId="12853" xr:uid="{00000000-0005-0000-0000-0000DA3B0000}"/>
    <cellStyle name="Normal 37 4 3 3" xfId="18190" xr:uid="{00000000-0005-0000-0000-0000DB3B0000}"/>
    <cellStyle name="Normal 37 4 4" xfId="6611" xr:uid="{00000000-0005-0000-0000-0000DC3B0000}"/>
    <cellStyle name="Normal 37 4 4 2" xfId="12150" xr:uid="{00000000-0005-0000-0000-0000DD3B0000}"/>
    <cellStyle name="Normal 37 4 4 3" xfId="17487" xr:uid="{00000000-0005-0000-0000-0000DE3B0000}"/>
    <cellStyle name="Normal 37 4 5" xfId="10078" xr:uid="{00000000-0005-0000-0000-0000DF3B0000}"/>
    <cellStyle name="Normal 37 4 6" xfId="16078" xr:uid="{00000000-0005-0000-0000-0000E03B0000}"/>
    <cellStyle name="Normal 37 4 7" xfId="4330" xr:uid="{00000000-0005-0000-0000-0000E13B0000}"/>
    <cellStyle name="Normal 37 4 8" xfId="20879" xr:uid="{00000000-0005-0000-0000-0000E23B0000}"/>
    <cellStyle name="Normal 37 5" xfId="1102" xr:uid="{00000000-0005-0000-0000-0000E33B0000}"/>
    <cellStyle name="Normal 37 5 2" xfId="6006" xr:uid="{00000000-0005-0000-0000-0000E43B0000}"/>
    <cellStyle name="Normal 37 5 2 2" xfId="8346" xr:uid="{00000000-0005-0000-0000-0000E53B0000}"/>
    <cellStyle name="Normal 37 5 2 2 2" xfId="13885" xr:uid="{00000000-0005-0000-0000-0000E63B0000}"/>
    <cellStyle name="Normal 37 5 2 2 3" xfId="19222" xr:uid="{00000000-0005-0000-0000-0000E73B0000}"/>
    <cellStyle name="Normal 37 5 2 3" xfId="11545" xr:uid="{00000000-0005-0000-0000-0000E83B0000}"/>
    <cellStyle name="Normal 37 5 2 4" xfId="16924" xr:uid="{00000000-0005-0000-0000-0000E93B0000}"/>
    <cellStyle name="Normal 37 5 3" xfId="7454" xr:uid="{00000000-0005-0000-0000-0000EA3B0000}"/>
    <cellStyle name="Normal 37 5 3 2" xfId="12993" xr:uid="{00000000-0005-0000-0000-0000EB3B0000}"/>
    <cellStyle name="Normal 37 5 3 3" xfId="18330" xr:uid="{00000000-0005-0000-0000-0000EC3B0000}"/>
    <cellStyle name="Normal 37 5 4" xfId="6751" xr:uid="{00000000-0005-0000-0000-0000ED3B0000}"/>
    <cellStyle name="Normal 37 5 4 2" xfId="12290" xr:uid="{00000000-0005-0000-0000-0000EE3B0000}"/>
    <cellStyle name="Normal 37 5 4 3" xfId="17627" xr:uid="{00000000-0005-0000-0000-0000EF3B0000}"/>
    <cellStyle name="Normal 37 5 5" xfId="10483" xr:uid="{00000000-0005-0000-0000-0000F03B0000}"/>
    <cellStyle name="Normal 37 5 6" xfId="16218" xr:uid="{00000000-0005-0000-0000-0000F13B0000}"/>
    <cellStyle name="Normal 37 5 7" xfId="4751" xr:uid="{00000000-0005-0000-0000-0000F23B0000}"/>
    <cellStyle name="Normal 37 5 8" xfId="20880" xr:uid="{00000000-0005-0000-0000-0000F33B0000}"/>
    <cellStyle name="Normal 37 6" xfId="5129" xr:uid="{00000000-0005-0000-0000-0000F43B0000}"/>
    <cellStyle name="Normal 37 6 2" xfId="6187" xr:uid="{00000000-0005-0000-0000-0000F53B0000}"/>
    <cellStyle name="Normal 37 6 2 2" xfId="8527" xr:uid="{00000000-0005-0000-0000-0000F63B0000}"/>
    <cellStyle name="Normal 37 6 2 2 2" xfId="14066" xr:uid="{00000000-0005-0000-0000-0000F73B0000}"/>
    <cellStyle name="Normal 37 6 2 2 3" xfId="19403" xr:uid="{00000000-0005-0000-0000-0000F83B0000}"/>
    <cellStyle name="Normal 37 6 2 3" xfId="11726" xr:uid="{00000000-0005-0000-0000-0000F93B0000}"/>
    <cellStyle name="Normal 37 6 2 4" xfId="17064" xr:uid="{00000000-0005-0000-0000-0000FA3B0000}"/>
    <cellStyle name="Normal 37 6 3" xfId="7594" xr:uid="{00000000-0005-0000-0000-0000FB3B0000}"/>
    <cellStyle name="Normal 37 6 3 2" xfId="13133" xr:uid="{00000000-0005-0000-0000-0000FC3B0000}"/>
    <cellStyle name="Normal 37 6 3 3" xfId="18470" xr:uid="{00000000-0005-0000-0000-0000FD3B0000}"/>
    <cellStyle name="Normal 37 6 4" xfId="6891" xr:uid="{00000000-0005-0000-0000-0000FE3B0000}"/>
    <cellStyle name="Normal 37 6 4 2" xfId="12430" xr:uid="{00000000-0005-0000-0000-0000FF3B0000}"/>
    <cellStyle name="Normal 37 6 4 3" xfId="17767" xr:uid="{00000000-0005-0000-0000-0000003C0000}"/>
    <cellStyle name="Normal 37 6 5" xfId="10833" xr:uid="{00000000-0005-0000-0000-0000013C0000}"/>
    <cellStyle name="Normal 37 6 6" xfId="16358" xr:uid="{00000000-0005-0000-0000-0000023C0000}"/>
    <cellStyle name="Normal 37 7" xfId="4186" xr:uid="{00000000-0005-0000-0000-0000033C0000}"/>
    <cellStyle name="Normal 37 7 2" xfId="5726" xr:uid="{00000000-0005-0000-0000-0000043C0000}"/>
    <cellStyle name="Normal 37 7 2 2" xfId="8066" xr:uid="{00000000-0005-0000-0000-0000053C0000}"/>
    <cellStyle name="Normal 37 7 2 2 2" xfId="13605" xr:uid="{00000000-0005-0000-0000-0000063C0000}"/>
    <cellStyle name="Normal 37 7 2 2 3" xfId="18942" xr:uid="{00000000-0005-0000-0000-0000073C0000}"/>
    <cellStyle name="Normal 37 7 2 3" xfId="11265" xr:uid="{00000000-0005-0000-0000-0000083C0000}"/>
    <cellStyle name="Normal 37 7 2 4" xfId="16644" xr:uid="{00000000-0005-0000-0000-0000093C0000}"/>
    <cellStyle name="Normal 37 7 3" xfId="7174" xr:uid="{00000000-0005-0000-0000-00000A3C0000}"/>
    <cellStyle name="Normal 37 7 3 2" xfId="12713" xr:uid="{00000000-0005-0000-0000-00000B3C0000}"/>
    <cellStyle name="Normal 37 7 3 3" xfId="18050" xr:uid="{00000000-0005-0000-0000-00000C3C0000}"/>
    <cellStyle name="Normal 37 7 4" xfId="6471" xr:uid="{00000000-0005-0000-0000-00000D3C0000}"/>
    <cellStyle name="Normal 37 7 4 2" xfId="12010" xr:uid="{00000000-0005-0000-0000-00000E3C0000}"/>
    <cellStyle name="Normal 37 7 4 3" xfId="17347" xr:uid="{00000000-0005-0000-0000-00000F3C0000}"/>
    <cellStyle name="Normal 37 7 5" xfId="9934" xr:uid="{00000000-0005-0000-0000-0000103C0000}"/>
    <cellStyle name="Normal 37 7 6" xfId="15938" xr:uid="{00000000-0005-0000-0000-0000113C0000}"/>
    <cellStyle name="Normal 37 8" xfId="5450" xr:uid="{00000000-0005-0000-0000-0000123C0000}"/>
    <cellStyle name="Normal 37 8 2" xfId="7790" xr:uid="{00000000-0005-0000-0000-0000133C0000}"/>
    <cellStyle name="Normal 37 8 2 2" xfId="13329" xr:uid="{00000000-0005-0000-0000-0000143C0000}"/>
    <cellStyle name="Normal 37 8 2 3" xfId="18666" xr:uid="{00000000-0005-0000-0000-0000153C0000}"/>
    <cellStyle name="Normal 37 8 3" xfId="11043" xr:uid="{00000000-0005-0000-0000-0000163C0000}"/>
    <cellStyle name="Normal 37 8 4" xfId="16504" xr:uid="{00000000-0005-0000-0000-0000173C0000}"/>
    <cellStyle name="Normal 37 9" xfId="7034" xr:uid="{00000000-0005-0000-0000-0000183C0000}"/>
    <cellStyle name="Normal 37 9 2" xfId="12573" xr:uid="{00000000-0005-0000-0000-0000193C0000}"/>
    <cellStyle name="Normal 37 9 3" xfId="17910" xr:uid="{00000000-0005-0000-0000-00001A3C0000}"/>
    <cellStyle name="Normal 38" xfId="1103" xr:uid="{00000000-0005-0000-0000-00001B3C0000}"/>
    <cellStyle name="Normal 38 10" xfId="6332" xr:uid="{00000000-0005-0000-0000-00001C3C0000}"/>
    <cellStyle name="Normal 38 10 2" xfId="11871" xr:uid="{00000000-0005-0000-0000-00001D3C0000}"/>
    <cellStyle name="Normal 38 10 3" xfId="17209" xr:uid="{00000000-0005-0000-0000-00001E3C0000}"/>
    <cellStyle name="Normal 38 11" xfId="9461" xr:uid="{00000000-0005-0000-0000-00001F3C0000}"/>
    <cellStyle name="Normal 38 12" xfId="15800" xr:uid="{00000000-0005-0000-0000-0000203C0000}"/>
    <cellStyle name="Normal 38 13" xfId="3267" xr:uid="{00000000-0005-0000-0000-0000213C0000}"/>
    <cellStyle name="Normal 38 14" xfId="20881" xr:uid="{00000000-0005-0000-0000-0000223C0000}"/>
    <cellStyle name="Normal 38 2" xfId="1104" xr:uid="{00000000-0005-0000-0000-0000233C0000}"/>
    <cellStyle name="Normal 38 2 10" xfId="15801" xr:uid="{00000000-0005-0000-0000-0000243C0000}"/>
    <cellStyle name="Normal 38 2 11" xfId="3268" xr:uid="{00000000-0005-0000-0000-0000253C0000}"/>
    <cellStyle name="Normal 38 2 12" xfId="20882" xr:uid="{00000000-0005-0000-0000-0000263C0000}"/>
    <cellStyle name="Normal 38 2 2" xfId="4333" xr:uid="{00000000-0005-0000-0000-0000273C0000}"/>
    <cellStyle name="Normal 38 2 2 2" xfId="5869" xr:uid="{00000000-0005-0000-0000-0000283C0000}"/>
    <cellStyle name="Normal 38 2 2 2 2" xfId="8209" xr:uid="{00000000-0005-0000-0000-0000293C0000}"/>
    <cellStyle name="Normal 38 2 2 2 2 2" xfId="13748" xr:uid="{00000000-0005-0000-0000-00002A3C0000}"/>
    <cellStyle name="Normal 38 2 2 2 2 3" xfId="19085" xr:uid="{00000000-0005-0000-0000-00002B3C0000}"/>
    <cellStyle name="Normal 38 2 2 2 3" xfId="11408" xr:uid="{00000000-0005-0000-0000-00002C3C0000}"/>
    <cellStyle name="Normal 38 2 2 2 4" xfId="16787" xr:uid="{00000000-0005-0000-0000-00002D3C0000}"/>
    <cellStyle name="Normal 38 2 2 3" xfId="7317" xr:uid="{00000000-0005-0000-0000-00002E3C0000}"/>
    <cellStyle name="Normal 38 2 2 3 2" xfId="12856" xr:uid="{00000000-0005-0000-0000-00002F3C0000}"/>
    <cellStyle name="Normal 38 2 2 3 3" xfId="18193" xr:uid="{00000000-0005-0000-0000-0000303C0000}"/>
    <cellStyle name="Normal 38 2 2 4" xfId="6614" xr:uid="{00000000-0005-0000-0000-0000313C0000}"/>
    <cellStyle name="Normal 38 2 2 4 2" xfId="12153" xr:uid="{00000000-0005-0000-0000-0000323C0000}"/>
    <cellStyle name="Normal 38 2 2 4 3" xfId="17490" xr:uid="{00000000-0005-0000-0000-0000333C0000}"/>
    <cellStyle name="Normal 38 2 2 5" xfId="10081" xr:uid="{00000000-0005-0000-0000-0000343C0000}"/>
    <cellStyle name="Normal 38 2 2 6" xfId="16081" xr:uid="{00000000-0005-0000-0000-0000353C0000}"/>
    <cellStyle name="Normal 38 2 3" xfId="4754" xr:uid="{00000000-0005-0000-0000-0000363C0000}"/>
    <cellStyle name="Normal 38 2 3 2" xfId="6009" xr:uid="{00000000-0005-0000-0000-0000373C0000}"/>
    <cellStyle name="Normal 38 2 3 2 2" xfId="8349" xr:uid="{00000000-0005-0000-0000-0000383C0000}"/>
    <cellStyle name="Normal 38 2 3 2 2 2" xfId="13888" xr:uid="{00000000-0005-0000-0000-0000393C0000}"/>
    <cellStyle name="Normal 38 2 3 2 2 3" xfId="19225" xr:uid="{00000000-0005-0000-0000-00003A3C0000}"/>
    <cellStyle name="Normal 38 2 3 2 3" xfId="11548" xr:uid="{00000000-0005-0000-0000-00003B3C0000}"/>
    <cellStyle name="Normal 38 2 3 2 4" xfId="16927" xr:uid="{00000000-0005-0000-0000-00003C3C0000}"/>
    <cellStyle name="Normal 38 2 3 3" xfId="7457" xr:uid="{00000000-0005-0000-0000-00003D3C0000}"/>
    <cellStyle name="Normal 38 2 3 3 2" xfId="12996" xr:uid="{00000000-0005-0000-0000-00003E3C0000}"/>
    <cellStyle name="Normal 38 2 3 3 3" xfId="18333" xr:uid="{00000000-0005-0000-0000-00003F3C0000}"/>
    <cellStyle name="Normal 38 2 3 4" xfId="6754" xr:uid="{00000000-0005-0000-0000-0000403C0000}"/>
    <cellStyle name="Normal 38 2 3 4 2" xfId="12293" xr:uid="{00000000-0005-0000-0000-0000413C0000}"/>
    <cellStyle name="Normal 38 2 3 4 3" xfId="17630" xr:uid="{00000000-0005-0000-0000-0000423C0000}"/>
    <cellStyle name="Normal 38 2 3 5" xfId="10486" xr:uid="{00000000-0005-0000-0000-0000433C0000}"/>
    <cellStyle name="Normal 38 2 3 6" xfId="16221" xr:uid="{00000000-0005-0000-0000-0000443C0000}"/>
    <cellStyle name="Normal 38 2 4" xfId="5132" xr:uid="{00000000-0005-0000-0000-0000453C0000}"/>
    <cellStyle name="Normal 38 2 4 2" xfId="6190" xr:uid="{00000000-0005-0000-0000-0000463C0000}"/>
    <cellStyle name="Normal 38 2 4 2 2" xfId="8530" xr:uid="{00000000-0005-0000-0000-0000473C0000}"/>
    <cellStyle name="Normal 38 2 4 2 2 2" xfId="14069" xr:uid="{00000000-0005-0000-0000-0000483C0000}"/>
    <cellStyle name="Normal 38 2 4 2 2 3" xfId="19406" xr:uid="{00000000-0005-0000-0000-0000493C0000}"/>
    <cellStyle name="Normal 38 2 4 2 3" xfId="11729" xr:uid="{00000000-0005-0000-0000-00004A3C0000}"/>
    <cellStyle name="Normal 38 2 4 2 4" xfId="17067" xr:uid="{00000000-0005-0000-0000-00004B3C0000}"/>
    <cellStyle name="Normal 38 2 4 3" xfId="7597" xr:uid="{00000000-0005-0000-0000-00004C3C0000}"/>
    <cellStyle name="Normal 38 2 4 3 2" xfId="13136" xr:uid="{00000000-0005-0000-0000-00004D3C0000}"/>
    <cellStyle name="Normal 38 2 4 3 3" xfId="18473" xr:uid="{00000000-0005-0000-0000-00004E3C0000}"/>
    <cellStyle name="Normal 38 2 4 4" xfId="6894" xr:uid="{00000000-0005-0000-0000-00004F3C0000}"/>
    <cellStyle name="Normal 38 2 4 4 2" xfId="12433" xr:uid="{00000000-0005-0000-0000-0000503C0000}"/>
    <cellStyle name="Normal 38 2 4 4 3" xfId="17770" xr:uid="{00000000-0005-0000-0000-0000513C0000}"/>
    <cellStyle name="Normal 38 2 4 5" xfId="10836" xr:uid="{00000000-0005-0000-0000-0000523C0000}"/>
    <cellStyle name="Normal 38 2 4 6" xfId="16361" xr:uid="{00000000-0005-0000-0000-0000533C0000}"/>
    <cellStyle name="Normal 38 2 5" xfId="4189" xr:uid="{00000000-0005-0000-0000-0000543C0000}"/>
    <cellStyle name="Normal 38 2 5 2" xfId="5729" xr:uid="{00000000-0005-0000-0000-0000553C0000}"/>
    <cellStyle name="Normal 38 2 5 2 2" xfId="8069" xr:uid="{00000000-0005-0000-0000-0000563C0000}"/>
    <cellStyle name="Normal 38 2 5 2 2 2" xfId="13608" xr:uid="{00000000-0005-0000-0000-0000573C0000}"/>
    <cellStyle name="Normal 38 2 5 2 2 3" xfId="18945" xr:uid="{00000000-0005-0000-0000-0000583C0000}"/>
    <cellStyle name="Normal 38 2 5 2 3" xfId="11268" xr:uid="{00000000-0005-0000-0000-0000593C0000}"/>
    <cellStyle name="Normal 38 2 5 2 4" xfId="16647" xr:uid="{00000000-0005-0000-0000-00005A3C0000}"/>
    <cellStyle name="Normal 38 2 5 3" xfId="7177" xr:uid="{00000000-0005-0000-0000-00005B3C0000}"/>
    <cellStyle name="Normal 38 2 5 3 2" xfId="12716" xr:uid="{00000000-0005-0000-0000-00005C3C0000}"/>
    <cellStyle name="Normal 38 2 5 3 3" xfId="18053" xr:uid="{00000000-0005-0000-0000-00005D3C0000}"/>
    <cellStyle name="Normal 38 2 5 4" xfId="6474" xr:uid="{00000000-0005-0000-0000-00005E3C0000}"/>
    <cellStyle name="Normal 38 2 5 4 2" xfId="12013" xr:uid="{00000000-0005-0000-0000-00005F3C0000}"/>
    <cellStyle name="Normal 38 2 5 4 3" xfId="17350" xr:uid="{00000000-0005-0000-0000-0000603C0000}"/>
    <cellStyle name="Normal 38 2 5 5" xfId="9937" xr:uid="{00000000-0005-0000-0000-0000613C0000}"/>
    <cellStyle name="Normal 38 2 5 6" xfId="15941" xr:uid="{00000000-0005-0000-0000-0000623C0000}"/>
    <cellStyle name="Normal 38 2 6" xfId="5453" xr:uid="{00000000-0005-0000-0000-0000633C0000}"/>
    <cellStyle name="Normal 38 2 6 2" xfId="7793" xr:uid="{00000000-0005-0000-0000-0000643C0000}"/>
    <cellStyle name="Normal 38 2 6 2 2" xfId="13332" xr:uid="{00000000-0005-0000-0000-0000653C0000}"/>
    <cellStyle name="Normal 38 2 6 2 3" xfId="18669" xr:uid="{00000000-0005-0000-0000-0000663C0000}"/>
    <cellStyle name="Normal 38 2 6 3" xfId="11046" xr:uid="{00000000-0005-0000-0000-0000673C0000}"/>
    <cellStyle name="Normal 38 2 6 4" xfId="16507" xr:uid="{00000000-0005-0000-0000-0000683C0000}"/>
    <cellStyle name="Normal 38 2 7" xfId="7037" xr:uid="{00000000-0005-0000-0000-0000693C0000}"/>
    <cellStyle name="Normal 38 2 7 2" xfId="12576" xr:uid="{00000000-0005-0000-0000-00006A3C0000}"/>
    <cellStyle name="Normal 38 2 7 3" xfId="17913" xr:uid="{00000000-0005-0000-0000-00006B3C0000}"/>
    <cellStyle name="Normal 38 2 8" xfId="6333" xr:uid="{00000000-0005-0000-0000-00006C3C0000}"/>
    <cellStyle name="Normal 38 2 8 2" xfId="11872" xr:uid="{00000000-0005-0000-0000-00006D3C0000}"/>
    <cellStyle name="Normal 38 2 8 3" xfId="17210" xr:uid="{00000000-0005-0000-0000-00006E3C0000}"/>
    <cellStyle name="Normal 38 2 9" xfId="9462" xr:uid="{00000000-0005-0000-0000-00006F3C0000}"/>
    <cellStyle name="Normal 38 3" xfId="3269" xr:uid="{00000000-0005-0000-0000-0000703C0000}"/>
    <cellStyle name="Normal 38 4" xfId="4332" xr:uid="{00000000-0005-0000-0000-0000713C0000}"/>
    <cellStyle name="Normal 38 4 2" xfId="5868" xr:uid="{00000000-0005-0000-0000-0000723C0000}"/>
    <cellStyle name="Normal 38 4 2 2" xfId="8208" xr:uid="{00000000-0005-0000-0000-0000733C0000}"/>
    <cellStyle name="Normal 38 4 2 2 2" xfId="13747" xr:uid="{00000000-0005-0000-0000-0000743C0000}"/>
    <cellStyle name="Normal 38 4 2 2 3" xfId="19084" xr:uid="{00000000-0005-0000-0000-0000753C0000}"/>
    <cellStyle name="Normal 38 4 2 3" xfId="11407" xr:uid="{00000000-0005-0000-0000-0000763C0000}"/>
    <cellStyle name="Normal 38 4 2 4" xfId="16786" xr:uid="{00000000-0005-0000-0000-0000773C0000}"/>
    <cellStyle name="Normal 38 4 3" xfId="7316" xr:uid="{00000000-0005-0000-0000-0000783C0000}"/>
    <cellStyle name="Normal 38 4 3 2" xfId="12855" xr:uid="{00000000-0005-0000-0000-0000793C0000}"/>
    <cellStyle name="Normal 38 4 3 3" xfId="18192" xr:uid="{00000000-0005-0000-0000-00007A3C0000}"/>
    <cellStyle name="Normal 38 4 4" xfId="6613" xr:uid="{00000000-0005-0000-0000-00007B3C0000}"/>
    <cellStyle name="Normal 38 4 4 2" xfId="12152" xr:uid="{00000000-0005-0000-0000-00007C3C0000}"/>
    <cellStyle name="Normal 38 4 4 3" xfId="17489" xr:uid="{00000000-0005-0000-0000-00007D3C0000}"/>
    <cellStyle name="Normal 38 4 5" xfId="10080" xr:uid="{00000000-0005-0000-0000-00007E3C0000}"/>
    <cellStyle name="Normal 38 4 6" xfId="16080" xr:uid="{00000000-0005-0000-0000-00007F3C0000}"/>
    <cellStyle name="Normal 38 5" xfId="4753" xr:uid="{00000000-0005-0000-0000-0000803C0000}"/>
    <cellStyle name="Normal 38 5 2" xfId="6008" xr:uid="{00000000-0005-0000-0000-0000813C0000}"/>
    <cellStyle name="Normal 38 5 2 2" xfId="8348" xr:uid="{00000000-0005-0000-0000-0000823C0000}"/>
    <cellStyle name="Normal 38 5 2 2 2" xfId="13887" xr:uid="{00000000-0005-0000-0000-0000833C0000}"/>
    <cellStyle name="Normal 38 5 2 2 3" xfId="19224" xr:uid="{00000000-0005-0000-0000-0000843C0000}"/>
    <cellStyle name="Normal 38 5 2 3" xfId="11547" xr:uid="{00000000-0005-0000-0000-0000853C0000}"/>
    <cellStyle name="Normal 38 5 2 4" xfId="16926" xr:uid="{00000000-0005-0000-0000-0000863C0000}"/>
    <cellStyle name="Normal 38 5 3" xfId="7456" xr:uid="{00000000-0005-0000-0000-0000873C0000}"/>
    <cellStyle name="Normal 38 5 3 2" xfId="12995" xr:uid="{00000000-0005-0000-0000-0000883C0000}"/>
    <cellStyle name="Normal 38 5 3 3" xfId="18332" xr:uid="{00000000-0005-0000-0000-0000893C0000}"/>
    <cellStyle name="Normal 38 5 4" xfId="6753" xr:uid="{00000000-0005-0000-0000-00008A3C0000}"/>
    <cellStyle name="Normal 38 5 4 2" xfId="12292" xr:uid="{00000000-0005-0000-0000-00008B3C0000}"/>
    <cellStyle name="Normal 38 5 4 3" xfId="17629" xr:uid="{00000000-0005-0000-0000-00008C3C0000}"/>
    <cellStyle name="Normal 38 5 5" xfId="10485" xr:uid="{00000000-0005-0000-0000-00008D3C0000}"/>
    <cellStyle name="Normal 38 5 6" xfId="16220" xr:uid="{00000000-0005-0000-0000-00008E3C0000}"/>
    <cellStyle name="Normal 38 6" xfId="5131" xr:uid="{00000000-0005-0000-0000-00008F3C0000}"/>
    <cellStyle name="Normal 38 6 2" xfId="6189" xr:uid="{00000000-0005-0000-0000-0000903C0000}"/>
    <cellStyle name="Normal 38 6 2 2" xfId="8529" xr:uid="{00000000-0005-0000-0000-0000913C0000}"/>
    <cellStyle name="Normal 38 6 2 2 2" xfId="14068" xr:uid="{00000000-0005-0000-0000-0000923C0000}"/>
    <cellStyle name="Normal 38 6 2 2 3" xfId="19405" xr:uid="{00000000-0005-0000-0000-0000933C0000}"/>
    <cellStyle name="Normal 38 6 2 3" xfId="11728" xr:uid="{00000000-0005-0000-0000-0000943C0000}"/>
    <cellStyle name="Normal 38 6 2 4" xfId="17066" xr:uid="{00000000-0005-0000-0000-0000953C0000}"/>
    <cellStyle name="Normal 38 6 3" xfId="7596" xr:uid="{00000000-0005-0000-0000-0000963C0000}"/>
    <cellStyle name="Normal 38 6 3 2" xfId="13135" xr:uid="{00000000-0005-0000-0000-0000973C0000}"/>
    <cellStyle name="Normal 38 6 3 3" xfId="18472" xr:uid="{00000000-0005-0000-0000-0000983C0000}"/>
    <cellStyle name="Normal 38 6 4" xfId="6893" xr:uid="{00000000-0005-0000-0000-0000993C0000}"/>
    <cellStyle name="Normal 38 6 4 2" xfId="12432" xr:uid="{00000000-0005-0000-0000-00009A3C0000}"/>
    <cellStyle name="Normal 38 6 4 3" xfId="17769" xr:uid="{00000000-0005-0000-0000-00009B3C0000}"/>
    <cellStyle name="Normal 38 6 5" xfId="10835" xr:uid="{00000000-0005-0000-0000-00009C3C0000}"/>
    <cellStyle name="Normal 38 6 6" xfId="16360" xr:uid="{00000000-0005-0000-0000-00009D3C0000}"/>
    <cellStyle name="Normal 38 7" xfId="4188" xr:uid="{00000000-0005-0000-0000-00009E3C0000}"/>
    <cellStyle name="Normal 38 7 2" xfId="5728" xr:uid="{00000000-0005-0000-0000-00009F3C0000}"/>
    <cellStyle name="Normal 38 7 2 2" xfId="8068" xr:uid="{00000000-0005-0000-0000-0000A03C0000}"/>
    <cellStyle name="Normal 38 7 2 2 2" xfId="13607" xr:uid="{00000000-0005-0000-0000-0000A13C0000}"/>
    <cellStyle name="Normal 38 7 2 2 3" xfId="18944" xr:uid="{00000000-0005-0000-0000-0000A23C0000}"/>
    <cellStyle name="Normal 38 7 2 3" xfId="11267" xr:uid="{00000000-0005-0000-0000-0000A33C0000}"/>
    <cellStyle name="Normal 38 7 2 4" xfId="16646" xr:uid="{00000000-0005-0000-0000-0000A43C0000}"/>
    <cellStyle name="Normal 38 7 3" xfId="7176" xr:uid="{00000000-0005-0000-0000-0000A53C0000}"/>
    <cellStyle name="Normal 38 7 3 2" xfId="12715" xr:uid="{00000000-0005-0000-0000-0000A63C0000}"/>
    <cellStyle name="Normal 38 7 3 3" xfId="18052" xr:uid="{00000000-0005-0000-0000-0000A73C0000}"/>
    <cellStyle name="Normal 38 7 4" xfId="6473" xr:uid="{00000000-0005-0000-0000-0000A83C0000}"/>
    <cellStyle name="Normal 38 7 4 2" xfId="12012" xr:uid="{00000000-0005-0000-0000-0000A93C0000}"/>
    <cellStyle name="Normal 38 7 4 3" xfId="17349" xr:uid="{00000000-0005-0000-0000-0000AA3C0000}"/>
    <cellStyle name="Normal 38 7 5" xfId="9936" xr:uid="{00000000-0005-0000-0000-0000AB3C0000}"/>
    <cellStyle name="Normal 38 7 6" xfId="15940" xr:uid="{00000000-0005-0000-0000-0000AC3C0000}"/>
    <cellStyle name="Normal 38 8" xfId="5452" xr:uid="{00000000-0005-0000-0000-0000AD3C0000}"/>
    <cellStyle name="Normal 38 8 2" xfId="7792" xr:uid="{00000000-0005-0000-0000-0000AE3C0000}"/>
    <cellStyle name="Normal 38 8 2 2" xfId="13331" xr:uid="{00000000-0005-0000-0000-0000AF3C0000}"/>
    <cellStyle name="Normal 38 8 2 3" xfId="18668" xr:uid="{00000000-0005-0000-0000-0000B03C0000}"/>
    <cellStyle name="Normal 38 8 3" xfId="11045" xr:uid="{00000000-0005-0000-0000-0000B13C0000}"/>
    <cellStyle name="Normal 38 8 4" xfId="16506" xr:uid="{00000000-0005-0000-0000-0000B23C0000}"/>
    <cellStyle name="Normal 38 9" xfId="7036" xr:uid="{00000000-0005-0000-0000-0000B33C0000}"/>
    <cellStyle name="Normal 38 9 2" xfId="12575" xr:uid="{00000000-0005-0000-0000-0000B43C0000}"/>
    <cellStyle name="Normal 38 9 3" xfId="17912" xr:uid="{00000000-0005-0000-0000-0000B53C0000}"/>
    <cellStyle name="Normal 39" xfId="1105" xr:uid="{00000000-0005-0000-0000-0000B63C0000}"/>
    <cellStyle name="Normal 39 2" xfId="1106" xr:uid="{00000000-0005-0000-0000-0000B73C0000}"/>
    <cellStyle name="Normal 39 2 2" xfId="20884" xr:uid="{00000000-0005-0000-0000-0000B83C0000}"/>
    <cellStyle name="Normal 39 3" xfId="20883" xr:uid="{00000000-0005-0000-0000-0000B93C0000}"/>
    <cellStyle name="Normal 4" xfId="1107" xr:uid="{00000000-0005-0000-0000-0000BA3C0000}"/>
    <cellStyle name="Normal 4 10" xfId="1108" xr:uid="{00000000-0005-0000-0000-0000BB3C0000}"/>
    <cellStyle name="Normal 4 10 2" xfId="20885" xr:uid="{00000000-0005-0000-0000-0000BC3C0000}"/>
    <cellStyle name="Normal 4 2" xfId="1109" xr:uid="{00000000-0005-0000-0000-0000BD3C0000}"/>
    <cellStyle name="Normal 4 2 2" xfId="3272" xr:uid="{00000000-0005-0000-0000-0000BE3C0000}"/>
    <cellStyle name="Normal 4 2 2 2" xfId="4757" xr:uid="{00000000-0005-0000-0000-0000BF3C0000}"/>
    <cellStyle name="Normal 4 2 2 2 2" xfId="10489" xr:uid="{00000000-0005-0000-0000-0000C03C0000}"/>
    <cellStyle name="Normal 4 2 2 3" xfId="9465" xr:uid="{00000000-0005-0000-0000-0000C13C0000}"/>
    <cellStyle name="Normal 4 2 3" xfId="4756" xr:uid="{00000000-0005-0000-0000-0000C23C0000}"/>
    <cellStyle name="Normal 4 2 3 2" xfId="10488" xr:uid="{00000000-0005-0000-0000-0000C33C0000}"/>
    <cellStyle name="Normal 4 2 4" xfId="9464" xr:uid="{00000000-0005-0000-0000-0000C43C0000}"/>
    <cellStyle name="Normal 4 2 5" xfId="3271" xr:uid="{00000000-0005-0000-0000-0000C53C0000}"/>
    <cellStyle name="Normal 4 3" xfId="1110" xr:uid="{00000000-0005-0000-0000-0000C63C0000}"/>
    <cellStyle name="Normal 4 3 2" xfId="3274" xr:uid="{00000000-0005-0000-0000-0000C73C0000}"/>
    <cellStyle name="Normal 4 3 2 10" xfId="6334" xr:uid="{00000000-0005-0000-0000-0000C83C0000}"/>
    <cellStyle name="Normal 4 3 2 10 2" xfId="11873" xr:uid="{00000000-0005-0000-0000-0000C93C0000}"/>
    <cellStyle name="Normal 4 3 2 10 3" xfId="17211" xr:uid="{00000000-0005-0000-0000-0000CA3C0000}"/>
    <cellStyle name="Normal 4 3 2 11" xfId="9467" xr:uid="{00000000-0005-0000-0000-0000CB3C0000}"/>
    <cellStyle name="Normal 4 3 2 12" xfId="15802" xr:uid="{00000000-0005-0000-0000-0000CC3C0000}"/>
    <cellStyle name="Normal 4 3 2 2" xfId="3275" xr:uid="{00000000-0005-0000-0000-0000CD3C0000}"/>
    <cellStyle name="Normal 4 3 2 2 10" xfId="15803" xr:uid="{00000000-0005-0000-0000-0000CE3C0000}"/>
    <cellStyle name="Normal 4 3 2 2 2" xfId="4335" xr:uid="{00000000-0005-0000-0000-0000CF3C0000}"/>
    <cellStyle name="Normal 4 3 2 2 2 2" xfId="5871" xr:uid="{00000000-0005-0000-0000-0000D03C0000}"/>
    <cellStyle name="Normal 4 3 2 2 2 2 2" xfId="8211" xr:uid="{00000000-0005-0000-0000-0000D13C0000}"/>
    <cellStyle name="Normal 4 3 2 2 2 2 2 2" xfId="13750" xr:uid="{00000000-0005-0000-0000-0000D23C0000}"/>
    <cellStyle name="Normal 4 3 2 2 2 2 2 3" xfId="19087" xr:uid="{00000000-0005-0000-0000-0000D33C0000}"/>
    <cellStyle name="Normal 4 3 2 2 2 2 3" xfId="11410" xr:uid="{00000000-0005-0000-0000-0000D43C0000}"/>
    <cellStyle name="Normal 4 3 2 2 2 2 4" xfId="16789" xr:uid="{00000000-0005-0000-0000-0000D53C0000}"/>
    <cellStyle name="Normal 4 3 2 2 2 3" xfId="7319" xr:uid="{00000000-0005-0000-0000-0000D63C0000}"/>
    <cellStyle name="Normal 4 3 2 2 2 3 2" xfId="12858" xr:uid="{00000000-0005-0000-0000-0000D73C0000}"/>
    <cellStyle name="Normal 4 3 2 2 2 3 3" xfId="18195" xr:uid="{00000000-0005-0000-0000-0000D83C0000}"/>
    <cellStyle name="Normal 4 3 2 2 2 4" xfId="6616" xr:uid="{00000000-0005-0000-0000-0000D93C0000}"/>
    <cellStyle name="Normal 4 3 2 2 2 4 2" xfId="12155" xr:uid="{00000000-0005-0000-0000-0000DA3C0000}"/>
    <cellStyle name="Normal 4 3 2 2 2 4 3" xfId="17492" xr:uid="{00000000-0005-0000-0000-0000DB3C0000}"/>
    <cellStyle name="Normal 4 3 2 2 2 5" xfId="10083" xr:uid="{00000000-0005-0000-0000-0000DC3C0000}"/>
    <cellStyle name="Normal 4 3 2 2 2 6" xfId="16083" xr:uid="{00000000-0005-0000-0000-0000DD3C0000}"/>
    <cellStyle name="Normal 4 3 2 2 3" xfId="4760" xr:uid="{00000000-0005-0000-0000-0000DE3C0000}"/>
    <cellStyle name="Normal 4 3 2 2 3 2" xfId="6011" xr:uid="{00000000-0005-0000-0000-0000DF3C0000}"/>
    <cellStyle name="Normal 4 3 2 2 3 2 2" xfId="8351" xr:uid="{00000000-0005-0000-0000-0000E03C0000}"/>
    <cellStyle name="Normal 4 3 2 2 3 2 2 2" xfId="13890" xr:uid="{00000000-0005-0000-0000-0000E13C0000}"/>
    <cellStyle name="Normal 4 3 2 2 3 2 2 3" xfId="19227" xr:uid="{00000000-0005-0000-0000-0000E23C0000}"/>
    <cellStyle name="Normal 4 3 2 2 3 2 3" xfId="11550" xr:uid="{00000000-0005-0000-0000-0000E33C0000}"/>
    <cellStyle name="Normal 4 3 2 2 3 2 4" xfId="16929" xr:uid="{00000000-0005-0000-0000-0000E43C0000}"/>
    <cellStyle name="Normal 4 3 2 2 3 3" xfId="7459" xr:uid="{00000000-0005-0000-0000-0000E53C0000}"/>
    <cellStyle name="Normal 4 3 2 2 3 3 2" xfId="12998" xr:uid="{00000000-0005-0000-0000-0000E63C0000}"/>
    <cellStyle name="Normal 4 3 2 2 3 3 3" xfId="18335" xr:uid="{00000000-0005-0000-0000-0000E73C0000}"/>
    <cellStyle name="Normal 4 3 2 2 3 4" xfId="6756" xr:uid="{00000000-0005-0000-0000-0000E83C0000}"/>
    <cellStyle name="Normal 4 3 2 2 3 4 2" xfId="12295" xr:uid="{00000000-0005-0000-0000-0000E93C0000}"/>
    <cellStyle name="Normal 4 3 2 2 3 4 3" xfId="17632" xr:uid="{00000000-0005-0000-0000-0000EA3C0000}"/>
    <cellStyle name="Normal 4 3 2 2 3 5" xfId="10492" xr:uid="{00000000-0005-0000-0000-0000EB3C0000}"/>
    <cellStyle name="Normal 4 3 2 2 3 6" xfId="16223" xr:uid="{00000000-0005-0000-0000-0000EC3C0000}"/>
    <cellStyle name="Normal 4 3 2 2 4" xfId="5134" xr:uid="{00000000-0005-0000-0000-0000ED3C0000}"/>
    <cellStyle name="Normal 4 3 2 2 4 2" xfId="6192" xr:uid="{00000000-0005-0000-0000-0000EE3C0000}"/>
    <cellStyle name="Normal 4 3 2 2 4 2 2" xfId="8532" xr:uid="{00000000-0005-0000-0000-0000EF3C0000}"/>
    <cellStyle name="Normal 4 3 2 2 4 2 2 2" xfId="14071" xr:uid="{00000000-0005-0000-0000-0000F03C0000}"/>
    <cellStyle name="Normal 4 3 2 2 4 2 2 3" xfId="19408" xr:uid="{00000000-0005-0000-0000-0000F13C0000}"/>
    <cellStyle name="Normal 4 3 2 2 4 2 3" xfId="11731" xr:uid="{00000000-0005-0000-0000-0000F23C0000}"/>
    <cellStyle name="Normal 4 3 2 2 4 2 4" xfId="17069" xr:uid="{00000000-0005-0000-0000-0000F33C0000}"/>
    <cellStyle name="Normal 4 3 2 2 4 3" xfId="7599" xr:uid="{00000000-0005-0000-0000-0000F43C0000}"/>
    <cellStyle name="Normal 4 3 2 2 4 3 2" xfId="13138" xr:uid="{00000000-0005-0000-0000-0000F53C0000}"/>
    <cellStyle name="Normal 4 3 2 2 4 3 3" xfId="18475" xr:uid="{00000000-0005-0000-0000-0000F63C0000}"/>
    <cellStyle name="Normal 4 3 2 2 4 4" xfId="6896" xr:uid="{00000000-0005-0000-0000-0000F73C0000}"/>
    <cellStyle name="Normal 4 3 2 2 4 4 2" xfId="12435" xr:uid="{00000000-0005-0000-0000-0000F83C0000}"/>
    <cellStyle name="Normal 4 3 2 2 4 4 3" xfId="17772" xr:uid="{00000000-0005-0000-0000-0000F93C0000}"/>
    <cellStyle name="Normal 4 3 2 2 4 5" xfId="10838" xr:uid="{00000000-0005-0000-0000-0000FA3C0000}"/>
    <cellStyle name="Normal 4 3 2 2 4 6" xfId="16363" xr:uid="{00000000-0005-0000-0000-0000FB3C0000}"/>
    <cellStyle name="Normal 4 3 2 2 5" xfId="4191" xr:uid="{00000000-0005-0000-0000-0000FC3C0000}"/>
    <cellStyle name="Normal 4 3 2 2 5 2" xfId="5731" xr:uid="{00000000-0005-0000-0000-0000FD3C0000}"/>
    <cellStyle name="Normal 4 3 2 2 5 2 2" xfId="8071" xr:uid="{00000000-0005-0000-0000-0000FE3C0000}"/>
    <cellStyle name="Normal 4 3 2 2 5 2 2 2" xfId="13610" xr:uid="{00000000-0005-0000-0000-0000FF3C0000}"/>
    <cellStyle name="Normal 4 3 2 2 5 2 2 3" xfId="18947" xr:uid="{00000000-0005-0000-0000-0000003D0000}"/>
    <cellStyle name="Normal 4 3 2 2 5 2 3" xfId="11270" xr:uid="{00000000-0005-0000-0000-0000013D0000}"/>
    <cellStyle name="Normal 4 3 2 2 5 2 4" xfId="16649" xr:uid="{00000000-0005-0000-0000-0000023D0000}"/>
    <cellStyle name="Normal 4 3 2 2 5 3" xfId="7179" xr:uid="{00000000-0005-0000-0000-0000033D0000}"/>
    <cellStyle name="Normal 4 3 2 2 5 3 2" xfId="12718" xr:uid="{00000000-0005-0000-0000-0000043D0000}"/>
    <cellStyle name="Normal 4 3 2 2 5 3 3" xfId="18055" xr:uid="{00000000-0005-0000-0000-0000053D0000}"/>
    <cellStyle name="Normal 4 3 2 2 5 4" xfId="6476" xr:uid="{00000000-0005-0000-0000-0000063D0000}"/>
    <cellStyle name="Normal 4 3 2 2 5 4 2" xfId="12015" xr:uid="{00000000-0005-0000-0000-0000073D0000}"/>
    <cellStyle name="Normal 4 3 2 2 5 4 3" xfId="17352" xr:uid="{00000000-0005-0000-0000-0000083D0000}"/>
    <cellStyle name="Normal 4 3 2 2 5 5" xfId="9939" xr:uid="{00000000-0005-0000-0000-0000093D0000}"/>
    <cellStyle name="Normal 4 3 2 2 5 6" xfId="15943" xr:uid="{00000000-0005-0000-0000-00000A3D0000}"/>
    <cellStyle name="Normal 4 3 2 2 6" xfId="5455" xr:uid="{00000000-0005-0000-0000-00000B3D0000}"/>
    <cellStyle name="Normal 4 3 2 2 6 2" xfId="7795" xr:uid="{00000000-0005-0000-0000-00000C3D0000}"/>
    <cellStyle name="Normal 4 3 2 2 6 2 2" xfId="13334" xr:uid="{00000000-0005-0000-0000-00000D3D0000}"/>
    <cellStyle name="Normal 4 3 2 2 6 2 3" xfId="18671" xr:uid="{00000000-0005-0000-0000-00000E3D0000}"/>
    <cellStyle name="Normal 4 3 2 2 6 3" xfId="11048" xr:uid="{00000000-0005-0000-0000-00000F3D0000}"/>
    <cellStyle name="Normal 4 3 2 2 6 4" xfId="16509" xr:uid="{00000000-0005-0000-0000-0000103D0000}"/>
    <cellStyle name="Normal 4 3 2 2 7" xfId="7039" xr:uid="{00000000-0005-0000-0000-0000113D0000}"/>
    <cellStyle name="Normal 4 3 2 2 7 2" xfId="12578" xr:uid="{00000000-0005-0000-0000-0000123D0000}"/>
    <cellStyle name="Normal 4 3 2 2 7 3" xfId="17915" xr:uid="{00000000-0005-0000-0000-0000133D0000}"/>
    <cellStyle name="Normal 4 3 2 2 8" xfId="6335" xr:uid="{00000000-0005-0000-0000-0000143D0000}"/>
    <cellStyle name="Normal 4 3 2 2 8 2" xfId="11874" xr:uid="{00000000-0005-0000-0000-0000153D0000}"/>
    <cellStyle name="Normal 4 3 2 2 8 3" xfId="17212" xr:uid="{00000000-0005-0000-0000-0000163D0000}"/>
    <cellStyle name="Normal 4 3 2 2 9" xfId="9468" xr:uid="{00000000-0005-0000-0000-0000173D0000}"/>
    <cellStyle name="Normal 4 3 2 3" xfId="3276" xr:uid="{00000000-0005-0000-0000-0000183D0000}"/>
    <cellStyle name="Normal 4 3 2 4" xfId="4334" xr:uid="{00000000-0005-0000-0000-0000193D0000}"/>
    <cellStyle name="Normal 4 3 2 4 2" xfId="5870" xr:uid="{00000000-0005-0000-0000-00001A3D0000}"/>
    <cellStyle name="Normal 4 3 2 4 2 2" xfId="8210" xr:uid="{00000000-0005-0000-0000-00001B3D0000}"/>
    <cellStyle name="Normal 4 3 2 4 2 2 2" xfId="13749" xr:uid="{00000000-0005-0000-0000-00001C3D0000}"/>
    <cellStyle name="Normal 4 3 2 4 2 2 3" xfId="19086" xr:uid="{00000000-0005-0000-0000-00001D3D0000}"/>
    <cellStyle name="Normal 4 3 2 4 2 3" xfId="11409" xr:uid="{00000000-0005-0000-0000-00001E3D0000}"/>
    <cellStyle name="Normal 4 3 2 4 2 4" xfId="16788" xr:uid="{00000000-0005-0000-0000-00001F3D0000}"/>
    <cellStyle name="Normal 4 3 2 4 3" xfId="7318" xr:uid="{00000000-0005-0000-0000-0000203D0000}"/>
    <cellStyle name="Normal 4 3 2 4 3 2" xfId="12857" xr:uid="{00000000-0005-0000-0000-0000213D0000}"/>
    <cellStyle name="Normal 4 3 2 4 3 3" xfId="18194" xr:uid="{00000000-0005-0000-0000-0000223D0000}"/>
    <cellStyle name="Normal 4 3 2 4 4" xfId="6615" xr:uid="{00000000-0005-0000-0000-0000233D0000}"/>
    <cellStyle name="Normal 4 3 2 4 4 2" xfId="12154" xr:uid="{00000000-0005-0000-0000-0000243D0000}"/>
    <cellStyle name="Normal 4 3 2 4 4 3" xfId="17491" xr:uid="{00000000-0005-0000-0000-0000253D0000}"/>
    <cellStyle name="Normal 4 3 2 4 5" xfId="10082" xr:uid="{00000000-0005-0000-0000-0000263D0000}"/>
    <cellStyle name="Normal 4 3 2 4 6" xfId="16082" xr:uid="{00000000-0005-0000-0000-0000273D0000}"/>
    <cellStyle name="Normal 4 3 2 5" xfId="4759" xr:uid="{00000000-0005-0000-0000-0000283D0000}"/>
    <cellStyle name="Normal 4 3 2 5 2" xfId="6010" xr:uid="{00000000-0005-0000-0000-0000293D0000}"/>
    <cellStyle name="Normal 4 3 2 5 2 2" xfId="8350" xr:uid="{00000000-0005-0000-0000-00002A3D0000}"/>
    <cellStyle name="Normal 4 3 2 5 2 2 2" xfId="13889" xr:uid="{00000000-0005-0000-0000-00002B3D0000}"/>
    <cellStyle name="Normal 4 3 2 5 2 2 3" xfId="19226" xr:uid="{00000000-0005-0000-0000-00002C3D0000}"/>
    <cellStyle name="Normal 4 3 2 5 2 3" xfId="11549" xr:uid="{00000000-0005-0000-0000-00002D3D0000}"/>
    <cellStyle name="Normal 4 3 2 5 2 4" xfId="16928" xr:uid="{00000000-0005-0000-0000-00002E3D0000}"/>
    <cellStyle name="Normal 4 3 2 5 3" xfId="7458" xr:uid="{00000000-0005-0000-0000-00002F3D0000}"/>
    <cellStyle name="Normal 4 3 2 5 3 2" xfId="12997" xr:uid="{00000000-0005-0000-0000-0000303D0000}"/>
    <cellStyle name="Normal 4 3 2 5 3 3" xfId="18334" xr:uid="{00000000-0005-0000-0000-0000313D0000}"/>
    <cellStyle name="Normal 4 3 2 5 4" xfId="6755" xr:uid="{00000000-0005-0000-0000-0000323D0000}"/>
    <cellStyle name="Normal 4 3 2 5 4 2" xfId="12294" xr:uid="{00000000-0005-0000-0000-0000333D0000}"/>
    <cellStyle name="Normal 4 3 2 5 4 3" xfId="17631" xr:uid="{00000000-0005-0000-0000-0000343D0000}"/>
    <cellStyle name="Normal 4 3 2 5 5" xfId="10491" xr:uid="{00000000-0005-0000-0000-0000353D0000}"/>
    <cellStyle name="Normal 4 3 2 5 6" xfId="16222" xr:uid="{00000000-0005-0000-0000-0000363D0000}"/>
    <cellStyle name="Normal 4 3 2 6" xfId="5133" xr:uid="{00000000-0005-0000-0000-0000373D0000}"/>
    <cellStyle name="Normal 4 3 2 6 2" xfId="6191" xr:uid="{00000000-0005-0000-0000-0000383D0000}"/>
    <cellStyle name="Normal 4 3 2 6 2 2" xfId="8531" xr:uid="{00000000-0005-0000-0000-0000393D0000}"/>
    <cellStyle name="Normal 4 3 2 6 2 2 2" xfId="14070" xr:uid="{00000000-0005-0000-0000-00003A3D0000}"/>
    <cellStyle name="Normal 4 3 2 6 2 2 3" xfId="19407" xr:uid="{00000000-0005-0000-0000-00003B3D0000}"/>
    <cellStyle name="Normal 4 3 2 6 2 3" xfId="11730" xr:uid="{00000000-0005-0000-0000-00003C3D0000}"/>
    <cellStyle name="Normal 4 3 2 6 2 4" xfId="17068" xr:uid="{00000000-0005-0000-0000-00003D3D0000}"/>
    <cellStyle name="Normal 4 3 2 6 3" xfId="7598" xr:uid="{00000000-0005-0000-0000-00003E3D0000}"/>
    <cellStyle name="Normal 4 3 2 6 3 2" xfId="13137" xr:uid="{00000000-0005-0000-0000-00003F3D0000}"/>
    <cellStyle name="Normal 4 3 2 6 3 3" xfId="18474" xr:uid="{00000000-0005-0000-0000-0000403D0000}"/>
    <cellStyle name="Normal 4 3 2 6 4" xfId="6895" xr:uid="{00000000-0005-0000-0000-0000413D0000}"/>
    <cellStyle name="Normal 4 3 2 6 4 2" xfId="12434" xr:uid="{00000000-0005-0000-0000-0000423D0000}"/>
    <cellStyle name="Normal 4 3 2 6 4 3" xfId="17771" xr:uid="{00000000-0005-0000-0000-0000433D0000}"/>
    <cellStyle name="Normal 4 3 2 6 5" xfId="10837" xr:uid="{00000000-0005-0000-0000-0000443D0000}"/>
    <cellStyle name="Normal 4 3 2 6 6" xfId="16362" xr:uid="{00000000-0005-0000-0000-0000453D0000}"/>
    <cellStyle name="Normal 4 3 2 7" xfId="4190" xr:uid="{00000000-0005-0000-0000-0000463D0000}"/>
    <cellStyle name="Normal 4 3 2 7 2" xfId="5730" xr:uid="{00000000-0005-0000-0000-0000473D0000}"/>
    <cellStyle name="Normal 4 3 2 7 2 2" xfId="8070" xr:uid="{00000000-0005-0000-0000-0000483D0000}"/>
    <cellStyle name="Normal 4 3 2 7 2 2 2" xfId="13609" xr:uid="{00000000-0005-0000-0000-0000493D0000}"/>
    <cellStyle name="Normal 4 3 2 7 2 2 3" xfId="18946" xr:uid="{00000000-0005-0000-0000-00004A3D0000}"/>
    <cellStyle name="Normal 4 3 2 7 2 3" xfId="11269" xr:uid="{00000000-0005-0000-0000-00004B3D0000}"/>
    <cellStyle name="Normal 4 3 2 7 2 4" xfId="16648" xr:uid="{00000000-0005-0000-0000-00004C3D0000}"/>
    <cellStyle name="Normal 4 3 2 7 3" xfId="7178" xr:uid="{00000000-0005-0000-0000-00004D3D0000}"/>
    <cellStyle name="Normal 4 3 2 7 3 2" xfId="12717" xr:uid="{00000000-0005-0000-0000-00004E3D0000}"/>
    <cellStyle name="Normal 4 3 2 7 3 3" xfId="18054" xr:uid="{00000000-0005-0000-0000-00004F3D0000}"/>
    <cellStyle name="Normal 4 3 2 7 4" xfId="6475" xr:uid="{00000000-0005-0000-0000-0000503D0000}"/>
    <cellStyle name="Normal 4 3 2 7 4 2" xfId="12014" xr:uid="{00000000-0005-0000-0000-0000513D0000}"/>
    <cellStyle name="Normal 4 3 2 7 4 3" xfId="17351" xr:uid="{00000000-0005-0000-0000-0000523D0000}"/>
    <cellStyle name="Normal 4 3 2 7 5" xfId="9938" xr:uid="{00000000-0005-0000-0000-0000533D0000}"/>
    <cellStyle name="Normal 4 3 2 7 6" xfId="15942" xr:uid="{00000000-0005-0000-0000-0000543D0000}"/>
    <cellStyle name="Normal 4 3 2 8" xfId="5454" xr:uid="{00000000-0005-0000-0000-0000553D0000}"/>
    <cellStyle name="Normal 4 3 2 8 2" xfId="7794" xr:uid="{00000000-0005-0000-0000-0000563D0000}"/>
    <cellStyle name="Normal 4 3 2 8 2 2" xfId="13333" xr:uid="{00000000-0005-0000-0000-0000573D0000}"/>
    <cellStyle name="Normal 4 3 2 8 2 3" xfId="18670" xr:uid="{00000000-0005-0000-0000-0000583D0000}"/>
    <cellStyle name="Normal 4 3 2 8 3" xfId="11047" xr:uid="{00000000-0005-0000-0000-0000593D0000}"/>
    <cellStyle name="Normal 4 3 2 8 4" xfId="16508" xr:uid="{00000000-0005-0000-0000-00005A3D0000}"/>
    <cellStyle name="Normal 4 3 2 9" xfId="7038" xr:uid="{00000000-0005-0000-0000-00005B3D0000}"/>
    <cellStyle name="Normal 4 3 2 9 2" xfId="12577" xr:uid="{00000000-0005-0000-0000-00005C3D0000}"/>
    <cellStyle name="Normal 4 3 2 9 3" xfId="17914" xr:uid="{00000000-0005-0000-0000-00005D3D0000}"/>
    <cellStyle name="Normal 4 3 3" xfId="3277" xr:uid="{00000000-0005-0000-0000-00005E3D0000}"/>
    <cellStyle name="Normal 4 3 3 2" xfId="4761" xr:uid="{00000000-0005-0000-0000-00005F3D0000}"/>
    <cellStyle name="Normal 4 3 3 2 2" xfId="10493" xr:uid="{00000000-0005-0000-0000-0000603D0000}"/>
    <cellStyle name="Normal 4 3 3 3" xfId="9469" xr:uid="{00000000-0005-0000-0000-0000613D0000}"/>
    <cellStyle name="Normal 4 3 4" xfId="4758" xr:uid="{00000000-0005-0000-0000-0000623D0000}"/>
    <cellStyle name="Normal 4 3 4 2" xfId="10490" xr:uid="{00000000-0005-0000-0000-0000633D0000}"/>
    <cellStyle name="Normal 4 3 5" xfId="9466" xr:uid="{00000000-0005-0000-0000-0000643D0000}"/>
    <cellStyle name="Normal 4 3 6" xfId="3273" xr:uid="{00000000-0005-0000-0000-0000653D0000}"/>
    <cellStyle name="Normal 4 4" xfId="1111" xr:uid="{00000000-0005-0000-0000-0000663D0000}"/>
    <cellStyle name="Normal 4 4 2" xfId="3279" xr:uid="{00000000-0005-0000-0000-0000673D0000}"/>
    <cellStyle name="Normal 4 4 3" xfId="3280" xr:uid="{00000000-0005-0000-0000-0000683D0000}"/>
    <cellStyle name="Normal 4 4 4" xfId="3278" xr:uid="{00000000-0005-0000-0000-0000693D0000}"/>
    <cellStyle name="Normal 4 4 5" xfId="20886" xr:uid="{00000000-0005-0000-0000-00006A3D0000}"/>
    <cellStyle name="Normal 4 5" xfId="1112" xr:uid="{00000000-0005-0000-0000-00006B3D0000}"/>
    <cellStyle name="Normal 4 5 2" xfId="3282" xr:uid="{00000000-0005-0000-0000-00006C3D0000}"/>
    <cellStyle name="Normal 4 5 2 2" xfId="4763" xr:uid="{00000000-0005-0000-0000-00006D3D0000}"/>
    <cellStyle name="Normal 4 5 2 2 2" xfId="10495" xr:uid="{00000000-0005-0000-0000-00006E3D0000}"/>
    <cellStyle name="Normal 4 5 2 3" xfId="9471" xr:uid="{00000000-0005-0000-0000-00006F3D0000}"/>
    <cellStyle name="Normal 4 5 3" xfId="4762" xr:uid="{00000000-0005-0000-0000-0000703D0000}"/>
    <cellStyle name="Normal 4 5 3 2" xfId="10494" xr:uid="{00000000-0005-0000-0000-0000713D0000}"/>
    <cellStyle name="Normal 4 5 4" xfId="9470" xr:uid="{00000000-0005-0000-0000-0000723D0000}"/>
    <cellStyle name="Normal 4 5 5" xfId="3281" xr:uid="{00000000-0005-0000-0000-0000733D0000}"/>
    <cellStyle name="Normal 4 6" xfId="3283" xr:uid="{00000000-0005-0000-0000-0000743D0000}"/>
    <cellStyle name="Normal 4 6 2" xfId="4764" xr:uid="{00000000-0005-0000-0000-0000753D0000}"/>
    <cellStyle name="Normal 4 6 2 2" xfId="10496" xr:uid="{00000000-0005-0000-0000-0000763D0000}"/>
    <cellStyle name="Normal 4 6 3" xfId="9472" xr:uid="{00000000-0005-0000-0000-0000773D0000}"/>
    <cellStyle name="Normal 4 7" xfId="4755" xr:uid="{00000000-0005-0000-0000-0000783D0000}"/>
    <cellStyle name="Normal 4 7 2" xfId="10487" xr:uid="{00000000-0005-0000-0000-0000793D0000}"/>
    <cellStyle name="Normal 4 8" xfId="9463" xr:uid="{00000000-0005-0000-0000-00007A3D0000}"/>
    <cellStyle name="Normal 4 9" xfId="3270" xr:uid="{00000000-0005-0000-0000-00007B3D0000}"/>
    <cellStyle name="Normal 40" xfId="1113" xr:uid="{00000000-0005-0000-0000-00007C3D0000}"/>
    <cellStyle name="Normal 40 2" xfId="1114" xr:uid="{00000000-0005-0000-0000-00007D3D0000}"/>
    <cellStyle name="Normal 40 2 2" xfId="20888" xr:uid="{00000000-0005-0000-0000-00007E3D0000}"/>
    <cellStyle name="Normal 40 3" xfId="20887" xr:uid="{00000000-0005-0000-0000-00007F3D0000}"/>
    <cellStyle name="Normal 41" xfId="1115" xr:uid="{00000000-0005-0000-0000-0000803D0000}"/>
    <cellStyle name="Normal 41 2" xfId="1116" xr:uid="{00000000-0005-0000-0000-0000813D0000}"/>
    <cellStyle name="Normal 41 2 2" xfId="20890" xr:uid="{00000000-0005-0000-0000-0000823D0000}"/>
    <cellStyle name="Normal 41 3" xfId="20889" xr:uid="{00000000-0005-0000-0000-0000833D0000}"/>
    <cellStyle name="Normal 42" xfId="1117" xr:uid="{00000000-0005-0000-0000-0000843D0000}"/>
    <cellStyle name="Normal 42 2" xfId="1118" xr:uid="{00000000-0005-0000-0000-0000853D0000}"/>
    <cellStyle name="Normal 42 2 2" xfId="20892" xr:uid="{00000000-0005-0000-0000-0000863D0000}"/>
    <cellStyle name="Normal 42 3" xfId="20891" xr:uid="{00000000-0005-0000-0000-0000873D0000}"/>
    <cellStyle name="Normal 43" xfId="1119" xr:uid="{00000000-0005-0000-0000-0000883D0000}"/>
    <cellStyle name="Normal 43 2" xfId="1120" xr:uid="{00000000-0005-0000-0000-0000893D0000}"/>
    <cellStyle name="Normal 43 2 2" xfId="20894" xr:uid="{00000000-0005-0000-0000-00008A3D0000}"/>
    <cellStyle name="Normal 43 3" xfId="20893" xr:uid="{00000000-0005-0000-0000-00008B3D0000}"/>
    <cellStyle name="Normal 44" xfId="1121" xr:uid="{00000000-0005-0000-0000-00008C3D0000}"/>
    <cellStyle name="Normal 44 2" xfId="1122" xr:uid="{00000000-0005-0000-0000-00008D3D0000}"/>
    <cellStyle name="Normal 44 2 2" xfId="20896" xr:uid="{00000000-0005-0000-0000-00008E3D0000}"/>
    <cellStyle name="Normal 44 3" xfId="20895" xr:uid="{00000000-0005-0000-0000-00008F3D0000}"/>
    <cellStyle name="Normal 45" xfId="1123" xr:uid="{00000000-0005-0000-0000-0000903D0000}"/>
    <cellStyle name="Normal 45 2" xfId="1124" xr:uid="{00000000-0005-0000-0000-0000913D0000}"/>
    <cellStyle name="Normal 45 2 2" xfId="20898" xr:uid="{00000000-0005-0000-0000-0000923D0000}"/>
    <cellStyle name="Normal 45 3" xfId="20897" xr:uid="{00000000-0005-0000-0000-0000933D0000}"/>
    <cellStyle name="Normal 46" xfId="1125" xr:uid="{00000000-0005-0000-0000-0000943D0000}"/>
    <cellStyle name="Normal 46 2" xfId="1126" xr:uid="{00000000-0005-0000-0000-0000953D0000}"/>
    <cellStyle name="Normal 46 2 2" xfId="20900" xr:uid="{00000000-0005-0000-0000-0000963D0000}"/>
    <cellStyle name="Normal 46 3" xfId="19781" xr:uid="{00000000-0005-0000-0000-0000973D0000}"/>
    <cellStyle name="Normal 46 4" xfId="20899" xr:uid="{00000000-0005-0000-0000-0000983D0000}"/>
    <cellStyle name="Normal 47" xfId="1127" xr:uid="{00000000-0005-0000-0000-0000993D0000}"/>
    <cellStyle name="Normal 47 2" xfId="1128" xr:uid="{00000000-0005-0000-0000-00009A3D0000}"/>
    <cellStyle name="Normal 47 2 2" xfId="20902" xr:uid="{00000000-0005-0000-0000-00009B3D0000}"/>
    <cellStyle name="Normal 47 3" xfId="19782" xr:uid="{00000000-0005-0000-0000-00009C3D0000}"/>
    <cellStyle name="Normal 47 4" xfId="20901" xr:uid="{00000000-0005-0000-0000-00009D3D0000}"/>
    <cellStyle name="Normal 48" xfId="1129" xr:uid="{00000000-0005-0000-0000-00009E3D0000}"/>
    <cellStyle name="Normal 48 2" xfId="1130" xr:uid="{00000000-0005-0000-0000-00009F3D0000}"/>
    <cellStyle name="Normal 48 2 2" xfId="20904" xr:uid="{00000000-0005-0000-0000-0000A03D0000}"/>
    <cellStyle name="Normal 48 3" xfId="20903" xr:uid="{00000000-0005-0000-0000-0000A13D0000}"/>
    <cellStyle name="Normal 49" xfId="1131" xr:uid="{00000000-0005-0000-0000-0000A23D0000}"/>
    <cellStyle name="Normal 49 2" xfId="1132" xr:uid="{00000000-0005-0000-0000-0000A33D0000}"/>
    <cellStyle name="Normal 49 2 2" xfId="20906" xr:uid="{00000000-0005-0000-0000-0000A43D0000}"/>
    <cellStyle name="Normal 49 3" xfId="20905" xr:uid="{00000000-0005-0000-0000-0000A53D0000}"/>
    <cellStyle name="Normal 5" xfId="1133" xr:uid="{00000000-0005-0000-0000-0000A63D0000}"/>
    <cellStyle name="Normal 5 10" xfId="3284" xr:uid="{00000000-0005-0000-0000-0000A73D0000}"/>
    <cellStyle name="Normal 5 2" xfId="1134" xr:uid="{00000000-0005-0000-0000-0000A83D0000}"/>
    <cellStyle name="Normal 5 2 2" xfId="1135" xr:uid="{00000000-0005-0000-0000-0000A93D0000}"/>
    <cellStyle name="Normal 5 2 2 10" xfId="6336" xr:uid="{00000000-0005-0000-0000-0000AA3D0000}"/>
    <cellStyle name="Normal 5 2 2 10 2" xfId="11875" xr:uid="{00000000-0005-0000-0000-0000AB3D0000}"/>
    <cellStyle name="Normal 5 2 2 10 3" xfId="17213" xr:uid="{00000000-0005-0000-0000-0000AC3D0000}"/>
    <cellStyle name="Normal 5 2 2 11" xfId="9474" xr:uid="{00000000-0005-0000-0000-0000AD3D0000}"/>
    <cellStyle name="Normal 5 2 2 12" xfId="15804" xr:uid="{00000000-0005-0000-0000-0000AE3D0000}"/>
    <cellStyle name="Normal 5 2 2 13" xfId="3286" xr:uid="{00000000-0005-0000-0000-0000AF3D0000}"/>
    <cellStyle name="Normal 5 2 2 14" xfId="20908" xr:uid="{00000000-0005-0000-0000-0000B03D0000}"/>
    <cellStyle name="Normal 5 2 2 2" xfId="3287" xr:uid="{00000000-0005-0000-0000-0000B13D0000}"/>
    <cellStyle name="Normal 5 2 2 2 10" xfId="15805" xr:uid="{00000000-0005-0000-0000-0000B23D0000}"/>
    <cellStyle name="Normal 5 2 2 2 2" xfId="4337" xr:uid="{00000000-0005-0000-0000-0000B33D0000}"/>
    <cellStyle name="Normal 5 2 2 2 2 2" xfId="5873" xr:uid="{00000000-0005-0000-0000-0000B43D0000}"/>
    <cellStyle name="Normal 5 2 2 2 2 2 2" xfId="8213" xr:uid="{00000000-0005-0000-0000-0000B53D0000}"/>
    <cellStyle name="Normal 5 2 2 2 2 2 2 2" xfId="13752" xr:uid="{00000000-0005-0000-0000-0000B63D0000}"/>
    <cellStyle name="Normal 5 2 2 2 2 2 2 3" xfId="19089" xr:uid="{00000000-0005-0000-0000-0000B73D0000}"/>
    <cellStyle name="Normal 5 2 2 2 2 2 3" xfId="11412" xr:uid="{00000000-0005-0000-0000-0000B83D0000}"/>
    <cellStyle name="Normal 5 2 2 2 2 2 4" xfId="16791" xr:uid="{00000000-0005-0000-0000-0000B93D0000}"/>
    <cellStyle name="Normal 5 2 2 2 2 3" xfId="7321" xr:uid="{00000000-0005-0000-0000-0000BA3D0000}"/>
    <cellStyle name="Normal 5 2 2 2 2 3 2" xfId="12860" xr:uid="{00000000-0005-0000-0000-0000BB3D0000}"/>
    <cellStyle name="Normal 5 2 2 2 2 3 3" xfId="18197" xr:uid="{00000000-0005-0000-0000-0000BC3D0000}"/>
    <cellStyle name="Normal 5 2 2 2 2 4" xfId="6618" xr:uid="{00000000-0005-0000-0000-0000BD3D0000}"/>
    <cellStyle name="Normal 5 2 2 2 2 4 2" xfId="12157" xr:uid="{00000000-0005-0000-0000-0000BE3D0000}"/>
    <cellStyle name="Normal 5 2 2 2 2 4 3" xfId="17494" xr:uid="{00000000-0005-0000-0000-0000BF3D0000}"/>
    <cellStyle name="Normal 5 2 2 2 2 5" xfId="10085" xr:uid="{00000000-0005-0000-0000-0000C03D0000}"/>
    <cellStyle name="Normal 5 2 2 2 2 6" xfId="16085" xr:uid="{00000000-0005-0000-0000-0000C13D0000}"/>
    <cellStyle name="Normal 5 2 2 2 3" xfId="4767" xr:uid="{00000000-0005-0000-0000-0000C23D0000}"/>
    <cellStyle name="Normal 5 2 2 2 3 2" xfId="6013" xr:uid="{00000000-0005-0000-0000-0000C33D0000}"/>
    <cellStyle name="Normal 5 2 2 2 3 2 2" xfId="8353" xr:uid="{00000000-0005-0000-0000-0000C43D0000}"/>
    <cellStyle name="Normal 5 2 2 2 3 2 2 2" xfId="13892" xr:uid="{00000000-0005-0000-0000-0000C53D0000}"/>
    <cellStyle name="Normal 5 2 2 2 3 2 2 3" xfId="19229" xr:uid="{00000000-0005-0000-0000-0000C63D0000}"/>
    <cellStyle name="Normal 5 2 2 2 3 2 3" xfId="11552" xr:uid="{00000000-0005-0000-0000-0000C73D0000}"/>
    <cellStyle name="Normal 5 2 2 2 3 2 4" xfId="16931" xr:uid="{00000000-0005-0000-0000-0000C83D0000}"/>
    <cellStyle name="Normal 5 2 2 2 3 3" xfId="7461" xr:uid="{00000000-0005-0000-0000-0000C93D0000}"/>
    <cellStyle name="Normal 5 2 2 2 3 3 2" xfId="13000" xr:uid="{00000000-0005-0000-0000-0000CA3D0000}"/>
    <cellStyle name="Normal 5 2 2 2 3 3 3" xfId="18337" xr:uid="{00000000-0005-0000-0000-0000CB3D0000}"/>
    <cellStyle name="Normal 5 2 2 2 3 4" xfId="6758" xr:uid="{00000000-0005-0000-0000-0000CC3D0000}"/>
    <cellStyle name="Normal 5 2 2 2 3 4 2" xfId="12297" xr:uid="{00000000-0005-0000-0000-0000CD3D0000}"/>
    <cellStyle name="Normal 5 2 2 2 3 4 3" xfId="17634" xr:uid="{00000000-0005-0000-0000-0000CE3D0000}"/>
    <cellStyle name="Normal 5 2 2 2 3 5" xfId="10499" xr:uid="{00000000-0005-0000-0000-0000CF3D0000}"/>
    <cellStyle name="Normal 5 2 2 2 3 6" xfId="16225" xr:uid="{00000000-0005-0000-0000-0000D03D0000}"/>
    <cellStyle name="Normal 5 2 2 2 4" xfId="5136" xr:uid="{00000000-0005-0000-0000-0000D13D0000}"/>
    <cellStyle name="Normal 5 2 2 2 4 2" xfId="6194" xr:uid="{00000000-0005-0000-0000-0000D23D0000}"/>
    <cellStyle name="Normal 5 2 2 2 4 2 2" xfId="8534" xr:uid="{00000000-0005-0000-0000-0000D33D0000}"/>
    <cellStyle name="Normal 5 2 2 2 4 2 2 2" xfId="14073" xr:uid="{00000000-0005-0000-0000-0000D43D0000}"/>
    <cellStyle name="Normal 5 2 2 2 4 2 2 3" xfId="19410" xr:uid="{00000000-0005-0000-0000-0000D53D0000}"/>
    <cellStyle name="Normal 5 2 2 2 4 2 3" xfId="11733" xr:uid="{00000000-0005-0000-0000-0000D63D0000}"/>
    <cellStyle name="Normal 5 2 2 2 4 2 4" xfId="17071" xr:uid="{00000000-0005-0000-0000-0000D73D0000}"/>
    <cellStyle name="Normal 5 2 2 2 4 3" xfId="7601" xr:uid="{00000000-0005-0000-0000-0000D83D0000}"/>
    <cellStyle name="Normal 5 2 2 2 4 3 2" xfId="13140" xr:uid="{00000000-0005-0000-0000-0000D93D0000}"/>
    <cellStyle name="Normal 5 2 2 2 4 3 3" xfId="18477" xr:uid="{00000000-0005-0000-0000-0000DA3D0000}"/>
    <cellStyle name="Normal 5 2 2 2 4 4" xfId="6898" xr:uid="{00000000-0005-0000-0000-0000DB3D0000}"/>
    <cellStyle name="Normal 5 2 2 2 4 4 2" xfId="12437" xr:uid="{00000000-0005-0000-0000-0000DC3D0000}"/>
    <cellStyle name="Normal 5 2 2 2 4 4 3" xfId="17774" xr:uid="{00000000-0005-0000-0000-0000DD3D0000}"/>
    <cellStyle name="Normal 5 2 2 2 4 5" xfId="10840" xr:uid="{00000000-0005-0000-0000-0000DE3D0000}"/>
    <cellStyle name="Normal 5 2 2 2 4 6" xfId="16365" xr:uid="{00000000-0005-0000-0000-0000DF3D0000}"/>
    <cellStyle name="Normal 5 2 2 2 5" xfId="4193" xr:uid="{00000000-0005-0000-0000-0000E03D0000}"/>
    <cellStyle name="Normal 5 2 2 2 5 2" xfId="5733" xr:uid="{00000000-0005-0000-0000-0000E13D0000}"/>
    <cellStyle name="Normal 5 2 2 2 5 2 2" xfId="8073" xr:uid="{00000000-0005-0000-0000-0000E23D0000}"/>
    <cellStyle name="Normal 5 2 2 2 5 2 2 2" xfId="13612" xr:uid="{00000000-0005-0000-0000-0000E33D0000}"/>
    <cellStyle name="Normal 5 2 2 2 5 2 2 3" xfId="18949" xr:uid="{00000000-0005-0000-0000-0000E43D0000}"/>
    <cellStyle name="Normal 5 2 2 2 5 2 3" xfId="11272" xr:uid="{00000000-0005-0000-0000-0000E53D0000}"/>
    <cellStyle name="Normal 5 2 2 2 5 2 4" xfId="16651" xr:uid="{00000000-0005-0000-0000-0000E63D0000}"/>
    <cellStyle name="Normal 5 2 2 2 5 3" xfId="7181" xr:uid="{00000000-0005-0000-0000-0000E73D0000}"/>
    <cellStyle name="Normal 5 2 2 2 5 3 2" xfId="12720" xr:uid="{00000000-0005-0000-0000-0000E83D0000}"/>
    <cellStyle name="Normal 5 2 2 2 5 3 3" xfId="18057" xr:uid="{00000000-0005-0000-0000-0000E93D0000}"/>
    <cellStyle name="Normal 5 2 2 2 5 4" xfId="6478" xr:uid="{00000000-0005-0000-0000-0000EA3D0000}"/>
    <cellStyle name="Normal 5 2 2 2 5 4 2" xfId="12017" xr:uid="{00000000-0005-0000-0000-0000EB3D0000}"/>
    <cellStyle name="Normal 5 2 2 2 5 4 3" xfId="17354" xr:uid="{00000000-0005-0000-0000-0000EC3D0000}"/>
    <cellStyle name="Normal 5 2 2 2 5 5" xfId="9941" xr:uid="{00000000-0005-0000-0000-0000ED3D0000}"/>
    <cellStyle name="Normal 5 2 2 2 5 6" xfId="15945" xr:uid="{00000000-0005-0000-0000-0000EE3D0000}"/>
    <cellStyle name="Normal 5 2 2 2 6" xfId="5457" xr:uid="{00000000-0005-0000-0000-0000EF3D0000}"/>
    <cellStyle name="Normal 5 2 2 2 6 2" xfId="7797" xr:uid="{00000000-0005-0000-0000-0000F03D0000}"/>
    <cellStyle name="Normal 5 2 2 2 6 2 2" xfId="13336" xr:uid="{00000000-0005-0000-0000-0000F13D0000}"/>
    <cellStyle name="Normal 5 2 2 2 6 2 3" xfId="18673" xr:uid="{00000000-0005-0000-0000-0000F23D0000}"/>
    <cellStyle name="Normal 5 2 2 2 6 3" xfId="11050" xr:uid="{00000000-0005-0000-0000-0000F33D0000}"/>
    <cellStyle name="Normal 5 2 2 2 6 4" xfId="16511" xr:uid="{00000000-0005-0000-0000-0000F43D0000}"/>
    <cellStyle name="Normal 5 2 2 2 7" xfId="7041" xr:uid="{00000000-0005-0000-0000-0000F53D0000}"/>
    <cellStyle name="Normal 5 2 2 2 7 2" xfId="12580" xr:uid="{00000000-0005-0000-0000-0000F63D0000}"/>
    <cellStyle name="Normal 5 2 2 2 7 3" xfId="17917" xr:uid="{00000000-0005-0000-0000-0000F73D0000}"/>
    <cellStyle name="Normal 5 2 2 2 8" xfId="6337" xr:uid="{00000000-0005-0000-0000-0000F83D0000}"/>
    <cellStyle name="Normal 5 2 2 2 8 2" xfId="11876" xr:uid="{00000000-0005-0000-0000-0000F93D0000}"/>
    <cellStyle name="Normal 5 2 2 2 8 3" xfId="17214" xr:uid="{00000000-0005-0000-0000-0000FA3D0000}"/>
    <cellStyle name="Normal 5 2 2 2 9" xfId="9475" xr:uid="{00000000-0005-0000-0000-0000FB3D0000}"/>
    <cellStyle name="Normal 5 2 2 3" xfId="3288" xr:uid="{00000000-0005-0000-0000-0000FC3D0000}"/>
    <cellStyle name="Normal 5 2 2 4" xfId="4336" xr:uid="{00000000-0005-0000-0000-0000FD3D0000}"/>
    <cellStyle name="Normal 5 2 2 4 2" xfId="5872" xr:uid="{00000000-0005-0000-0000-0000FE3D0000}"/>
    <cellStyle name="Normal 5 2 2 4 2 2" xfId="8212" xr:uid="{00000000-0005-0000-0000-0000FF3D0000}"/>
    <cellStyle name="Normal 5 2 2 4 2 2 2" xfId="13751" xr:uid="{00000000-0005-0000-0000-0000003E0000}"/>
    <cellStyle name="Normal 5 2 2 4 2 2 3" xfId="19088" xr:uid="{00000000-0005-0000-0000-0000013E0000}"/>
    <cellStyle name="Normal 5 2 2 4 2 3" xfId="11411" xr:uid="{00000000-0005-0000-0000-0000023E0000}"/>
    <cellStyle name="Normal 5 2 2 4 2 4" xfId="16790" xr:uid="{00000000-0005-0000-0000-0000033E0000}"/>
    <cellStyle name="Normal 5 2 2 4 3" xfId="7320" xr:uid="{00000000-0005-0000-0000-0000043E0000}"/>
    <cellStyle name="Normal 5 2 2 4 3 2" xfId="12859" xr:uid="{00000000-0005-0000-0000-0000053E0000}"/>
    <cellStyle name="Normal 5 2 2 4 3 3" xfId="18196" xr:uid="{00000000-0005-0000-0000-0000063E0000}"/>
    <cellStyle name="Normal 5 2 2 4 4" xfId="6617" xr:uid="{00000000-0005-0000-0000-0000073E0000}"/>
    <cellStyle name="Normal 5 2 2 4 4 2" xfId="12156" xr:uid="{00000000-0005-0000-0000-0000083E0000}"/>
    <cellStyle name="Normal 5 2 2 4 4 3" xfId="17493" xr:uid="{00000000-0005-0000-0000-0000093E0000}"/>
    <cellStyle name="Normal 5 2 2 4 5" xfId="10084" xr:uid="{00000000-0005-0000-0000-00000A3E0000}"/>
    <cellStyle name="Normal 5 2 2 4 6" xfId="16084" xr:uid="{00000000-0005-0000-0000-00000B3E0000}"/>
    <cellStyle name="Normal 5 2 2 5" xfId="4766" xr:uid="{00000000-0005-0000-0000-00000C3E0000}"/>
    <cellStyle name="Normal 5 2 2 5 2" xfId="6012" xr:uid="{00000000-0005-0000-0000-00000D3E0000}"/>
    <cellStyle name="Normal 5 2 2 5 2 2" xfId="8352" xr:uid="{00000000-0005-0000-0000-00000E3E0000}"/>
    <cellStyle name="Normal 5 2 2 5 2 2 2" xfId="13891" xr:uid="{00000000-0005-0000-0000-00000F3E0000}"/>
    <cellStyle name="Normal 5 2 2 5 2 2 3" xfId="19228" xr:uid="{00000000-0005-0000-0000-0000103E0000}"/>
    <cellStyle name="Normal 5 2 2 5 2 3" xfId="11551" xr:uid="{00000000-0005-0000-0000-0000113E0000}"/>
    <cellStyle name="Normal 5 2 2 5 2 4" xfId="16930" xr:uid="{00000000-0005-0000-0000-0000123E0000}"/>
    <cellStyle name="Normal 5 2 2 5 3" xfId="7460" xr:uid="{00000000-0005-0000-0000-0000133E0000}"/>
    <cellStyle name="Normal 5 2 2 5 3 2" xfId="12999" xr:uid="{00000000-0005-0000-0000-0000143E0000}"/>
    <cellStyle name="Normal 5 2 2 5 3 3" xfId="18336" xr:uid="{00000000-0005-0000-0000-0000153E0000}"/>
    <cellStyle name="Normal 5 2 2 5 4" xfId="6757" xr:uid="{00000000-0005-0000-0000-0000163E0000}"/>
    <cellStyle name="Normal 5 2 2 5 4 2" xfId="12296" xr:uid="{00000000-0005-0000-0000-0000173E0000}"/>
    <cellStyle name="Normal 5 2 2 5 4 3" xfId="17633" xr:uid="{00000000-0005-0000-0000-0000183E0000}"/>
    <cellStyle name="Normal 5 2 2 5 5" xfId="10498" xr:uid="{00000000-0005-0000-0000-0000193E0000}"/>
    <cellStyle name="Normal 5 2 2 5 6" xfId="16224" xr:uid="{00000000-0005-0000-0000-00001A3E0000}"/>
    <cellStyle name="Normal 5 2 2 6" xfId="5135" xr:uid="{00000000-0005-0000-0000-00001B3E0000}"/>
    <cellStyle name="Normal 5 2 2 6 2" xfId="6193" xr:uid="{00000000-0005-0000-0000-00001C3E0000}"/>
    <cellStyle name="Normal 5 2 2 6 2 2" xfId="8533" xr:uid="{00000000-0005-0000-0000-00001D3E0000}"/>
    <cellStyle name="Normal 5 2 2 6 2 2 2" xfId="14072" xr:uid="{00000000-0005-0000-0000-00001E3E0000}"/>
    <cellStyle name="Normal 5 2 2 6 2 2 3" xfId="19409" xr:uid="{00000000-0005-0000-0000-00001F3E0000}"/>
    <cellStyle name="Normal 5 2 2 6 2 3" xfId="11732" xr:uid="{00000000-0005-0000-0000-0000203E0000}"/>
    <cellStyle name="Normal 5 2 2 6 2 4" xfId="17070" xr:uid="{00000000-0005-0000-0000-0000213E0000}"/>
    <cellStyle name="Normal 5 2 2 6 3" xfId="7600" xr:uid="{00000000-0005-0000-0000-0000223E0000}"/>
    <cellStyle name="Normal 5 2 2 6 3 2" xfId="13139" xr:uid="{00000000-0005-0000-0000-0000233E0000}"/>
    <cellStyle name="Normal 5 2 2 6 3 3" xfId="18476" xr:uid="{00000000-0005-0000-0000-0000243E0000}"/>
    <cellStyle name="Normal 5 2 2 6 4" xfId="6897" xr:uid="{00000000-0005-0000-0000-0000253E0000}"/>
    <cellStyle name="Normal 5 2 2 6 4 2" xfId="12436" xr:uid="{00000000-0005-0000-0000-0000263E0000}"/>
    <cellStyle name="Normal 5 2 2 6 4 3" xfId="17773" xr:uid="{00000000-0005-0000-0000-0000273E0000}"/>
    <cellStyle name="Normal 5 2 2 6 5" xfId="10839" xr:uid="{00000000-0005-0000-0000-0000283E0000}"/>
    <cellStyle name="Normal 5 2 2 6 6" xfId="16364" xr:uid="{00000000-0005-0000-0000-0000293E0000}"/>
    <cellStyle name="Normal 5 2 2 7" xfId="4192" xr:uid="{00000000-0005-0000-0000-00002A3E0000}"/>
    <cellStyle name="Normal 5 2 2 7 2" xfId="5732" xr:uid="{00000000-0005-0000-0000-00002B3E0000}"/>
    <cellStyle name="Normal 5 2 2 7 2 2" xfId="8072" xr:uid="{00000000-0005-0000-0000-00002C3E0000}"/>
    <cellStyle name="Normal 5 2 2 7 2 2 2" xfId="13611" xr:uid="{00000000-0005-0000-0000-00002D3E0000}"/>
    <cellStyle name="Normal 5 2 2 7 2 2 3" xfId="18948" xr:uid="{00000000-0005-0000-0000-00002E3E0000}"/>
    <cellStyle name="Normal 5 2 2 7 2 3" xfId="11271" xr:uid="{00000000-0005-0000-0000-00002F3E0000}"/>
    <cellStyle name="Normal 5 2 2 7 2 4" xfId="16650" xr:uid="{00000000-0005-0000-0000-0000303E0000}"/>
    <cellStyle name="Normal 5 2 2 7 3" xfId="7180" xr:uid="{00000000-0005-0000-0000-0000313E0000}"/>
    <cellStyle name="Normal 5 2 2 7 3 2" xfId="12719" xr:uid="{00000000-0005-0000-0000-0000323E0000}"/>
    <cellStyle name="Normal 5 2 2 7 3 3" xfId="18056" xr:uid="{00000000-0005-0000-0000-0000333E0000}"/>
    <cellStyle name="Normal 5 2 2 7 4" xfId="6477" xr:uid="{00000000-0005-0000-0000-0000343E0000}"/>
    <cellStyle name="Normal 5 2 2 7 4 2" xfId="12016" xr:uid="{00000000-0005-0000-0000-0000353E0000}"/>
    <cellStyle name="Normal 5 2 2 7 4 3" xfId="17353" xr:uid="{00000000-0005-0000-0000-0000363E0000}"/>
    <cellStyle name="Normal 5 2 2 7 5" xfId="9940" xr:uid="{00000000-0005-0000-0000-0000373E0000}"/>
    <cellStyle name="Normal 5 2 2 7 6" xfId="15944" xr:uid="{00000000-0005-0000-0000-0000383E0000}"/>
    <cellStyle name="Normal 5 2 2 8" xfId="5456" xr:uid="{00000000-0005-0000-0000-0000393E0000}"/>
    <cellStyle name="Normal 5 2 2 8 2" xfId="7796" xr:uid="{00000000-0005-0000-0000-00003A3E0000}"/>
    <cellStyle name="Normal 5 2 2 8 2 2" xfId="13335" xr:uid="{00000000-0005-0000-0000-00003B3E0000}"/>
    <cellStyle name="Normal 5 2 2 8 2 3" xfId="18672" xr:uid="{00000000-0005-0000-0000-00003C3E0000}"/>
    <cellStyle name="Normal 5 2 2 8 3" xfId="11049" xr:uid="{00000000-0005-0000-0000-00003D3E0000}"/>
    <cellStyle name="Normal 5 2 2 8 4" xfId="16510" xr:uid="{00000000-0005-0000-0000-00003E3E0000}"/>
    <cellStyle name="Normal 5 2 2 9" xfId="7040" xr:uid="{00000000-0005-0000-0000-00003F3E0000}"/>
    <cellStyle name="Normal 5 2 2 9 2" xfId="12579" xr:uid="{00000000-0005-0000-0000-0000403E0000}"/>
    <cellStyle name="Normal 5 2 2 9 3" xfId="17916" xr:uid="{00000000-0005-0000-0000-0000413E0000}"/>
    <cellStyle name="Normal 5 2 3" xfId="3289" xr:uid="{00000000-0005-0000-0000-0000423E0000}"/>
    <cellStyle name="Normal 5 2 4" xfId="3290" xr:uid="{00000000-0005-0000-0000-0000433E0000}"/>
    <cellStyle name="Normal 5 2 5" xfId="3285" xr:uid="{00000000-0005-0000-0000-0000443E0000}"/>
    <cellStyle name="Normal 5 2 6" xfId="20907" xr:uid="{00000000-0005-0000-0000-0000453E0000}"/>
    <cellStyle name="Normal 5 3" xfId="3291" xr:uid="{00000000-0005-0000-0000-0000463E0000}"/>
    <cellStyle name="Normal 5 3 2" xfId="3292" xr:uid="{00000000-0005-0000-0000-0000473E0000}"/>
    <cellStyle name="Normal 5 3 2 2" xfId="4769" xr:uid="{00000000-0005-0000-0000-0000483E0000}"/>
    <cellStyle name="Normal 5 3 2 2 2" xfId="10501" xr:uid="{00000000-0005-0000-0000-0000493E0000}"/>
    <cellStyle name="Normal 5 3 2 3" xfId="9477" xr:uid="{00000000-0005-0000-0000-00004A3E0000}"/>
    <cellStyle name="Normal 5 3 3" xfId="4768" xr:uid="{00000000-0005-0000-0000-00004B3E0000}"/>
    <cellStyle name="Normal 5 3 3 2" xfId="10500" xr:uid="{00000000-0005-0000-0000-00004C3E0000}"/>
    <cellStyle name="Normal 5 3 4" xfId="9476" xr:uid="{00000000-0005-0000-0000-00004D3E0000}"/>
    <cellStyle name="Normal 5 35" xfId="1136" xr:uid="{00000000-0005-0000-0000-00004E3E0000}"/>
    <cellStyle name="Normal 5 35 2" xfId="20909" xr:uid="{00000000-0005-0000-0000-00004F3E0000}"/>
    <cellStyle name="Normal 5 4" xfId="3293" xr:uid="{00000000-0005-0000-0000-0000503E0000}"/>
    <cellStyle name="Normal 5 4 2" xfId="3294" xr:uid="{00000000-0005-0000-0000-0000513E0000}"/>
    <cellStyle name="Normal 5 4 3" xfId="3295" xr:uid="{00000000-0005-0000-0000-0000523E0000}"/>
    <cellStyle name="Normal 5 4 3 2" xfId="4770" xr:uid="{00000000-0005-0000-0000-0000533E0000}"/>
    <cellStyle name="Normal 5 4 3 2 2" xfId="10502" xr:uid="{00000000-0005-0000-0000-0000543E0000}"/>
    <cellStyle name="Normal 5 4 3 3" xfId="9478" xr:uid="{00000000-0005-0000-0000-0000553E0000}"/>
    <cellStyle name="Normal 5 47" xfId="1137" xr:uid="{00000000-0005-0000-0000-0000563E0000}"/>
    <cellStyle name="Normal 5 47 2" xfId="20910" xr:uid="{00000000-0005-0000-0000-0000573E0000}"/>
    <cellStyle name="Normal 5 5" xfId="3296" xr:uid="{00000000-0005-0000-0000-0000583E0000}"/>
    <cellStyle name="Normal 5 5 10" xfId="6338" xr:uid="{00000000-0005-0000-0000-0000593E0000}"/>
    <cellStyle name="Normal 5 5 10 2" xfId="11877" xr:uid="{00000000-0005-0000-0000-00005A3E0000}"/>
    <cellStyle name="Normal 5 5 10 3" xfId="17215" xr:uid="{00000000-0005-0000-0000-00005B3E0000}"/>
    <cellStyle name="Normal 5 5 11" xfId="9479" xr:uid="{00000000-0005-0000-0000-00005C3E0000}"/>
    <cellStyle name="Normal 5 5 12" xfId="15806" xr:uid="{00000000-0005-0000-0000-00005D3E0000}"/>
    <cellStyle name="Normal 5 5 2" xfId="3297" xr:uid="{00000000-0005-0000-0000-00005E3E0000}"/>
    <cellStyle name="Normal 5 5 2 10" xfId="15807" xr:uid="{00000000-0005-0000-0000-00005F3E0000}"/>
    <cellStyle name="Normal 5 5 2 2" xfId="4339" xr:uid="{00000000-0005-0000-0000-0000603E0000}"/>
    <cellStyle name="Normal 5 5 2 2 2" xfId="5875" xr:uid="{00000000-0005-0000-0000-0000613E0000}"/>
    <cellStyle name="Normal 5 5 2 2 2 2" xfId="8215" xr:uid="{00000000-0005-0000-0000-0000623E0000}"/>
    <cellStyle name="Normal 5 5 2 2 2 2 2" xfId="13754" xr:uid="{00000000-0005-0000-0000-0000633E0000}"/>
    <cellStyle name="Normal 5 5 2 2 2 2 3" xfId="19091" xr:uid="{00000000-0005-0000-0000-0000643E0000}"/>
    <cellStyle name="Normal 5 5 2 2 2 3" xfId="11414" xr:uid="{00000000-0005-0000-0000-0000653E0000}"/>
    <cellStyle name="Normal 5 5 2 2 2 4" xfId="16793" xr:uid="{00000000-0005-0000-0000-0000663E0000}"/>
    <cellStyle name="Normal 5 5 2 2 3" xfId="7323" xr:uid="{00000000-0005-0000-0000-0000673E0000}"/>
    <cellStyle name="Normal 5 5 2 2 3 2" xfId="12862" xr:uid="{00000000-0005-0000-0000-0000683E0000}"/>
    <cellStyle name="Normal 5 5 2 2 3 3" xfId="18199" xr:uid="{00000000-0005-0000-0000-0000693E0000}"/>
    <cellStyle name="Normal 5 5 2 2 4" xfId="6620" xr:uid="{00000000-0005-0000-0000-00006A3E0000}"/>
    <cellStyle name="Normal 5 5 2 2 4 2" xfId="12159" xr:uid="{00000000-0005-0000-0000-00006B3E0000}"/>
    <cellStyle name="Normal 5 5 2 2 4 3" xfId="17496" xr:uid="{00000000-0005-0000-0000-00006C3E0000}"/>
    <cellStyle name="Normal 5 5 2 2 5" xfId="10087" xr:uid="{00000000-0005-0000-0000-00006D3E0000}"/>
    <cellStyle name="Normal 5 5 2 2 6" xfId="16087" xr:uid="{00000000-0005-0000-0000-00006E3E0000}"/>
    <cellStyle name="Normal 5 5 2 3" xfId="4772" xr:uid="{00000000-0005-0000-0000-00006F3E0000}"/>
    <cellStyle name="Normal 5 5 2 3 2" xfId="6015" xr:uid="{00000000-0005-0000-0000-0000703E0000}"/>
    <cellStyle name="Normal 5 5 2 3 2 2" xfId="8355" xr:uid="{00000000-0005-0000-0000-0000713E0000}"/>
    <cellStyle name="Normal 5 5 2 3 2 2 2" xfId="13894" xr:uid="{00000000-0005-0000-0000-0000723E0000}"/>
    <cellStyle name="Normal 5 5 2 3 2 2 3" xfId="19231" xr:uid="{00000000-0005-0000-0000-0000733E0000}"/>
    <cellStyle name="Normal 5 5 2 3 2 3" xfId="11554" xr:uid="{00000000-0005-0000-0000-0000743E0000}"/>
    <cellStyle name="Normal 5 5 2 3 2 4" xfId="16933" xr:uid="{00000000-0005-0000-0000-0000753E0000}"/>
    <cellStyle name="Normal 5 5 2 3 3" xfId="7463" xr:uid="{00000000-0005-0000-0000-0000763E0000}"/>
    <cellStyle name="Normal 5 5 2 3 3 2" xfId="13002" xr:uid="{00000000-0005-0000-0000-0000773E0000}"/>
    <cellStyle name="Normal 5 5 2 3 3 3" xfId="18339" xr:uid="{00000000-0005-0000-0000-0000783E0000}"/>
    <cellStyle name="Normal 5 5 2 3 4" xfId="6760" xr:uid="{00000000-0005-0000-0000-0000793E0000}"/>
    <cellStyle name="Normal 5 5 2 3 4 2" xfId="12299" xr:uid="{00000000-0005-0000-0000-00007A3E0000}"/>
    <cellStyle name="Normal 5 5 2 3 4 3" xfId="17636" xr:uid="{00000000-0005-0000-0000-00007B3E0000}"/>
    <cellStyle name="Normal 5 5 2 3 5" xfId="10504" xr:uid="{00000000-0005-0000-0000-00007C3E0000}"/>
    <cellStyle name="Normal 5 5 2 3 6" xfId="16227" xr:uid="{00000000-0005-0000-0000-00007D3E0000}"/>
    <cellStyle name="Normal 5 5 2 4" xfId="5138" xr:uid="{00000000-0005-0000-0000-00007E3E0000}"/>
    <cellStyle name="Normal 5 5 2 4 2" xfId="6196" xr:uid="{00000000-0005-0000-0000-00007F3E0000}"/>
    <cellStyle name="Normal 5 5 2 4 2 2" xfId="8536" xr:uid="{00000000-0005-0000-0000-0000803E0000}"/>
    <cellStyle name="Normal 5 5 2 4 2 2 2" xfId="14075" xr:uid="{00000000-0005-0000-0000-0000813E0000}"/>
    <cellStyle name="Normal 5 5 2 4 2 2 3" xfId="19412" xr:uid="{00000000-0005-0000-0000-0000823E0000}"/>
    <cellStyle name="Normal 5 5 2 4 2 3" xfId="11735" xr:uid="{00000000-0005-0000-0000-0000833E0000}"/>
    <cellStyle name="Normal 5 5 2 4 2 4" xfId="17073" xr:uid="{00000000-0005-0000-0000-0000843E0000}"/>
    <cellStyle name="Normal 5 5 2 4 3" xfId="7603" xr:uid="{00000000-0005-0000-0000-0000853E0000}"/>
    <cellStyle name="Normal 5 5 2 4 3 2" xfId="13142" xr:uid="{00000000-0005-0000-0000-0000863E0000}"/>
    <cellStyle name="Normal 5 5 2 4 3 3" xfId="18479" xr:uid="{00000000-0005-0000-0000-0000873E0000}"/>
    <cellStyle name="Normal 5 5 2 4 4" xfId="6900" xr:uid="{00000000-0005-0000-0000-0000883E0000}"/>
    <cellStyle name="Normal 5 5 2 4 4 2" xfId="12439" xr:uid="{00000000-0005-0000-0000-0000893E0000}"/>
    <cellStyle name="Normal 5 5 2 4 4 3" xfId="17776" xr:uid="{00000000-0005-0000-0000-00008A3E0000}"/>
    <cellStyle name="Normal 5 5 2 4 5" xfId="10842" xr:uid="{00000000-0005-0000-0000-00008B3E0000}"/>
    <cellStyle name="Normal 5 5 2 4 6" xfId="16367" xr:uid="{00000000-0005-0000-0000-00008C3E0000}"/>
    <cellStyle name="Normal 5 5 2 5" xfId="4195" xr:uid="{00000000-0005-0000-0000-00008D3E0000}"/>
    <cellStyle name="Normal 5 5 2 5 2" xfId="5735" xr:uid="{00000000-0005-0000-0000-00008E3E0000}"/>
    <cellStyle name="Normal 5 5 2 5 2 2" xfId="8075" xr:uid="{00000000-0005-0000-0000-00008F3E0000}"/>
    <cellStyle name="Normal 5 5 2 5 2 2 2" xfId="13614" xr:uid="{00000000-0005-0000-0000-0000903E0000}"/>
    <cellStyle name="Normal 5 5 2 5 2 2 3" xfId="18951" xr:uid="{00000000-0005-0000-0000-0000913E0000}"/>
    <cellStyle name="Normal 5 5 2 5 2 3" xfId="11274" xr:uid="{00000000-0005-0000-0000-0000923E0000}"/>
    <cellStyle name="Normal 5 5 2 5 2 4" xfId="16653" xr:uid="{00000000-0005-0000-0000-0000933E0000}"/>
    <cellStyle name="Normal 5 5 2 5 3" xfId="7183" xr:uid="{00000000-0005-0000-0000-0000943E0000}"/>
    <cellStyle name="Normal 5 5 2 5 3 2" xfId="12722" xr:uid="{00000000-0005-0000-0000-0000953E0000}"/>
    <cellStyle name="Normal 5 5 2 5 3 3" xfId="18059" xr:uid="{00000000-0005-0000-0000-0000963E0000}"/>
    <cellStyle name="Normal 5 5 2 5 4" xfId="6480" xr:uid="{00000000-0005-0000-0000-0000973E0000}"/>
    <cellStyle name="Normal 5 5 2 5 4 2" xfId="12019" xr:uid="{00000000-0005-0000-0000-0000983E0000}"/>
    <cellStyle name="Normal 5 5 2 5 4 3" xfId="17356" xr:uid="{00000000-0005-0000-0000-0000993E0000}"/>
    <cellStyle name="Normal 5 5 2 5 5" xfId="9943" xr:uid="{00000000-0005-0000-0000-00009A3E0000}"/>
    <cellStyle name="Normal 5 5 2 5 6" xfId="15947" xr:uid="{00000000-0005-0000-0000-00009B3E0000}"/>
    <cellStyle name="Normal 5 5 2 6" xfId="5459" xr:uid="{00000000-0005-0000-0000-00009C3E0000}"/>
    <cellStyle name="Normal 5 5 2 6 2" xfId="7799" xr:uid="{00000000-0005-0000-0000-00009D3E0000}"/>
    <cellStyle name="Normal 5 5 2 6 2 2" xfId="13338" xr:uid="{00000000-0005-0000-0000-00009E3E0000}"/>
    <cellStyle name="Normal 5 5 2 6 2 3" xfId="18675" xr:uid="{00000000-0005-0000-0000-00009F3E0000}"/>
    <cellStyle name="Normal 5 5 2 6 3" xfId="11052" xr:uid="{00000000-0005-0000-0000-0000A03E0000}"/>
    <cellStyle name="Normal 5 5 2 6 4" xfId="16513" xr:uid="{00000000-0005-0000-0000-0000A13E0000}"/>
    <cellStyle name="Normal 5 5 2 7" xfId="7043" xr:uid="{00000000-0005-0000-0000-0000A23E0000}"/>
    <cellStyle name="Normal 5 5 2 7 2" xfId="12582" xr:uid="{00000000-0005-0000-0000-0000A33E0000}"/>
    <cellStyle name="Normal 5 5 2 7 3" xfId="17919" xr:uid="{00000000-0005-0000-0000-0000A43E0000}"/>
    <cellStyle name="Normal 5 5 2 8" xfId="6339" xr:uid="{00000000-0005-0000-0000-0000A53E0000}"/>
    <cellStyle name="Normal 5 5 2 8 2" xfId="11878" xr:uid="{00000000-0005-0000-0000-0000A63E0000}"/>
    <cellStyle name="Normal 5 5 2 8 3" xfId="17216" xr:uid="{00000000-0005-0000-0000-0000A73E0000}"/>
    <cellStyle name="Normal 5 5 2 9" xfId="9480" xr:uid="{00000000-0005-0000-0000-0000A83E0000}"/>
    <cellStyle name="Normal 5 5 3" xfId="3298" xr:uid="{00000000-0005-0000-0000-0000A93E0000}"/>
    <cellStyle name="Normal 5 5 4" xfId="4338" xr:uid="{00000000-0005-0000-0000-0000AA3E0000}"/>
    <cellStyle name="Normal 5 5 4 2" xfId="5874" xr:uid="{00000000-0005-0000-0000-0000AB3E0000}"/>
    <cellStyle name="Normal 5 5 4 2 2" xfId="8214" xr:uid="{00000000-0005-0000-0000-0000AC3E0000}"/>
    <cellStyle name="Normal 5 5 4 2 2 2" xfId="13753" xr:uid="{00000000-0005-0000-0000-0000AD3E0000}"/>
    <cellStyle name="Normal 5 5 4 2 2 3" xfId="19090" xr:uid="{00000000-0005-0000-0000-0000AE3E0000}"/>
    <cellStyle name="Normal 5 5 4 2 3" xfId="11413" xr:uid="{00000000-0005-0000-0000-0000AF3E0000}"/>
    <cellStyle name="Normal 5 5 4 2 4" xfId="16792" xr:uid="{00000000-0005-0000-0000-0000B03E0000}"/>
    <cellStyle name="Normal 5 5 4 3" xfId="7322" xr:uid="{00000000-0005-0000-0000-0000B13E0000}"/>
    <cellStyle name="Normal 5 5 4 3 2" xfId="12861" xr:uid="{00000000-0005-0000-0000-0000B23E0000}"/>
    <cellStyle name="Normal 5 5 4 3 3" xfId="18198" xr:uid="{00000000-0005-0000-0000-0000B33E0000}"/>
    <cellStyle name="Normal 5 5 4 4" xfId="6619" xr:uid="{00000000-0005-0000-0000-0000B43E0000}"/>
    <cellStyle name="Normal 5 5 4 4 2" xfId="12158" xr:uid="{00000000-0005-0000-0000-0000B53E0000}"/>
    <cellStyle name="Normal 5 5 4 4 3" xfId="17495" xr:uid="{00000000-0005-0000-0000-0000B63E0000}"/>
    <cellStyle name="Normal 5 5 4 5" xfId="10086" xr:uid="{00000000-0005-0000-0000-0000B73E0000}"/>
    <cellStyle name="Normal 5 5 4 6" xfId="16086" xr:uid="{00000000-0005-0000-0000-0000B83E0000}"/>
    <cellStyle name="Normal 5 5 5" xfId="4771" xr:uid="{00000000-0005-0000-0000-0000B93E0000}"/>
    <cellStyle name="Normal 5 5 5 2" xfId="6014" xr:uid="{00000000-0005-0000-0000-0000BA3E0000}"/>
    <cellStyle name="Normal 5 5 5 2 2" xfId="8354" xr:uid="{00000000-0005-0000-0000-0000BB3E0000}"/>
    <cellStyle name="Normal 5 5 5 2 2 2" xfId="13893" xr:uid="{00000000-0005-0000-0000-0000BC3E0000}"/>
    <cellStyle name="Normal 5 5 5 2 2 3" xfId="19230" xr:uid="{00000000-0005-0000-0000-0000BD3E0000}"/>
    <cellStyle name="Normal 5 5 5 2 3" xfId="11553" xr:uid="{00000000-0005-0000-0000-0000BE3E0000}"/>
    <cellStyle name="Normal 5 5 5 2 4" xfId="16932" xr:uid="{00000000-0005-0000-0000-0000BF3E0000}"/>
    <cellStyle name="Normal 5 5 5 3" xfId="7462" xr:uid="{00000000-0005-0000-0000-0000C03E0000}"/>
    <cellStyle name="Normal 5 5 5 3 2" xfId="13001" xr:uid="{00000000-0005-0000-0000-0000C13E0000}"/>
    <cellStyle name="Normal 5 5 5 3 3" xfId="18338" xr:uid="{00000000-0005-0000-0000-0000C23E0000}"/>
    <cellStyle name="Normal 5 5 5 4" xfId="6759" xr:uid="{00000000-0005-0000-0000-0000C33E0000}"/>
    <cellStyle name="Normal 5 5 5 4 2" xfId="12298" xr:uid="{00000000-0005-0000-0000-0000C43E0000}"/>
    <cellStyle name="Normal 5 5 5 4 3" xfId="17635" xr:uid="{00000000-0005-0000-0000-0000C53E0000}"/>
    <cellStyle name="Normal 5 5 5 5" xfId="10503" xr:uid="{00000000-0005-0000-0000-0000C63E0000}"/>
    <cellStyle name="Normal 5 5 5 6" xfId="16226" xr:uid="{00000000-0005-0000-0000-0000C73E0000}"/>
    <cellStyle name="Normal 5 5 6" xfId="5137" xr:uid="{00000000-0005-0000-0000-0000C83E0000}"/>
    <cellStyle name="Normal 5 5 6 2" xfId="6195" xr:uid="{00000000-0005-0000-0000-0000C93E0000}"/>
    <cellStyle name="Normal 5 5 6 2 2" xfId="8535" xr:uid="{00000000-0005-0000-0000-0000CA3E0000}"/>
    <cellStyle name="Normal 5 5 6 2 2 2" xfId="14074" xr:uid="{00000000-0005-0000-0000-0000CB3E0000}"/>
    <cellStyle name="Normal 5 5 6 2 2 3" xfId="19411" xr:uid="{00000000-0005-0000-0000-0000CC3E0000}"/>
    <cellStyle name="Normal 5 5 6 2 3" xfId="11734" xr:uid="{00000000-0005-0000-0000-0000CD3E0000}"/>
    <cellStyle name="Normal 5 5 6 2 4" xfId="17072" xr:uid="{00000000-0005-0000-0000-0000CE3E0000}"/>
    <cellStyle name="Normal 5 5 6 3" xfId="7602" xr:uid="{00000000-0005-0000-0000-0000CF3E0000}"/>
    <cellStyle name="Normal 5 5 6 3 2" xfId="13141" xr:uid="{00000000-0005-0000-0000-0000D03E0000}"/>
    <cellStyle name="Normal 5 5 6 3 3" xfId="18478" xr:uid="{00000000-0005-0000-0000-0000D13E0000}"/>
    <cellStyle name="Normal 5 5 6 4" xfId="6899" xr:uid="{00000000-0005-0000-0000-0000D23E0000}"/>
    <cellStyle name="Normal 5 5 6 4 2" xfId="12438" xr:uid="{00000000-0005-0000-0000-0000D33E0000}"/>
    <cellStyle name="Normal 5 5 6 4 3" xfId="17775" xr:uid="{00000000-0005-0000-0000-0000D43E0000}"/>
    <cellStyle name="Normal 5 5 6 5" xfId="10841" xr:uid="{00000000-0005-0000-0000-0000D53E0000}"/>
    <cellStyle name="Normal 5 5 6 6" xfId="16366" xr:uid="{00000000-0005-0000-0000-0000D63E0000}"/>
    <cellStyle name="Normal 5 5 7" xfId="4194" xr:uid="{00000000-0005-0000-0000-0000D73E0000}"/>
    <cellStyle name="Normal 5 5 7 2" xfId="5734" xr:uid="{00000000-0005-0000-0000-0000D83E0000}"/>
    <cellStyle name="Normal 5 5 7 2 2" xfId="8074" xr:uid="{00000000-0005-0000-0000-0000D93E0000}"/>
    <cellStyle name="Normal 5 5 7 2 2 2" xfId="13613" xr:uid="{00000000-0005-0000-0000-0000DA3E0000}"/>
    <cellStyle name="Normal 5 5 7 2 2 3" xfId="18950" xr:uid="{00000000-0005-0000-0000-0000DB3E0000}"/>
    <cellStyle name="Normal 5 5 7 2 3" xfId="11273" xr:uid="{00000000-0005-0000-0000-0000DC3E0000}"/>
    <cellStyle name="Normal 5 5 7 2 4" xfId="16652" xr:uid="{00000000-0005-0000-0000-0000DD3E0000}"/>
    <cellStyle name="Normal 5 5 7 3" xfId="7182" xr:uid="{00000000-0005-0000-0000-0000DE3E0000}"/>
    <cellStyle name="Normal 5 5 7 3 2" xfId="12721" xr:uid="{00000000-0005-0000-0000-0000DF3E0000}"/>
    <cellStyle name="Normal 5 5 7 3 3" xfId="18058" xr:uid="{00000000-0005-0000-0000-0000E03E0000}"/>
    <cellStyle name="Normal 5 5 7 4" xfId="6479" xr:uid="{00000000-0005-0000-0000-0000E13E0000}"/>
    <cellStyle name="Normal 5 5 7 4 2" xfId="12018" xr:uid="{00000000-0005-0000-0000-0000E23E0000}"/>
    <cellStyle name="Normal 5 5 7 4 3" xfId="17355" xr:uid="{00000000-0005-0000-0000-0000E33E0000}"/>
    <cellStyle name="Normal 5 5 7 5" xfId="9942" xr:uid="{00000000-0005-0000-0000-0000E43E0000}"/>
    <cellStyle name="Normal 5 5 7 6" xfId="15946" xr:uid="{00000000-0005-0000-0000-0000E53E0000}"/>
    <cellStyle name="Normal 5 5 8" xfId="5458" xr:uid="{00000000-0005-0000-0000-0000E63E0000}"/>
    <cellStyle name="Normal 5 5 8 2" xfId="7798" xr:uid="{00000000-0005-0000-0000-0000E73E0000}"/>
    <cellStyle name="Normal 5 5 8 2 2" xfId="13337" xr:uid="{00000000-0005-0000-0000-0000E83E0000}"/>
    <cellStyle name="Normal 5 5 8 2 3" xfId="18674" xr:uid="{00000000-0005-0000-0000-0000E93E0000}"/>
    <cellStyle name="Normal 5 5 8 3" xfId="11051" xr:uid="{00000000-0005-0000-0000-0000EA3E0000}"/>
    <cellStyle name="Normal 5 5 8 4" xfId="16512" xr:uid="{00000000-0005-0000-0000-0000EB3E0000}"/>
    <cellStyle name="Normal 5 5 9" xfId="7042" xr:uid="{00000000-0005-0000-0000-0000EC3E0000}"/>
    <cellStyle name="Normal 5 5 9 2" xfId="12581" xr:uid="{00000000-0005-0000-0000-0000ED3E0000}"/>
    <cellStyle name="Normal 5 5 9 3" xfId="17918" xr:uid="{00000000-0005-0000-0000-0000EE3E0000}"/>
    <cellStyle name="Normal 5 58" xfId="1138" xr:uid="{00000000-0005-0000-0000-0000EF3E0000}"/>
    <cellStyle name="Normal 5 58 2" xfId="20911" xr:uid="{00000000-0005-0000-0000-0000F03E0000}"/>
    <cellStyle name="Normal 5 6" xfId="3299" xr:uid="{00000000-0005-0000-0000-0000F13E0000}"/>
    <cellStyle name="Normal 5 6 2" xfId="4773" xr:uid="{00000000-0005-0000-0000-0000F23E0000}"/>
    <cellStyle name="Normal 5 6 2 2" xfId="10505" xr:uid="{00000000-0005-0000-0000-0000F33E0000}"/>
    <cellStyle name="Normal 5 6 3" xfId="9481" xr:uid="{00000000-0005-0000-0000-0000F43E0000}"/>
    <cellStyle name="Normal 5 66" xfId="1139" xr:uid="{00000000-0005-0000-0000-0000F53E0000}"/>
    <cellStyle name="Normal 5 66 2" xfId="20912" xr:uid="{00000000-0005-0000-0000-0000F63E0000}"/>
    <cellStyle name="Normal 5 7" xfId="4765" xr:uid="{00000000-0005-0000-0000-0000F73E0000}"/>
    <cellStyle name="Normal 5 7 2" xfId="10497" xr:uid="{00000000-0005-0000-0000-0000F83E0000}"/>
    <cellStyle name="Normal 5 8" xfId="9473" xr:uid="{00000000-0005-0000-0000-0000F93E0000}"/>
    <cellStyle name="Normal 5 9" xfId="19783" xr:uid="{00000000-0005-0000-0000-0000FA3E0000}"/>
    <cellStyle name="Normal 5_zahtevek" xfId="19784" xr:uid="{00000000-0005-0000-0000-0000FB3E0000}"/>
    <cellStyle name="Normal 50" xfId="1140" xr:uid="{00000000-0005-0000-0000-0000FC3E0000}"/>
    <cellStyle name="Normal 50 2" xfId="1141" xr:uid="{00000000-0005-0000-0000-0000FD3E0000}"/>
    <cellStyle name="Normal 50 2 2" xfId="20914" xr:uid="{00000000-0005-0000-0000-0000FE3E0000}"/>
    <cellStyle name="Normal 50 3" xfId="20913" xr:uid="{00000000-0005-0000-0000-0000FF3E0000}"/>
    <cellStyle name="Normal 51" xfId="1142" xr:uid="{00000000-0005-0000-0000-0000003F0000}"/>
    <cellStyle name="Normal 51 2" xfId="1143" xr:uid="{00000000-0005-0000-0000-0000013F0000}"/>
    <cellStyle name="Normal 51 2 2" xfId="20916" xr:uid="{00000000-0005-0000-0000-0000023F0000}"/>
    <cellStyle name="Normal 51 3" xfId="20915" xr:uid="{00000000-0005-0000-0000-0000033F0000}"/>
    <cellStyle name="Normal 52" xfId="1144" xr:uid="{00000000-0005-0000-0000-0000043F0000}"/>
    <cellStyle name="Normal 52 2" xfId="20917" xr:uid="{00000000-0005-0000-0000-0000053F0000}"/>
    <cellStyle name="Normal 53" xfId="1145" xr:uid="{00000000-0005-0000-0000-0000063F0000}"/>
    <cellStyle name="Normal 53 2" xfId="1146" xr:uid="{00000000-0005-0000-0000-0000073F0000}"/>
    <cellStyle name="Normal 53 2 2" xfId="20919" xr:uid="{00000000-0005-0000-0000-0000083F0000}"/>
    <cellStyle name="Normal 53 3" xfId="20918" xr:uid="{00000000-0005-0000-0000-0000093F0000}"/>
    <cellStyle name="Normal 54" xfId="1147" xr:uid="{00000000-0005-0000-0000-00000A3F0000}"/>
    <cellStyle name="Normal 54 2" xfId="20920" xr:uid="{00000000-0005-0000-0000-00000B3F0000}"/>
    <cellStyle name="Normal 55" xfId="1148" xr:uid="{00000000-0005-0000-0000-00000C3F0000}"/>
    <cellStyle name="Normal 55 2" xfId="20921" xr:uid="{00000000-0005-0000-0000-00000D3F0000}"/>
    <cellStyle name="Normal 56" xfId="1149" xr:uid="{00000000-0005-0000-0000-00000E3F0000}"/>
    <cellStyle name="Normal 56 2" xfId="20922" xr:uid="{00000000-0005-0000-0000-00000F3F0000}"/>
    <cellStyle name="Normal 57" xfId="1150" xr:uid="{00000000-0005-0000-0000-0000103F0000}"/>
    <cellStyle name="Normal 57 2" xfId="1151" xr:uid="{00000000-0005-0000-0000-0000113F0000}"/>
    <cellStyle name="Normal 57 2 2" xfId="20924" xr:uid="{00000000-0005-0000-0000-0000123F0000}"/>
    <cellStyle name="Normal 57 3" xfId="20923" xr:uid="{00000000-0005-0000-0000-0000133F0000}"/>
    <cellStyle name="Normal 58" xfId="1152" xr:uid="{00000000-0005-0000-0000-0000143F0000}"/>
    <cellStyle name="Normal 58 2" xfId="1153" xr:uid="{00000000-0005-0000-0000-0000153F0000}"/>
    <cellStyle name="Normal 58 2 2" xfId="20926" xr:uid="{00000000-0005-0000-0000-0000163F0000}"/>
    <cellStyle name="Normal 58 3" xfId="20925" xr:uid="{00000000-0005-0000-0000-0000173F0000}"/>
    <cellStyle name="Normal 59" xfId="1154" xr:uid="{00000000-0005-0000-0000-0000183F0000}"/>
    <cellStyle name="Normal 59 2" xfId="20927" xr:uid="{00000000-0005-0000-0000-0000193F0000}"/>
    <cellStyle name="Normal 6" xfId="1155" xr:uid="{00000000-0005-0000-0000-00001A3F0000}"/>
    <cellStyle name="Normal 6 2" xfId="1156" xr:uid="{00000000-0005-0000-0000-00001B3F0000}"/>
    <cellStyle name="Normal 6 2 2" xfId="3302" xr:uid="{00000000-0005-0000-0000-00001C3F0000}"/>
    <cellStyle name="Normal 6 2 3" xfId="3303" xr:uid="{00000000-0005-0000-0000-00001D3F0000}"/>
    <cellStyle name="Normal 6 2 4" xfId="3301" xr:uid="{00000000-0005-0000-0000-00001E3F0000}"/>
    <cellStyle name="Normal 6 2 5" xfId="20928" xr:uid="{00000000-0005-0000-0000-00001F3F0000}"/>
    <cellStyle name="Normal 6 3" xfId="1157" xr:uid="{00000000-0005-0000-0000-0000203F0000}"/>
    <cellStyle name="Normal 6 3 2" xfId="3305" xr:uid="{00000000-0005-0000-0000-0000213F0000}"/>
    <cellStyle name="Normal 6 3 2 2" xfId="4776" xr:uid="{00000000-0005-0000-0000-0000223F0000}"/>
    <cellStyle name="Normal 6 3 2 2 2" xfId="10508" xr:uid="{00000000-0005-0000-0000-0000233F0000}"/>
    <cellStyle name="Normal 6 3 2 3" xfId="9484" xr:uid="{00000000-0005-0000-0000-0000243F0000}"/>
    <cellStyle name="Normal 6 3 3" xfId="4775" xr:uid="{00000000-0005-0000-0000-0000253F0000}"/>
    <cellStyle name="Normal 6 3 3 2" xfId="10507" xr:uid="{00000000-0005-0000-0000-0000263F0000}"/>
    <cellStyle name="Normal 6 3 4" xfId="9483" xr:uid="{00000000-0005-0000-0000-0000273F0000}"/>
    <cellStyle name="Normal 6 3 5" xfId="19786" xr:uid="{00000000-0005-0000-0000-0000283F0000}"/>
    <cellStyle name="Normal 6 3 6" xfId="3304" xr:uid="{00000000-0005-0000-0000-0000293F0000}"/>
    <cellStyle name="Normal 6 3 7" xfId="20929" xr:uid="{00000000-0005-0000-0000-00002A3F0000}"/>
    <cellStyle name="Normal 6 4" xfId="3306" xr:uid="{00000000-0005-0000-0000-00002B3F0000}"/>
    <cellStyle name="Normal 6 4 2" xfId="4777" xr:uid="{00000000-0005-0000-0000-00002C3F0000}"/>
    <cellStyle name="Normal 6 4 2 2" xfId="10509" xr:uid="{00000000-0005-0000-0000-00002D3F0000}"/>
    <cellStyle name="Normal 6 4 3" xfId="9485" xr:uid="{00000000-0005-0000-0000-00002E3F0000}"/>
    <cellStyle name="Normal 6 5" xfId="4774" xr:uid="{00000000-0005-0000-0000-00002F3F0000}"/>
    <cellStyle name="Normal 6 5 2" xfId="10506" xr:uid="{00000000-0005-0000-0000-0000303F0000}"/>
    <cellStyle name="Normal 6 6" xfId="9482" xr:uid="{00000000-0005-0000-0000-0000313F0000}"/>
    <cellStyle name="Normal 6 7" xfId="19785" xr:uid="{00000000-0005-0000-0000-0000323F0000}"/>
    <cellStyle name="Normal 6 8" xfId="3300" xr:uid="{00000000-0005-0000-0000-0000333F0000}"/>
    <cellStyle name="Normal 60" xfId="1158" xr:uid="{00000000-0005-0000-0000-0000343F0000}"/>
    <cellStyle name="Normal 60 2" xfId="20930" xr:uid="{00000000-0005-0000-0000-0000353F0000}"/>
    <cellStyle name="Normal 61" xfId="1159" xr:uid="{00000000-0005-0000-0000-0000363F0000}"/>
    <cellStyle name="Normal 61 2" xfId="20931" xr:uid="{00000000-0005-0000-0000-0000373F0000}"/>
    <cellStyle name="Normal 62" xfId="1160" xr:uid="{00000000-0005-0000-0000-0000383F0000}"/>
    <cellStyle name="Normal 62 2" xfId="20932" xr:uid="{00000000-0005-0000-0000-0000393F0000}"/>
    <cellStyle name="Normal 63" xfId="1161" xr:uid="{00000000-0005-0000-0000-00003A3F0000}"/>
    <cellStyle name="Normal 63 2" xfId="20933" xr:uid="{00000000-0005-0000-0000-00003B3F0000}"/>
    <cellStyle name="Normal 64" xfId="1162" xr:uid="{00000000-0005-0000-0000-00003C3F0000}"/>
    <cellStyle name="Normal 64 2" xfId="20934" xr:uid="{00000000-0005-0000-0000-00003D3F0000}"/>
    <cellStyle name="Normal 65" xfId="1163" xr:uid="{00000000-0005-0000-0000-00003E3F0000}"/>
    <cellStyle name="Normal 65 2" xfId="20935" xr:uid="{00000000-0005-0000-0000-00003F3F0000}"/>
    <cellStyle name="Normal 66" xfId="1164" xr:uid="{00000000-0005-0000-0000-0000403F0000}"/>
    <cellStyle name="Normal 66 2" xfId="20936" xr:uid="{00000000-0005-0000-0000-0000413F0000}"/>
    <cellStyle name="Normal 67" xfId="1165" xr:uid="{00000000-0005-0000-0000-0000423F0000}"/>
    <cellStyle name="Normal 67 2" xfId="20937" xr:uid="{00000000-0005-0000-0000-0000433F0000}"/>
    <cellStyle name="Normal 68" xfId="1166" xr:uid="{00000000-0005-0000-0000-0000443F0000}"/>
    <cellStyle name="Normal 68 2" xfId="20938" xr:uid="{00000000-0005-0000-0000-0000453F0000}"/>
    <cellStyle name="Normal 69" xfId="1167" xr:uid="{00000000-0005-0000-0000-0000463F0000}"/>
    <cellStyle name="Normal 69 2" xfId="20939" xr:uid="{00000000-0005-0000-0000-0000473F0000}"/>
    <cellStyle name="Normal 7" xfId="1168" xr:uid="{00000000-0005-0000-0000-0000483F0000}"/>
    <cellStyle name="Normal 7 10" xfId="1169" xr:uid="{00000000-0005-0000-0000-0000493F0000}"/>
    <cellStyle name="Normal 7 10 2" xfId="20941" xr:uid="{00000000-0005-0000-0000-00004A3F0000}"/>
    <cellStyle name="Normal 7 11" xfId="1170" xr:uid="{00000000-0005-0000-0000-00004B3F0000}"/>
    <cellStyle name="Normal 7 11 2" xfId="20942" xr:uid="{00000000-0005-0000-0000-00004C3F0000}"/>
    <cellStyle name="Normal 7 12" xfId="1171" xr:uid="{00000000-0005-0000-0000-00004D3F0000}"/>
    <cellStyle name="Normal 7 12 2" xfId="20943" xr:uid="{00000000-0005-0000-0000-00004E3F0000}"/>
    <cellStyle name="Normal 7 13" xfId="1172" xr:uid="{00000000-0005-0000-0000-00004F3F0000}"/>
    <cellStyle name="Normal 7 13 2" xfId="20944" xr:uid="{00000000-0005-0000-0000-0000503F0000}"/>
    <cellStyle name="Normal 7 14" xfId="1173" xr:uid="{00000000-0005-0000-0000-0000513F0000}"/>
    <cellStyle name="Normal 7 14 2" xfId="20945" xr:uid="{00000000-0005-0000-0000-0000523F0000}"/>
    <cellStyle name="Normal 7 15" xfId="1174" xr:uid="{00000000-0005-0000-0000-0000533F0000}"/>
    <cellStyle name="Normal 7 15 2" xfId="20946" xr:uid="{00000000-0005-0000-0000-0000543F0000}"/>
    <cellStyle name="Normal 7 16" xfId="1175" xr:uid="{00000000-0005-0000-0000-0000553F0000}"/>
    <cellStyle name="Normal 7 16 2" xfId="20947" xr:uid="{00000000-0005-0000-0000-0000563F0000}"/>
    <cellStyle name="Normal 7 17" xfId="1176" xr:uid="{00000000-0005-0000-0000-0000573F0000}"/>
    <cellStyle name="Normal 7 17 2" xfId="20948" xr:uid="{00000000-0005-0000-0000-0000583F0000}"/>
    <cellStyle name="Normal 7 18" xfId="3307" xr:uid="{00000000-0005-0000-0000-0000593F0000}"/>
    <cellStyle name="Normal 7 19" xfId="20940" xr:uid="{00000000-0005-0000-0000-00005A3F0000}"/>
    <cellStyle name="Normal 7 2" xfId="1177" xr:uid="{00000000-0005-0000-0000-00005B3F0000}"/>
    <cellStyle name="Normal 7 2 2" xfId="3309" xr:uid="{00000000-0005-0000-0000-00005C3F0000}"/>
    <cellStyle name="Normal 7 2 2 2" xfId="4780" xr:uid="{00000000-0005-0000-0000-00005D3F0000}"/>
    <cellStyle name="Normal 7 2 2 2 2" xfId="10512" xr:uid="{00000000-0005-0000-0000-00005E3F0000}"/>
    <cellStyle name="Normal 7 2 2 3" xfId="9488" xr:uid="{00000000-0005-0000-0000-00005F3F0000}"/>
    <cellStyle name="Normal 7 2 3" xfId="4779" xr:uid="{00000000-0005-0000-0000-0000603F0000}"/>
    <cellStyle name="Normal 7 2 3 2" xfId="10511" xr:uid="{00000000-0005-0000-0000-0000613F0000}"/>
    <cellStyle name="Normal 7 2 4" xfId="9487" xr:uid="{00000000-0005-0000-0000-0000623F0000}"/>
    <cellStyle name="Normal 7 2 5" xfId="3308" xr:uid="{00000000-0005-0000-0000-0000633F0000}"/>
    <cellStyle name="Normal 7 3" xfId="1178" xr:uid="{00000000-0005-0000-0000-0000643F0000}"/>
    <cellStyle name="Normal 7 3 2" xfId="3311" xr:uid="{00000000-0005-0000-0000-0000653F0000}"/>
    <cellStyle name="Normal 7 3 2 2" xfId="4782" xr:uid="{00000000-0005-0000-0000-0000663F0000}"/>
    <cellStyle name="Normal 7 3 2 2 2" xfId="10514" xr:uid="{00000000-0005-0000-0000-0000673F0000}"/>
    <cellStyle name="Normal 7 3 2 3" xfId="9490" xr:uid="{00000000-0005-0000-0000-0000683F0000}"/>
    <cellStyle name="Normal 7 3 3" xfId="4781" xr:uid="{00000000-0005-0000-0000-0000693F0000}"/>
    <cellStyle name="Normal 7 3 3 2" xfId="10513" xr:uid="{00000000-0005-0000-0000-00006A3F0000}"/>
    <cellStyle name="Normal 7 3 4" xfId="9489" xr:uid="{00000000-0005-0000-0000-00006B3F0000}"/>
    <cellStyle name="Normal 7 3 5" xfId="3310" xr:uid="{00000000-0005-0000-0000-00006C3F0000}"/>
    <cellStyle name="Normal 7 4" xfId="1179" xr:uid="{00000000-0005-0000-0000-00006D3F0000}"/>
    <cellStyle name="Normal 7 4 2" xfId="3313" xr:uid="{00000000-0005-0000-0000-00006E3F0000}"/>
    <cellStyle name="Normal 7 4 2 2" xfId="4784" xr:uid="{00000000-0005-0000-0000-00006F3F0000}"/>
    <cellStyle name="Normal 7 4 2 2 2" xfId="10516" xr:uid="{00000000-0005-0000-0000-0000703F0000}"/>
    <cellStyle name="Normal 7 4 2 3" xfId="9492" xr:uid="{00000000-0005-0000-0000-0000713F0000}"/>
    <cellStyle name="Normal 7 4 3" xfId="4783" xr:uid="{00000000-0005-0000-0000-0000723F0000}"/>
    <cellStyle name="Normal 7 4 3 2" xfId="10515" xr:uid="{00000000-0005-0000-0000-0000733F0000}"/>
    <cellStyle name="Normal 7 4 4" xfId="9491" xr:uid="{00000000-0005-0000-0000-0000743F0000}"/>
    <cellStyle name="Normal 7 4 5" xfId="3312" xr:uid="{00000000-0005-0000-0000-0000753F0000}"/>
    <cellStyle name="Normal 7 5" xfId="1180" xr:uid="{00000000-0005-0000-0000-0000763F0000}"/>
    <cellStyle name="Normal 7 5 2" xfId="3315" xr:uid="{00000000-0005-0000-0000-0000773F0000}"/>
    <cellStyle name="Normal 7 5 3" xfId="3316" xr:uid="{00000000-0005-0000-0000-0000783F0000}"/>
    <cellStyle name="Normal 7 5 4" xfId="3314" xr:uid="{00000000-0005-0000-0000-0000793F0000}"/>
    <cellStyle name="Normal 7 5 5" xfId="20949" xr:uid="{00000000-0005-0000-0000-00007A3F0000}"/>
    <cellStyle name="Normal 7 6" xfId="1181" xr:uid="{00000000-0005-0000-0000-00007B3F0000}"/>
    <cellStyle name="Normal 7 6 2" xfId="4785" xr:uid="{00000000-0005-0000-0000-00007C3F0000}"/>
    <cellStyle name="Normal 7 6 2 2" xfId="10517" xr:uid="{00000000-0005-0000-0000-00007D3F0000}"/>
    <cellStyle name="Normal 7 6 3" xfId="9493" xr:uid="{00000000-0005-0000-0000-00007E3F0000}"/>
    <cellStyle name="Normal 7 6 4" xfId="3317" xr:uid="{00000000-0005-0000-0000-00007F3F0000}"/>
    <cellStyle name="Normal 7 6 5" xfId="20950" xr:uid="{00000000-0005-0000-0000-0000803F0000}"/>
    <cellStyle name="Normal 7 7" xfId="1182" xr:uid="{00000000-0005-0000-0000-0000813F0000}"/>
    <cellStyle name="Normal 7 7 2" xfId="10510" xr:uid="{00000000-0005-0000-0000-0000823F0000}"/>
    <cellStyle name="Normal 7 7 3" xfId="4778" xr:uid="{00000000-0005-0000-0000-0000833F0000}"/>
    <cellStyle name="Normal 7 7 4" xfId="20951" xr:uid="{00000000-0005-0000-0000-0000843F0000}"/>
    <cellStyle name="Normal 7 8" xfId="1183" xr:uid="{00000000-0005-0000-0000-0000853F0000}"/>
    <cellStyle name="Normal 7 8 2" xfId="9486" xr:uid="{00000000-0005-0000-0000-0000863F0000}"/>
    <cellStyle name="Normal 7 8 3" xfId="20952" xr:uid="{00000000-0005-0000-0000-0000873F0000}"/>
    <cellStyle name="Normal 7 9" xfId="1184" xr:uid="{00000000-0005-0000-0000-0000883F0000}"/>
    <cellStyle name="Normal 7 9 2" xfId="19787" xr:uid="{00000000-0005-0000-0000-0000893F0000}"/>
    <cellStyle name="Normal 7 9 3" xfId="20953" xr:uid="{00000000-0005-0000-0000-00008A3F0000}"/>
    <cellStyle name="Normal 7_2009_06_03_tender_politin_PARCELACIJA - S formom" xfId="1185" xr:uid="{00000000-0005-0000-0000-00008B3F0000}"/>
    <cellStyle name="Normal 70" xfId="1186" xr:uid="{00000000-0005-0000-0000-00008C3F0000}"/>
    <cellStyle name="Normal 70 2" xfId="20954" xr:uid="{00000000-0005-0000-0000-00008D3F0000}"/>
    <cellStyle name="Normal 71" xfId="1187" xr:uid="{00000000-0005-0000-0000-00008E3F0000}"/>
    <cellStyle name="Normal 71 2" xfId="20955" xr:uid="{00000000-0005-0000-0000-00008F3F0000}"/>
    <cellStyle name="Normal 72" xfId="1188" xr:uid="{00000000-0005-0000-0000-0000903F0000}"/>
    <cellStyle name="Normal 72 2" xfId="20956" xr:uid="{00000000-0005-0000-0000-0000913F0000}"/>
    <cellStyle name="Normal 73" xfId="1189" xr:uid="{00000000-0005-0000-0000-0000923F0000}"/>
    <cellStyle name="Normal 73 2" xfId="20957" xr:uid="{00000000-0005-0000-0000-0000933F0000}"/>
    <cellStyle name="Normal 74" xfId="1190" xr:uid="{00000000-0005-0000-0000-0000943F0000}"/>
    <cellStyle name="Normal 74 2" xfId="20958" xr:uid="{00000000-0005-0000-0000-0000953F0000}"/>
    <cellStyle name="Normal 75" xfId="1191" xr:uid="{00000000-0005-0000-0000-0000963F0000}"/>
    <cellStyle name="Normal 75 2" xfId="20959" xr:uid="{00000000-0005-0000-0000-0000973F0000}"/>
    <cellStyle name="Normal 76" xfId="1192" xr:uid="{00000000-0005-0000-0000-0000983F0000}"/>
    <cellStyle name="Normal 76 2" xfId="20960" xr:uid="{00000000-0005-0000-0000-0000993F0000}"/>
    <cellStyle name="Normal 77" xfId="1193" xr:uid="{00000000-0005-0000-0000-00009A3F0000}"/>
    <cellStyle name="Normal 77 2" xfId="20961" xr:uid="{00000000-0005-0000-0000-00009B3F0000}"/>
    <cellStyle name="Normal 78" xfId="1194" xr:uid="{00000000-0005-0000-0000-00009C3F0000}"/>
    <cellStyle name="Normal 78 2" xfId="20962" xr:uid="{00000000-0005-0000-0000-00009D3F0000}"/>
    <cellStyle name="Normal 79" xfId="1195" xr:uid="{00000000-0005-0000-0000-00009E3F0000}"/>
    <cellStyle name="Normal 79 2" xfId="20963" xr:uid="{00000000-0005-0000-0000-00009F3F0000}"/>
    <cellStyle name="Normal 8" xfId="1196" xr:uid="{00000000-0005-0000-0000-0000A03F0000}"/>
    <cellStyle name="Normal 8 10" xfId="19788" xr:uid="{00000000-0005-0000-0000-0000A13F0000}"/>
    <cellStyle name="Normal 8 11" xfId="3318" xr:uid="{00000000-0005-0000-0000-0000A23F0000}"/>
    <cellStyle name="Normal 8 2" xfId="1197" xr:uid="{00000000-0005-0000-0000-0000A33F0000}"/>
    <cellStyle name="Normal 8 2 2" xfId="3320" xr:uid="{00000000-0005-0000-0000-0000A43F0000}"/>
    <cellStyle name="Normal 8 2 2 10" xfId="6340" xr:uid="{00000000-0005-0000-0000-0000A53F0000}"/>
    <cellStyle name="Normal 8 2 2 10 2" xfId="11879" xr:uid="{00000000-0005-0000-0000-0000A63F0000}"/>
    <cellStyle name="Normal 8 2 2 10 3" xfId="17217" xr:uid="{00000000-0005-0000-0000-0000A73F0000}"/>
    <cellStyle name="Normal 8 2 2 11" xfId="9496" xr:uid="{00000000-0005-0000-0000-0000A83F0000}"/>
    <cellStyle name="Normal 8 2 2 12" xfId="15808" xr:uid="{00000000-0005-0000-0000-0000A93F0000}"/>
    <cellStyle name="Normal 8 2 2 2" xfId="3321" xr:uid="{00000000-0005-0000-0000-0000AA3F0000}"/>
    <cellStyle name="Normal 8 2 2 2 10" xfId="15809" xr:uid="{00000000-0005-0000-0000-0000AB3F0000}"/>
    <cellStyle name="Normal 8 2 2 2 2" xfId="4341" xr:uid="{00000000-0005-0000-0000-0000AC3F0000}"/>
    <cellStyle name="Normal 8 2 2 2 2 2" xfId="5877" xr:uid="{00000000-0005-0000-0000-0000AD3F0000}"/>
    <cellStyle name="Normal 8 2 2 2 2 2 2" xfId="8217" xr:uid="{00000000-0005-0000-0000-0000AE3F0000}"/>
    <cellStyle name="Normal 8 2 2 2 2 2 2 2" xfId="13756" xr:uid="{00000000-0005-0000-0000-0000AF3F0000}"/>
    <cellStyle name="Normal 8 2 2 2 2 2 2 3" xfId="19093" xr:uid="{00000000-0005-0000-0000-0000B03F0000}"/>
    <cellStyle name="Normal 8 2 2 2 2 2 3" xfId="11416" xr:uid="{00000000-0005-0000-0000-0000B13F0000}"/>
    <cellStyle name="Normal 8 2 2 2 2 2 4" xfId="16795" xr:uid="{00000000-0005-0000-0000-0000B23F0000}"/>
    <cellStyle name="Normal 8 2 2 2 2 3" xfId="7325" xr:uid="{00000000-0005-0000-0000-0000B33F0000}"/>
    <cellStyle name="Normal 8 2 2 2 2 3 2" xfId="12864" xr:uid="{00000000-0005-0000-0000-0000B43F0000}"/>
    <cellStyle name="Normal 8 2 2 2 2 3 3" xfId="18201" xr:uid="{00000000-0005-0000-0000-0000B53F0000}"/>
    <cellStyle name="Normal 8 2 2 2 2 4" xfId="6622" xr:uid="{00000000-0005-0000-0000-0000B63F0000}"/>
    <cellStyle name="Normal 8 2 2 2 2 4 2" xfId="12161" xr:uid="{00000000-0005-0000-0000-0000B73F0000}"/>
    <cellStyle name="Normal 8 2 2 2 2 4 3" xfId="17498" xr:uid="{00000000-0005-0000-0000-0000B83F0000}"/>
    <cellStyle name="Normal 8 2 2 2 2 5" xfId="10089" xr:uid="{00000000-0005-0000-0000-0000B93F0000}"/>
    <cellStyle name="Normal 8 2 2 2 2 6" xfId="16089" xr:uid="{00000000-0005-0000-0000-0000BA3F0000}"/>
    <cellStyle name="Normal 8 2 2 2 3" xfId="4789" xr:uid="{00000000-0005-0000-0000-0000BB3F0000}"/>
    <cellStyle name="Normal 8 2 2 2 3 2" xfId="6017" xr:uid="{00000000-0005-0000-0000-0000BC3F0000}"/>
    <cellStyle name="Normal 8 2 2 2 3 2 2" xfId="8357" xr:uid="{00000000-0005-0000-0000-0000BD3F0000}"/>
    <cellStyle name="Normal 8 2 2 2 3 2 2 2" xfId="13896" xr:uid="{00000000-0005-0000-0000-0000BE3F0000}"/>
    <cellStyle name="Normal 8 2 2 2 3 2 2 3" xfId="19233" xr:uid="{00000000-0005-0000-0000-0000BF3F0000}"/>
    <cellStyle name="Normal 8 2 2 2 3 2 3" xfId="11556" xr:uid="{00000000-0005-0000-0000-0000C03F0000}"/>
    <cellStyle name="Normal 8 2 2 2 3 2 4" xfId="16935" xr:uid="{00000000-0005-0000-0000-0000C13F0000}"/>
    <cellStyle name="Normal 8 2 2 2 3 3" xfId="7465" xr:uid="{00000000-0005-0000-0000-0000C23F0000}"/>
    <cellStyle name="Normal 8 2 2 2 3 3 2" xfId="13004" xr:uid="{00000000-0005-0000-0000-0000C33F0000}"/>
    <cellStyle name="Normal 8 2 2 2 3 3 3" xfId="18341" xr:uid="{00000000-0005-0000-0000-0000C43F0000}"/>
    <cellStyle name="Normal 8 2 2 2 3 4" xfId="6762" xr:uid="{00000000-0005-0000-0000-0000C53F0000}"/>
    <cellStyle name="Normal 8 2 2 2 3 4 2" xfId="12301" xr:uid="{00000000-0005-0000-0000-0000C63F0000}"/>
    <cellStyle name="Normal 8 2 2 2 3 4 3" xfId="17638" xr:uid="{00000000-0005-0000-0000-0000C73F0000}"/>
    <cellStyle name="Normal 8 2 2 2 3 5" xfId="10521" xr:uid="{00000000-0005-0000-0000-0000C83F0000}"/>
    <cellStyle name="Normal 8 2 2 2 3 6" xfId="16229" xr:uid="{00000000-0005-0000-0000-0000C93F0000}"/>
    <cellStyle name="Normal 8 2 2 2 4" xfId="5140" xr:uid="{00000000-0005-0000-0000-0000CA3F0000}"/>
    <cellStyle name="Normal 8 2 2 2 4 2" xfId="6198" xr:uid="{00000000-0005-0000-0000-0000CB3F0000}"/>
    <cellStyle name="Normal 8 2 2 2 4 2 2" xfId="8538" xr:uid="{00000000-0005-0000-0000-0000CC3F0000}"/>
    <cellStyle name="Normal 8 2 2 2 4 2 2 2" xfId="14077" xr:uid="{00000000-0005-0000-0000-0000CD3F0000}"/>
    <cellStyle name="Normal 8 2 2 2 4 2 2 3" xfId="19414" xr:uid="{00000000-0005-0000-0000-0000CE3F0000}"/>
    <cellStyle name="Normal 8 2 2 2 4 2 3" xfId="11737" xr:uid="{00000000-0005-0000-0000-0000CF3F0000}"/>
    <cellStyle name="Normal 8 2 2 2 4 2 4" xfId="17075" xr:uid="{00000000-0005-0000-0000-0000D03F0000}"/>
    <cellStyle name="Normal 8 2 2 2 4 3" xfId="7605" xr:uid="{00000000-0005-0000-0000-0000D13F0000}"/>
    <cellStyle name="Normal 8 2 2 2 4 3 2" xfId="13144" xr:uid="{00000000-0005-0000-0000-0000D23F0000}"/>
    <cellStyle name="Normal 8 2 2 2 4 3 3" xfId="18481" xr:uid="{00000000-0005-0000-0000-0000D33F0000}"/>
    <cellStyle name="Normal 8 2 2 2 4 4" xfId="6902" xr:uid="{00000000-0005-0000-0000-0000D43F0000}"/>
    <cellStyle name="Normal 8 2 2 2 4 4 2" xfId="12441" xr:uid="{00000000-0005-0000-0000-0000D53F0000}"/>
    <cellStyle name="Normal 8 2 2 2 4 4 3" xfId="17778" xr:uid="{00000000-0005-0000-0000-0000D63F0000}"/>
    <cellStyle name="Normal 8 2 2 2 4 5" xfId="10844" xr:uid="{00000000-0005-0000-0000-0000D73F0000}"/>
    <cellStyle name="Normal 8 2 2 2 4 6" xfId="16369" xr:uid="{00000000-0005-0000-0000-0000D83F0000}"/>
    <cellStyle name="Normal 8 2 2 2 5" xfId="4197" xr:uid="{00000000-0005-0000-0000-0000D93F0000}"/>
    <cellStyle name="Normal 8 2 2 2 5 2" xfId="5737" xr:uid="{00000000-0005-0000-0000-0000DA3F0000}"/>
    <cellStyle name="Normal 8 2 2 2 5 2 2" xfId="8077" xr:uid="{00000000-0005-0000-0000-0000DB3F0000}"/>
    <cellStyle name="Normal 8 2 2 2 5 2 2 2" xfId="13616" xr:uid="{00000000-0005-0000-0000-0000DC3F0000}"/>
    <cellStyle name="Normal 8 2 2 2 5 2 2 3" xfId="18953" xr:uid="{00000000-0005-0000-0000-0000DD3F0000}"/>
    <cellStyle name="Normal 8 2 2 2 5 2 3" xfId="11276" xr:uid="{00000000-0005-0000-0000-0000DE3F0000}"/>
    <cellStyle name="Normal 8 2 2 2 5 2 4" xfId="16655" xr:uid="{00000000-0005-0000-0000-0000DF3F0000}"/>
    <cellStyle name="Normal 8 2 2 2 5 3" xfId="7185" xr:uid="{00000000-0005-0000-0000-0000E03F0000}"/>
    <cellStyle name="Normal 8 2 2 2 5 3 2" xfId="12724" xr:uid="{00000000-0005-0000-0000-0000E13F0000}"/>
    <cellStyle name="Normal 8 2 2 2 5 3 3" xfId="18061" xr:uid="{00000000-0005-0000-0000-0000E23F0000}"/>
    <cellStyle name="Normal 8 2 2 2 5 4" xfId="6482" xr:uid="{00000000-0005-0000-0000-0000E33F0000}"/>
    <cellStyle name="Normal 8 2 2 2 5 4 2" xfId="12021" xr:uid="{00000000-0005-0000-0000-0000E43F0000}"/>
    <cellStyle name="Normal 8 2 2 2 5 4 3" xfId="17358" xr:uid="{00000000-0005-0000-0000-0000E53F0000}"/>
    <cellStyle name="Normal 8 2 2 2 5 5" xfId="9945" xr:uid="{00000000-0005-0000-0000-0000E63F0000}"/>
    <cellStyle name="Normal 8 2 2 2 5 6" xfId="15949" xr:uid="{00000000-0005-0000-0000-0000E73F0000}"/>
    <cellStyle name="Normal 8 2 2 2 6" xfId="5461" xr:uid="{00000000-0005-0000-0000-0000E83F0000}"/>
    <cellStyle name="Normal 8 2 2 2 6 2" xfId="7801" xr:uid="{00000000-0005-0000-0000-0000E93F0000}"/>
    <cellStyle name="Normal 8 2 2 2 6 2 2" xfId="13340" xr:uid="{00000000-0005-0000-0000-0000EA3F0000}"/>
    <cellStyle name="Normal 8 2 2 2 6 2 3" xfId="18677" xr:uid="{00000000-0005-0000-0000-0000EB3F0000}"/>
    <cellStyle name="Normal 8 2 2 2 6 3" xfId="11054" xr:uid="{00000000-0005-0000-0000-0000EC3F0000}"/>
    <cellStyle name="Normal 8 2 2 2 6 4" xfId="16515" xr:uid="{00000000-0005-0000-0000-0000ED3F0000}"/>
    <cellStyle name="Normal 8 2 2 2 7" xfId="7045" xr:uid="{00000000-0005-0000-0000-0000EE3F0000}"/>
    <cellStyle name="Normal 8 2 2 2 7 2" xfId="12584" xr:uid="{00000000-0005-0000-0000-0000EF3F0000}"/>
    <cellStyle name="Normal 8 2 2 2 7 3" xfId="17921" xr:uid="{00000000-0005-0000-0000-0000F03F0000}"/>
    <cellStyle name="Normal 8 2 2 2 8" xfId="6341" xr:uid="{00000000-0005-0000-0000-0000F13F0000}"/>
    <cellStyle name="Normal 8 2 2 2 8 2" xfId="11880" xr:uid="{00000000-0005-0000-0000-0000F23F0000}"/>
    <cellStyle name="Normal 8 2 2 2 8 3" xfId="17218" xr:uid="{00000000-0005-0000-0000-0000F33F0000}"/>
    <cellStyle name="Normal 8 2 2 2 9" xfId="9497" xr:uid="{00000000-0005-0000-0000-0000F43F0000}"/>
    <cellStyle name="Normal 8 2 2 3" xfId="3322" xr:uid="{00000000-0005-0000-0000-0000F53F0000}"/>
    <cellStyle name="Normal 8 2 2 4" xfId="4340" xr:uid="{00000000-0005-0000-0000-0000F63F0000}"/>
    <cellStyle name="Normal 8 2 2 4 2" xfId="5876" xr:uid="{00000000-0005-0000-0000-0000F73F0000}"/>
    <cellStyle name="Normal 8 2 2 4 2 2" xfId="8216" xr:uid="{00000000-0005-0000-0000-0000F83F0000}"/>
    <cellStyle name="Normal 8 2 2 4 2 2 2" xfId="13755" xr:uid="{00000000-0005-0000-0000-0000F93F0000}"/>
    <cellStyle name="Normal 8 2 2 4 2 2 3" xfId="19092" xr:uid="{00000000-0005-0000-0000-0000FA3F0000}"/>
    <cellStyle name="Normal 8 2 2 4 2 3" xfId="11415" xr:uid="{00000000-0005-0000-0000-0000FB3F0000}"/>
    <cellStyle name="Normal 8 2 2 4 2 4" xfId="16794" xr:uid="{00000000-0005-0000-0000-0000FC3F0000}"/>
    <cellStyle name="Normal 8 2 2 4 3" xfId="7324" xr:uid="{00000000-0005-0000-0000-0000FD3F0000}"/>
    <cellStyle name="Normal 8 2 2 4 3 2" xfId="12863" xr:uid="{00000000-0005-0000-0000-0000FE3F0000}"/>
    <cellStyle name="Normal 8 2 2 4 3 3" xfId="18200" xr:uid="{00000000-0005-0000-0000-0000FF3F0000}"/>
    <cellStyle name="Normal 8 2 2 4 4" xfId="6621" xr:uid="{00000000-0005-0000-0000-000000400000}"/>
    <cellStyle name="Normal 8 2 2 4 4 2" xfId="12160" xr:uid="{00000000-0005-0000-0000-000001400000}"/>
    <cellStyle name="Normal 8 2 2 4 4 3" xfId="17497" xr:uid="{00000000-0005-0000-0000-000002400000}"/>
    <cellStyle name="Normal 8 2 2 4 5" xfId="10088" xr:uid="{00000000-0005-0000-0000-000003400000}"/>
    <cellStyle name="Normal 8 2 2 4 6" xfId="16088" xr:uid="{00000000-0005-0000-0000-000004400000}"/>
    <cellStyle name="Normal 8 2 2 5" xfId="4788" xr:uid="{00000000-0005-0000-0000-000005400000}"/>
    <cellStyle name="Normal 8 2 2 5 2" xfId="6016" xr:uid="{00000000-0005-0000-0000-000006400000}"/>
    <cellStyle name="Normal 8 2 2 5 2 2" xfId="8356" xr:uid="{00000000-0005-0000-0000-000007400000}"/>
    <cellStyle name="Normal 8 2 2 5 2 2 2" xfId="13895" xr:uid="{00000000-0005-0000-0000-000008400000}"/>
    <cellStyle name="Normal 8 2 2 5 2 2 3" xfId="19232" xr:uid="{00000000-0005-0000-0000-000009400000}"/>
    <cellStyle name="Normal 8 2 2 5 2 3" xfId="11555" xr:uid="{00000000-0005-0000-0000-00000A400000}"/>
    <cellStyle name="Normal 8 2 2 5 2 4" xfId="16934" xr:uid="{00000000-0005-0000-0000-00000B400000}"/>
    <cellStyle name="Normal 8 2 2 5 3" xfId="7464" xr:uid="{00000000-0005-0000-0000-00000C400000}"/>
    <cellStyle name="Normal 8 2 2 5 3 2" xfId="13003" xr:uid="{00000000-0005-0000-0000-00000D400000}"/>
    <cellStyle name="Normal 8 2 2 5 3 3" xfId="18340" xr:uid="{00000000-0005-0000-0000-00000E400000}"/>
    <cellStyle name="Normal 8 2 2 5 4" xfId="6761" xr:uid="{00000000-0005-0000-0000-00000F400000}"/>
    <cellStyle name="Normal 8 2 2 5 4 2" xfId="12300" xr:uid="{00000000-0005-0000-0000-000010400000}"/>
    <cellStyle name="Normal 8 2 2 5 4 3" xfId="17637" xr:uid="{00000000-0005-0000-0000-000011400000}"/>
    <cellStyle name="Normal 8 2 2 5 5" xfId="10520" xr:uid="{00000000-0005-0000-0000-000012400000}"/>
    <cellStyle name="Normal 8 2 2 5 6" xfId="16228" xr:uid="{00000000-0005-0000-0000-000013400000}"/>
    <cellStyle name="Normal 8 2 2 6" xfId="5139" xr:uid="{00000000-0005-0000-0000-000014400000}"/>
    <cellStyle name="Normal 8 2 2 6 2" xfId="6197" xr:uid="{00000000-0005-0000-0000-000015400000}"/>
    <cellStyle name="Normal 8 2 2 6 2 2" xfId="8537" xr:uid="{00000000-0005-0000-0000-000016400000}"/>
    <cellStyle name="Normal 8 2 2 6 2 2 2" xfId="14076" xr:uid="{00000000-0005-0000-0000-000017400000}"/>
    <cellStyle name="Normal 8 2 2 6 2 2 3" xfId="19413" xr:uid="{00000000-0005-0000-0000-000018400000}"/>
    <cellStyle name="Normal 8 2 2 6 2 3" xfId="11736" xr:uid="{00000000-0005-0000-0000-000019400000}"/>
    <cellStyle name="Normal 8 2 2 6 2 4" xfId="17074" xr:uid="{00000000-0005-0000-0000-00001A400000}"/>
    <cellStyle name="Normal 8 2 2 6 3" xfId="7604" xr:uid="{00000000-0005-0000-0000-00001B400000}"/>
    <cellStyle name="Normal 8 2 2 6 3 2" xfId="13143" xr:uid="{00000000-0005-0000-0000-00001C400000}"/>
    <cellStyle name="Normal 8 2 2 6 3 3" xfId="18480" xr:uid="{00000000-0005-0000-0000-00001D400000}"/>
    <cellStyle name="Normal 8 2 2 6 4" xfId="6901" xr:uid="{00000000-0005-0000-0000-00001E400000}"/>
    <cellStyle name="Normal 8 2 2 6 4 2" xfId="12440" xr:uid="{00000000-0005-0000-0000-00001F400000}"/>
    <cellStyle name="Normal 8 2 2 6 4 3" xfId="17777" xr:uid="{00000000-0005-0000-0000-000020400000}"/>
    <cellStyle name="Normal 8 2 2 6 5" xfId="10843" xr:uid="{00000000-0005-0000-0000-000021400000}"/>
    <cellStyle name="Normal 8 2 2 6 6" xfId="16368" xr:uid="{00000000-0005-0000-0000-000022400000}"/>
    <cellStyle name="Normal 8 2 2 7" xfId="4196" xr:uid="{00000000-0005-0000-0000-000023400000}"/>
    <cellStyle name="Normal 8 2 2 7 2" xfId="5736" xr:uid="{00000000-0005-0000-0000-000024400000}"/>
    <cellStyle name="Normal 8 2 2 7 2 2" xfId="8076" xr:uid="{00000000-0005-0000-0000-000025400000}"/>
    <cellStyle name="Normal 8 2 2 7 2 2 2" xfId="13615" xr:uid="{00000000-0005-0000-0000-000026400000}"/>
    <cellStyle name="Normal 8 2 2 7 2 2 3" xfId="18952" xr:uid="{00000000-0005-0000-0000-000027400000}"/>
    <cellStyle name="Normal 8 2 2 7 2 3" xfId="11275" xr:uid="{00000000-0005-0000-0000-000028400000}"/>
    <cellStyle name="Normal 8 2 2 7 2 4" xfId="16654" xr:uid="{00000000-0005-0000-0000-000029400000}"/>
    <cellStyle name="Normal 8 2 2 7 3" xfId="7184" xr:uid="{00000000-0005-0000-0000-00002A400000}"/>
    <cellStyle name="Normal 8 2 2 7 3 2" xfId="12723" xr:uid="{00000000-0005-0000-0000-00002B400000}"/>
    <cellStyle name="Normal 8 2 2 7 3 3" xfId="18060" xr:uid="{00000000-0005-0000-0000-00002C400000}"/>
    <cellStyle name="Normal 8 2 2 7 4" xfId="6481" xr:uid="{00000000-0005-0000-0000-00002D400000}"/>
    <cellStyle name="Normal 8 2 2 7 4 2" xfId="12020" xr:uid="{00000000-0005-0000-0000-00002E400000}"/>
    <cellStyle name="Normal 8 2 2 7 4 3" xfId="17357" xr:uid="{00000000-0005-0000-0000-00002F400000}"/>
    <cellStyle name="Normal 8 2 2 7 5" xfId="9944" xr:uid="{00000000-0005-0000-0000-000030400000}"/>
    <cellStyle name="Normal 8 2 2 7 6" xfId="15948" xr:uid="{00000000-0005-0000-0000-000031400000}"/>
    <cellStyle name="Normal 8 2 2 8" xfId="5460" xr:uid="{00000000-0005-0000-0000-000032400000}"/>
    <cellStyle name="Normal 8 2 2 8 2" xfId="7800" xr:uid="{00000000-0005-0000-0000-000033400000}"/>
    <cellStyle name="Normal 8 2 2 8 2 2" xfId="13339" xr:uid="{00000000-0005-0000-0000-000034400000}"/>
    <cellStyle name="Normal 8 2 2 8 2 3" xfId="18676" xr:uid="{00000000-0005-0000-0000-000035400000}"/>
    <cellStyle name="Normal 8 2 2 8 3" xfId="11053" xr:uid="{00000000-0005-0000-0000-000036400000}"/>
    <cellStyle name="Normal 8 2 2 8 4" xfId="16514" xr:uid="{00000000-0005-0000-0000-000037400000}"/>
    <cellStyle name="Normal 8 2 2 9" xfId="7044" xr:uid="{00000000-0005-0000-0000-000038400000}"/>
    <cellStyle name="Normal 8 2 2 9 2" xfId="12583" xr:uid="{00000000-0005-0000-0000-000039400000}"/>
    <cellStyle name="Normal 8 2 2 9 3" xfId="17920" xr:uid="{00000000-0005-0000-0000-00003A400000}"/>
    <cellStyle name="Normal 8 2 3" xfId="3323" xr:uid="{00000000-0005-0000-0000-00003B400000}"/>
    <cellStyle name="Normal 8 2 3 2" xfId="4790" xr:uid="{00000000-0005-0000-0000-00003C400000}"/>
    <cellStyle name="Normal 8 2 3 2 2" xfId="10522" xr:uid="{00000000-0005-0000-0000-00003D400000}"/>
    <cellStyle name="Normal 8 2 3 3" xfId="9498" xr:uid="{00000000-0005-0000-0000-00003E400000}"/>
    <cellStyle name="Normal 8 2 4" xfId="4787" xr:uid="{00000000-0005-0000-0000-00003F400000}"/>
    <cellStyle name="Normal 8 2 4 2" xfId="10519" xr:uid="{00000000-0005-0000-0000-000040400000}"/>
    <cellStyle name="Normal 8 2 5" xfId="9495" xr:uid="{00000000-0005-0000-0000-000041400000}"/>
    <cellStyle name="Normal 8 2 6" xfId="3319" xr:uid="{00000000-0005-0000-0000-000042400000}"/>
    <cellStyle name="Normal 8 3" xfId="1198" xr:uid="{00000000-0005-0000-0000-000043400000}"/>
    <cellStyle name="Normal 8 3 2" xfId="3325" xr:uid="{00000000-0005-0000-0000-000044400000}"/>
    <cellStyle name="Normal 8 3 2 2" xfId="4792" xr:uid="{00000000-0005-0000-0000-000045400000}"/>
    <cellStyle name="Normal 8 3 2 2 2" xfId="10524" xr:uid="{00000000-0005-0000-0000-000046400000}"/>
    <cellStyle name="Normal 8 3 2 3" xfId="9500" xr:uid="{00000000-0005-0000-0000-000047400000}"/>
    <cellStyle name="Normal 8 3 3" xfId="4791" xr:uid="{00000000-0005-0000-0000-000048400000}"/>
    <cellStyle name="Normal 8 3 3 2" xfId="10523" xr:uid="{00000000-0005-0000-0000-000049400000}"/>
    <cellStyle name="Normal 8 3 4" xfId="9499" xr:uid="{00000000-0005-0000-0000-00004A400000}"/>
    <cellStyle name="Normal 8 3 5" xfId="3324" xr:uid="{00000000-0005-0000-0000-00004B400000}"/>
    <cellStyle name="Normal 8 3 6" xfId="20964" xr:uid="{00000000-0005-0000-0000-00004C400000}"/>
    <cellStyle name="Normal 8 4" xfId="3326" xr:uid="{00000000-0005-0000-0000-00004D400000}"/>
    <cellStyle name="Normal 8 4 2" xfId="3327" xr:uid="{00000000-0005-0000-0000-00004E400000}"/>
    <cellStyle name="Normal 8 4 2 2" xfId="4794" xr:uid="{00000000-0005-0000-0000-00004F400000}"/>
    <cellStyle name="Normal 8 4 2 2 2" xfId="10526" xr:uid="{00000000-0005-0000-0000-000050400000}"/>
    <cellStyle name="Normal 8 4 2 3" xfId="9502" xr:uid="{00000000-0005-0000-0000-000051400000}"/>
    <cellStyle name="Normal 8 4 3" xfId="4793" xr:uid="{00000000-0005-0000-0000-000052400000}"/>
    <cellStyle name="Normal 8 4 3 2" xfId="10525" xr:uid="{00000000-0005-0000-0000-000053400000}"/>
    <cellStyle name="Normal 8 4 4" xfId="9501" xr:uid="{00000000-0005-0000-0000-000054400000}"/>
    <cellStyle name="Normal 8 5" xfId="3328" xr:uid="{00000000-0005-0000-0000-000055400000}"/>
    <cellStyle name="Normal 8 5 10" xfId="6342" xr:uid="{00000000-0005-0000-0000-000056400000}"/>
    <cellStyle name="Normal 8 5 10 2" xfId="11881" xr:uid="{00000000-0005-0000-0000-000057400000}"/>
    <cellStyle name="Normal 8 5 10 3" xfId="17219" xr:uid="{00000000-0005-0000-0000-000058400000}"/>
    <cellStyle name="Normal 8 5 11" xfId="9503" xr:uid="{00000000-0005-0000-0000-000059400000}"/>
    <cellStyle name="Normal 8 5 12" xfId="15810" xr:uid="{00000000-0005-0000-0000-00005A400000}"/>
    <cellStyle name="Normal 8 5 2" xfId="3329" xr:uid="{00000000-0005-0000-0000-00005B400000}"/>
    <cellStyle name="Normal 8 5 2 10" xfId="15811" xr:uid="{00000000-0005-0000-0000-00005C400000}"/>
    <cellStyle name="Normal 8 5 2 2" xfId="4343" xr:uid="{00000000-0005-0000-0000-00005D400000}"/>
    <cellStyle name="Normal 8 5 2 2 2" xfId="5879" xr:uid="{00000000-0005-0000-0000-00005E400000}"/>
    <cellStyle name="Normal 8 5 2 2 2 2" xfId="8219" xr:uid="{00000000-0005-0000-0000-00005F400000}"/>
    <cellStyle name="Normal 8 5 2 2 2 2 2" xfId="13758" xr:uid="{00000000-0005-0000-0000-000060400000}"/>
    <cellStyle name="Normal 8 5 2 2 2 2 3" xfId="19095" xr:uid="{00000000-0005-0000-0000-000061400000}"/>
    <cellStyle name="Normal 8 5 2 2 2 3" xfId="11418" xr:uid="{00000000-0005-0000-0000-000062400000}"/>
    <cellStyle name="Normal 8 5 2 2 2 4" xfId="16797" xr:uid="{00000000-0005-0000-0000-000063400000}"/>
    <cellStyle name="Normal 8 5 2 2 3" xfId="7327" xr:uid="{00000000-0005-0000-0000-000064400000}"/>
    <cellStyle name="Normal 8 5 2 2 3 2" xfId="12866" xr:uid="{00000000-0005-0000-0000-000065400000}"/>
    <cellStyle name="Normal 8 5 2 2 3 3" xfId="18203" xr:uid="{00000000-0005-0000-0000-000066400000}"/>
    <cellStyle name="Normal 8 5 2 2 4" xfId="6624" xr:uid="{00000000-0005-0000-0000-000067400000}"/>
    <cellStyle name="Normal 8 5 2 2 4 2" xfId="12163" xr:uid="{00000000-0005-0000-0000-000068400000}"/>
    <cellStyle name="Normal 8 5 2 2 4 3" xfId="17500" xr:uid="{00000000-0005-0000-0000-000069400000}"/>
    <cellStyle name="Normal 8 5 2 2 5" xfId="10091" xr:uid="{00000000-0005-0000-0000-00006A400000}"/>
    <cellStyle name="Normal 8 5 2 2 6" xfId="16091" xr:uid="{00000000-0005-0000-0000-00006B400000}"/>
    <cellStyle name="Normal 8 5 2 3" xfId="4796" xr:uid="{00000000-0005-0000-0000-00006C400000}"/>
    <cellStyle name="Normal 8 5 2 3 2" xfId="6019" xr:uid="{00000000-0005-0000-0000-00006D400000}"/>
    <cellStyle name="Normal 8 5 2 3 2 2" xfId="8359" xr:uid="{00000000-0005-0000-0000-00006E400000}"/>
    <cellStyle name="Normal 8 5 2 3 2 2 2" xfId="13898" xr:uid="{00000000-0005-0000-0000-00006F400000}"/>
    <cellStyle name="Normal 8 5 2 3 2 2 3" xfId="19235" xr:uid="{00000000-0005-0000-0000-000070400000}"/>
    <cellStyle name="Normal 8 5 2 3 2 3" xfId="11558" xr:uid="{00000000-0005-0000-0000-000071400000}"/>
    <cellStyle name="Normal 8 5 2 3 2 4" xfId="16937" xr:uid="{00000000-0005-0000-0000-000072400000}"/>
    <cellStyle name="Normal 8 5 2 3 3" xfId="7467" xr:uid="{00000000-0005-0000-0000-000073400000}"/>
    <cellStyle name="Normal 8 5 2 3 3 2" xfId="13006" xr:uid="{00000000-0005-0000-0000-000074400000}"/>
    <cellStyle name="Normal 8 5 2 3 3 3" xfId="18343" xr:uid="{00000000-0005-0000-0000-000075400000}"/>
    <cellStyle name="Normal 8 5 2 3 4" xfId="6764" xr:uid="{00000000-0005-0000-0000-000076400000}"/>
    <cellStyle name="Normal 8 5 2 3 4 2" xfId="12303" xr:uid="{00000000-0005-0000-0000-000077400000}"/>
    <cellStyle name="Normal 8 5 2 3 4 3" xfId="17640" xr:uid="{00000000-0005-0000-0000-000078400000}"/>
    <cellStyle name="Normal 8 5 2 3 5" xfId="10528" xr:uid="{00000000-0005-0000-0000-000079400000}"/>
    <cellStyle name="Normal 8 5 2 3 6" xfId="16231" xr:uid="{00000000-0005-0000-0000-00007A400000}"/>
    <cellStyle name="Normal 8 5 2 4" xfId="5142" xr:uid="{00000000-0005-0000-0000-00007B400000}"/>
    <cellStyle name="Normal 8 5 2 4 2" xfId="6200" xr:uid="{00000000-0005-0000-0000-00007C400000}"/>
    <cellStyle name="Normal 8 5 2 4 2 2" xfId="8540" xr:uid="{00000000-0005-0000-0000-00007D400000}"/>
    <cellStyle name="Normal 8 5 2 4 2 2 2" xfId="14079" xr:uid="{00000000-0005-0000-0000-00007E400000}"/>
    <cellStyle name="Normal 8 5 2 4 2 2 3" xfId="19416" xr:uid="{00000000-0005-0000-0000-00007F400000}"/>
    <cellStyle name="Normal 8 5 2 4 2 3" xfId="11739" xr:uid="{00000000-0005-0000-0000-000080400000}"/>
    <cellStyle name="Normal 8 5 2 4 2 4" xfId="17077" xr:uid="{00000000-0005-0000-0000-000081400000}"/>
    <cellStyle name="Normal 8 5 2 4 3" xfId="7607" xr:uid="{00000000-0005-0000-0000-000082400000}"/>
    <cellStyle name="Normal 8 5 2 4 3 2" xfId="13146" xr:uid="{00000000-0005-0000-0000-000083400000}"/>
    <cellStyle name="Normal 8 5 2 4 3 3" xfId="18483" xr:uid="{00000000-0005-0000-0000-000084400000}"/>
    <cellStyle name="Normal 8 5 2 4 4" xfId="6904" xr:uid="{00000000-0005-0000-0000-000085400000}"/>
    <cellStyle name="Normal 8 5 2 4 4 2" xfId="12443" xr:uid="{00000000-0005-0000-0000-000086400000}"/>
    <cellStyle name="Normal 8 5 2 4 4 3" xfId="17780" xr:uid="{00000000-0005-0000-0000-000087400000}"/>
    <cellStyle name="Normal 8 5 2 4 5" xfId="10846" xr:uid="{00000000-0005-0000-0000-000088400000}"/>
    <cellStyle name="Normal 8 5 2 4 6" xfId="16371" xr:uid="{00000000-0005-0000-0000-000089400000}"/>
    <cellStyle name="Normal 8 5 2 5" xfId="4199" xr:uid="{00000000-0005-0000-0000-00008A400000}"/>
    <cellStyle name="Normal 8 5 2 5 2" xfId="5739" xr:uid="{00000000-0005-0000-0000-00008B400000}"/>
    <cellStyle name="Normal 8 5 2 5 2 2" xfId="8079" xr:uid="{00000000-0005-0000-0000-00008C400000}"/>
    <cellStyle name="Normal 8 5 2 5 2 2 2" xfId="13618" xr:uid="{00000000-0005-0000-0000-00008D400000}"/>
    <cellStyle name="Normal 8 5 2 5 2 2 3" xfId="18955" xr:uid="{00000000-0005-0000-0000-00008E400000}"/>
    <cellStyle name="Normal 8 5 2 5 2 3" xfId="11278" xr:uid="{00000000-0005-0000-0000-00008F400000}"/>
    <cellStyle name="Normal 8 5 2 5 2 4" xfId="16657" xr:uid="{00000000-0005-0000-0000-000090400000}"/>
    <cellStyle name="Normal 8 5 2 5 3" xfId="7187" xr:uid="{00000000-0005-0000-0000-000091400000}"/>
    <cellStyle name="Normal 8 5 2 5 3 2" xfId="12726" xr:uid="{00000000-0005-0000-0000-000092400000}"/>
    <cellStyle name="Normal 8 5 2 5 3 3" xfId="18063" xr:uid="{00000000-0005-0000-0000-000093400000}"/>
    <cellStyle name="Normal 8 5 2 5 4" xfId="6484" xr:uid="{00000000-0005-0000-0000-000094400000}"/>
    <cellStyle name="Normal 8 5 2 5 4 2" xfId="12023" xr:uid="{00000000-0005-0000-0000-000095400000}"/>
    <cellStyle name="Normal 8 5 2 5 4 3" xfId="17360" xr:uid="{00000000-0005-0000-0000-000096400000}"/>
    <cellStyle name="Normal 8 5 2 5 5" xfId="9947" xr:uid="{00000000-0005-0000-0000-000097400000}"/>
    <cellStyle name="Normal 8 5 2 5 6" xfId="15951" xr:uid="{00000000-0005-0000-0000-000098400000}"/>
    <cellStyle name="Normal 8 5 2 6" xfId="5463" xr:uid="{00000000-0005-0000-0000-000099400000}"/>
    <cellStyle name="Normal 8 5 2 6 2" xfId="7803" xr:uid="{00000000-0005-0000-0000-00009A400000}"/>
    <cellStyle name="Normal 8 5 2 6 2 2" xfId="13342" xr:uid="{00000000-0005-0000-0000-00009B400000}"/>
    <cellStyle name="Normal 8 5 2 6 2 3" xfId="18679" xr:uid="{00000000-0005-0000-0000-00009C400000}"/>
    <cellStyle name="Normal 8 5 2 6 3" xfId="11056" xr:uid="{00000000-0005-0000-0000-00009D400000}"/>
    <cellStyle name="Normal 8 5 2 6 4" xfId="16517" xr:uid="{00000000-0005-0000-0000-00009E400000}"/>
    <cellStyle name="Normal 8 5 2 7" xfId="7047" xr:uid="{00000000-0005-0000-0000-00009F400000}"/>
    <cellStyle name="Normal 8 5 2 7 2" xfId="12586" xr:uid="{00000000-0005-0000-0000-0000A0400000}"/>
    <cellStyle name="Normal 8 5 2 7 3" xfId="17923" xr:uid="{00000000-0005-0000-0000-0000A1400000}"/>
    <cellStyle name="Normal 8 5 2 8" xfId="6343" xr:uid="{00000000-0005-0000-0000-0000A2400000}"/>
    <cellStyle name="Normal 8 5 2 8 2" xfId="11882" xr:uid="{00000000-0005-0000-0000-0000A3400000}"/>
    <cellStyle name="Normal 8 5 2 8 3" xfId="17220" xr:uid="{00000000-0005-0000-0000-0000A4400000}"/>
    <cellStyle name="Normal 8 5 2 9" xfId="9504" xr:uid="{00000000-0005-0000-0000-0000A5400000}"/>
    <cellStyle name="Normal 8 5 3" xfId="3330" xr:uid="{00000000-0005-0000-0000-0000A6400000}"/>
    <cellStyle name="Normal 8 5 4" xfId="4342" xr:uid="{00000000-0005-0000-0000-0000A7400000}"/>
    <cellStyle name="Normal 8 5 4 2" xfId="5878" xr:uid="{00000000-0005-0000-0000-0000A8400000}"/>
    <cellStyle name="Normal 8 5 4 2 2" xfId="8218" xr:uid="{00000000-0005-0000-0000-0000A9400000}"/>
    <cellStyle name="Normal 8 5 4 2 2 2" xfId="13757" xr:uid="{00000000-0005-0000-0000-0000AA400000}"/>
    <cellStyle name="Normal 8 5 4 2 2 3" xfId="19094" xr:uid="{00000000-0005-0000-0000-0000AB400000}"/>
    <cellStyle name="Normal 8 5 4 2 3" xfId="11417" xr:uid="{00000000-0005-0000-0000-0000AC400000}"/>
    <cellStyle name="Normal 8 5 4 2 4" xfId="16796" xr:uid="{00000000-0005-0000-0000-0000AD400000}"/>
    <cellStyle name="Normal 8 5 4 3" xfId="7326" xr:uid="{00000000-0005-0000-0000-0000AE400000}"/>
    <cellStyle name="Normal 8 5 4 3 2" xfId="12865" xr:uid="{00000000-0005-0000-0000-0000AF400000}"/>
    <cellStyle name="Normal 8 5 4 3 3" xfId="18202" xr:uid="{00000000-0005-0000-0000-0000B0400000}"/>
    <cellStyle name="Normal 8 5 4 4" xfId="6623" xr:uid="{00000000-0005-0000-0000-0000B1400000}"/>
    <cellStyle name="Normal 8 5 4 4 2" xfId="12162" xr:uid="{00000000-0005-0000-0000-0000B2400000}"/>
    <cellStyle name="Normal 8 5 4 4 3" xfId="17499" xr:uid="{00000000-0005-0000-0000-0000B3400000}"/>
    <cellStyle name="Normal 8 5 4 5" xfId="10090" xr:uid="{00000000-0005-0000-0000-0000B4400000}"/>
    <cellStyle name="Normal 8 5 4 6" xfId="16090" xr:uid="{00000000-0005-0000-0000-0000B5400000}"/>
    <cellStyle name="Normal 8 5 5" xfId="4795" xr:uid="{00000000-0005-0000-0000-0000B6400000}"/>
    <cellStyle name="Normal 8 5 5 2" xfId="6018" xr:uid="{00000000-0005-0000-0000-0000B7400000}"/>
    <cellStyle name="Normal 8 5 5 2 2" xfId="8358" xr:uid="{00000000-0005-0000-0000-0000B8400000}"/>
    <cellStyle name="Normal 8 5 5 2 2 2" xfId="13897" xr:uid="{00000000-0005-0000-0000-0000B9400000}"/>
    <cellStyle name="Normal 8 5 5 2 2 3" xfId="19234" xr:uid="{00000000-0005-0000-0000-0000BA400000}"/>
    <cellStyle name="Normal 8 5 5 2 3" xfId="11557" xr:uid="{00000000-0005-0000-0000-0000BB400000}"/>
    <cellStyle name="Normal 8 5 5 2 4" xfId="16936" xr:uid="{00000000-0005-0000-0000-0000BC400000}"/>
    <cellStyle name="Normal 8 5 5 3" xfId="7466" xr:uid="{00000000-0005-0000-0000-0000BD400000}"/>
    <cellStyle name="Normal 8 5 5 3 2" xfId="13005" xr:uid="{00000000-0005-0000-0000-0000BE400000}"/>
    <cellStyle name="Normal 8 5 5 3 3" xfId="18342" xr:uid="{00000000-0005-0000-0000-0000BF400000}"/>
    <cellStyle name="Normal 8 5 5 4" xfId="6763" xr:uid="{00000000-0005-0000-0000-0000C0400000}"/>
    <cellStyle name="Normal 8 5 5 4 2" xfId="12302" xr:uid="{00000000-0005-0000-0000-0000C1400000}"/>
    <cellStyle name="Normal 8 5 5 4 3" xfId="17639" xr:uid="{00000000-0005-0000-0000-0000C2400000}"/>
    <cellStyle name="Normal 8 5 5 5" xfId="10527" xr:uid="{00000000-0005-0000-0000-0000C3400000}"/>
    <cellStyle name="Normal 8 5 5 6" xfId="16230" xr:uid="{00000000-0005-0000-0000-0000C4400000}"/>
    <cellStyle name="Normal 8 5 6" xfId="5141" xr:uid="{00000000-0005-0000-0000-0000C5400000}"/>
    <cellStyle name="Normal 8 5 6 2" xfId="6199" xr:uid="{00000000-0005-0000-0000-0000C6400000}"/>
    <cellStyle name="Normal 8 5 6 2 2" xfId="8539" xr:uid="{00000000-0005-0000-0000-0000C7400000}"/>
    <cellStyle name="Normal 8 5 6 2 2 2" xfId="14078" xr:uid="{00000000-0005-0000-0000-0000C8400000}"/>
    <cellStyle name="Normal 8 5 6 2 2 3" xfId="19415" xr:uid="{00000000-0005-0000-0000-0000C9400000}"/>
    <cellStyle name="Normal 8 5 6 2 3" xfId="11738" xr:uid="{00000000-0005-0000-0000-0000CA400000}"/>
    <cellStyle name="Normal 8 5 6 2 4" xfId="17076" xr:uid="{00000000-0005-0000-0000-0000CB400000}"/>
    <cellStyle name="Normal 8 5 6 3" xfId="7606" xr:uid="{00000000-0005-0000-0000-0000CC400000}"/>
    <cellStyle name="Normal 8 5 6 3 2" xfId="13145" xr:uid="{00000000-0005-0000-0000-0000CD400000}"/>
    <cellStyle name="Normal 8 5 6 3 3" xfId="18482" xr:uid="{00000000-0005-0000-0000-0000CE400000}"/>
    <cellStyle name="Normal 8 5 6 4" xfId="6903" xr:uid="{00000000-0005-0000-0000-0000CF400000}"/>
    <cellStyle name="Normal 8 5 6 4 2" xfId="12442" xr:uid="{00000000-0005-0000-0000-0000D0400000}"/>
    <cellStyle name="Normal 8 5 6 4 3" xfId="17779" xr:uid="{00000000-0005-0000-0000-0000D1400000}"/>
    <cellStyle name="Normal 8 5 6 5" xfId="10845" xr:uid="{00000000-0005-0000-0000-0000D2400000}"/>
    <cellStyle name="Normal 8 5 6 6" xfId="16370" xr:uid="{00000000-0005-0000-0000-0000D3400000}"/>
    <cellStyle name="Normal 8 5 7" xfId="4198" xr:uid="{00000000-0005-0000-0000-0000D4400000}"/>
    <cellStyle name="Normal 8 5 7 2" xfId="5738" xr:uid="{00000000-0005-0000-0000-0000D5400000}"/>
    <cellStyle name="Normal 8 5 7 2 2" xfId="8078" xr:uid="{00000000-0005-0000-0000-0000D6400000}"/>
    <cellStyle name="Normal 8 5 7 2 2 2" xfId="13617" xr:uid="{00000000-0005-0000-0000-0000D7400000}"/>
    <cellStyle name="Normal 8 5 7 2 2 3" xfId="18954" xr:uid="{00000000-0005-0000-0000-0000D8400000}"/>
    <cellStyle name="Normal 8 5 7 2 3" xfId="11277" xr:uid="{00000000-0005-0000-0000-0000D9400000}"/>
    <cellStyle name="Normal 8 5 7 2 4" xfId="16656" xr:uid="{00000000-0005-0000-0000-0000DA400000}"/>
    <cellStyle name="Normal 8 5 7 3" xfId="7186" xr:uid="{00000000-0005-0000-0000-0000DB400000}"/>
    <cellStyle name="Normal 8 5 7 3 2" xfId="12725" xr:uid="{00000000-0005-0000-0000-0000DC400000}"/>
    <cellStyle name="Normal 8 5 7 3 3" xfId="18062" xr:uid="{00000000-0005-0000-0000-0000DD400000}"/>
    <cellStyle name="Normal 8 5 7 4" xfId="6483" xr:uid="{00000000-0005-0000-0000-0000DE400000}"/>
    <cellStyle name="Normal 8 5 7 4 2" xfId="12022" xr:uid="{00000000-0005-0000-0000-0000DF400000}"/>
    <cellStyle name="Normal 8 5 7 4 3" xfId="17359" xr:uid="{00000000-0005-0000-0000-0000E0400000}"/>
    <cellStyle name="Normal 8 5 7 5" xfId="9946" xr:uid="{00000000-0005-0000-0000-0000E1400000}"/>
    <cellStyle name="Normal 8 5 7 6" xfId="15950" xr:uid="{00000000-0005-0000-0000-0000E2400000}"/>
    <cellStyle name="Normal 8 5 8" xfId="5462" xr:uid="{00000000-0005-0000-0000-0000E3400000}"/>
    <cellStyle name="Normal 8 5 8 2" xfId="7802" xr:uid="{00000000-0005-0000-0000-0000E4400000}"/>
    <cellStyle name="Normal 8 5 8 2 2" xfId="13341" xr:uid="{00000000-0005-0000-0000-0000E5400000}"/>
    <cellStyle name="Normal 8 5 8 2 3" xfId="18678" xr:uid="{00000000-0005-0000-0000-0000E6400000}"/>
    <cellStyle name="Normal 8 5 8 3" xfId="11055" xr:uid="{00000000-0005-0000-0000-0000E7400000}"/>
    <cellStyle name="Normal 8 5 8 4" xfId="16516" xr:uid="{00000000-0005-0000-0000-0000E8400000}"/>
    <cellStyle name="Normal 8 5 9" xfId="7046" xr:uid="{00000000-0005-0000-0000-0000E9400000}"/>
    <cellStyle name="Normal 8 5 9 2" xfId="12585" xr:uid="{00000000-0005-0000-0000-0000EA400000}"/>
    <cellStyle name="Normal 8 5 9 3" xfId="17922" xr:uid="{00000000-0005-0000-0000-0000EB400000}"/>
    <cellStyle name="Normal 8 6" xfId="3331" xr:uid="{00000000-0005-0000-0000-0000EC400000}"/>
    <cellStyle name="Normal 8 6 2" xfId="4797" xr:uid="{00000000-0005-0000-0000-0000ED400000}"/>
    <cellStyle name="Normal 8 6 2 2" xfId="10529" xr:uid="{00000000-0005-0000-0000-0000EE400000}"/>
    <cellStyle name="Normal 8 6 3" xfId="9505" xr:uid="{00000000-0005-0000-0000-0000EF400000}"/>
    <cellStyle name="Normal 8 7" xfId="4786" xr:uid="{00000000-0005-0000-0000-0000F0400000}"/>
    <cellStyle name="Normal 8 7 2" xfId="10518" xr:uid="{00000000-0005-0000-0000-0000F1400000}"/>
    <cellStyle name="Normal 8 8" xfId="5196" xr:uid="{00000000-0005-0000-0000-0000F2400000}"/>
    <cellStyle name="Normal 8 9" xfId="9494" xr:uid="{00000000-0005-0000-0000-0000F3400000}"/>
    <cellStyle name="Normal 80" xfId="1199" xr:uid="{00000000-0005-0000-0000-0000F4400000}"/>
    <cellStyle name="Normal 80 2" xfId="20965" xr:uid="{00000000-0005-0000-0000-0000F5400000}"/>
    <cellStyle name="Normal 81" xfId="1200" xr:uid="{00000000-0005-0000-0000-0000F6400000}"/>
    <cellStyle name="Normal 81 2" xfId="20966" xr:uid="{00000000-0005-0000-0000-0000F7400000}"/>
    <cellStyle name="Normal 82" xfId="1201" xr:uid="{00000000-0005-0000-0000-0000F8400000}"/>
    <cellStyle name="Normal 82 2" xfId="20967" xr:uid="{00000000-0005-0000-0000-0000F9400000}"/>
    <cellStyle name="Normal 83" xfId="1202" xr:uid="{00000000-0005-0000-0000-0000FA400000}"/>
    <cellStyle name="Normal 83 2" xfId="20968" xr:uid="{00000000-0005-0000-0000-0000FB400000}"/>
    <cellStyle name="normal 84" xfId="1203" xr:uid="{00000000-0005-0000-0000-0000FC400000}"/>
    <cellStyle name="Normal 85" xfId="1204" xr:uid="{00000000-0005-0000-0000-0000FD400000}"/>
    <cellStyle name="Normal 86" xfId="1205" xr:uid="{00000000-0005-0000-0000-0000FE400000}"/>
    <cellStyle name="Normal 87" xfId="1206" xr:uid="{00000000-0005-0000-0000-0000FF400000}"/>
    <cellStyle name="Normal 87 2" xfId="19789" xr:uid="{00000000-0005-0000-0000-000000410000}"/>
    <cellStyle name="Normal 88" xfId="1207" xr:uid="{00000000-0005-0000-0000-000001410000}"/>
    <cellStyle name="Normal 89" xfId="1208" xr:uid="{00000000-0005-0000-0000-000002410000}"/>
    <cellStyle name="Normal 89 2" xfId="19790" xr:uid="{00000000-0005-0000-0000-000003410000}"/>
    <cellStyle name="Normal 9" xfId="1209" xr:uid="{00000000-0005-0000-0000-000004410000}"/>
    <cellStyle name="Normal 9 2" xfId="1210" xr:uid="{00000000-0005-0000-0000-000005410000}"/>
    <cellStyle name="Normal 9 2 2" xfId="3334" xr:uid="{00000000-0005-0000-0000-000006410000}"/>
    <cellStyle name="Normal 9 2 3" xfId="3335" xr:uid="{00000000-0005-0000-0000-000007410000}"/>
    <cellStyle name="Normal 9 2 4" xfId="3333" xr:uid="{00000000-0005-0000-0000-000008410000}"/>
    <cellStyle name="Normal 9 2 5" xfId="20970" xr:uid="{00000000-0005-0000-0000-000009410000}"/>
    <cellStyle name="Normal 9 3" xfId="1211" xr:uid="{00000000-0005-0000-0000-00000A410000}"/>
    <cellStyle name="Normal 9 3 2" xfId="4799" xr:uid="{00000000-0005-0000-0000-00000B410000}"/>
    <cellStyle name="Normal 9 3 2 2" xfId="10531" xr:uid="{00000000-0005-0000-0000-00000C410000}"/>
    <cellStyle name="Normal 9 3 3" xfId="9507" xr:uid="{00000000-0005-0000-0000-00000D410000}"/>
    <cellStyle name="Normal 9 3 4" xfId="3336" xr:uid="{00000000-0005-0000-0000-00000E410000}"/>
    <cellStyle name="Normal 9 3 5" xfId="20971" xr:uid="{00000000-0005-0000-0000-00000F410000}"/>
    <cellStyle name="Normal 9 4" xfId="4798" xr:uid="{00000000-0005-0000-0000-000010410000}"/>
    <cellStyle name="Normal 9 4 2" xfId="10530" xr:uid="{00000000-0005-0000-0000-000011410000}"/>
    <cellStyle name="Normal 9 5" xfId="9506" xr:uid="{00000000-0005-0000-0000-000012410000}"/>
    <cellStyle name="Normal 9 6" xfId="3332" xr:uid="{00000000-0005-0000-0000-000013410000}"/>
    <cellStyle name="Normal 9 7" xfId="20969" xr:uid="{00000000-0005-0000-0000-000014410000}"/>
    <cellStyle name="Normal 90" xfId="1212" xr:uid="{00000000-0005-0000-0000-000015410000}"/>
    <cellStyle name="Normal 91" xfId="1213" xr:uid="{00000000-0005-0000-0000-000016410000}"/>
    <cellStyle name="Normal 91 2" xfId="19791" xr:uid="{00000000-0005-0000-0000-000017410000}"/>
    <cellStyle name="Normal 92" xfId="1214" xr:uid="{00000000-0005-0000-0000-000018410000}"/>
    <cellStyle name="Normal 92 2" xfId="19792" xr:uid="{00000000-0005-0000-0000-000019410000}"/>
    <cellStyle name="Normal 93" xfId="1215" xr:uid="{00000000-0005-0000-0000-00001A410000}"/>
    <cellStyle name="Normal 94" xfId="1216" xr:uid="{00000000-0005-0000-0000-00001B410000}"/>
    <cellStyle name="Normal 94 2" xfId="19793" xr:uid="{00000000-0005-0000-0000-00001C410000}"/>
    <cellStyle name="Normal 95" xfId="1217" xr:uid="{00000000-0005-0000-0000-00001D410000}"/>
    <cellStyle name="Normal 96" xfId="1218" xr:uid="{00000000-0005-0000-0000-00001E410000}"/>
    <cellStyle name="Normal 99" xfId="19794" xr:uid="{00000000-0005-0000-0000-00001F410000}"/>
    <cellStyle name="Normal_03-001 ADRIA-STR.INST" xfId="20972" xr:uid="{00000000-0005-0000-0000-000020410000}"/>
    <cellStyle name="Normal1" xfId="1219" xr:uid="{00000000-0005-0000-0000-000021410000}"/>
    <cellStyle name="Normal1 2" xfId="1220" xr:uid="{00000000-0005-0000-0000-000022410000}"/>
    <cellStyle name="Normal1 2 2" xfId="20974" xr:uid="{00000000-0005-0000-0000-000023410000}"/>
    <cellStyle name="Normal1 3" xfId="1221" xr:uid="{00000000-0005-0000-0000-000024410000}"/>
    <cellStyle name="Normal1 3 2" xfId="20975" xr:uid="{00000000-0005-0000-0000-000025410000}"/>
    <cellStyle name="Normal1 4" xfId="20973" xr:uid="{00000000-0005-0000-0000-000026410000}"/>
    <cellStyle name="Normal3" xfId="1222" xr:uid="{00000000-0005-0000-0000-000027410000}"/>
    <cellStyle name="Normal3 2" xfId="20976" xr:uid="{00000000-0005-0000-0000-000028410000}"/>
    <cellStyle name="Normale_CCTV Price List Jan-Jun 2005" xfId="3337" xr:uid="{00000000-0005-0000-0000-000029410000}"/>
    <cellStyle name="Note" xfId="3338" xr:uid="{00000000-0005-0000-0000-00002A410000}"/>
    <cellStyle name="Note 10" xfId="5464" xr:uid="{00000000-0005-0000-0000-00002B410000}"/>
    <cellStyle name="Note 10 2" xfId="8594" xr:uid="{00000000-0005-0000-0000-00002C410000}"/>
    <cellStyle name="Note 10 2 2" xfId="8772" xr:uid="{00000000-0005-0000-0000-00002D410000}"/>
    <cellStyle name="Note 10 2 2 2" xfId="14796" xr:uid="{00000000-0005-0000-0000-00002E410000}"/>
    <cellStyle name="Note 10 2 2 3" xfId="15294" xr:uid="{00000000-0005-0000-0000-00002F410000}"/>
    <cellStyle name="Note 10 2 2 4" xfId="15574" xr:uid="{00000000-0005-0000-0000-000030410000}"/>
    <cellStyle name="Note 10 3" xfId="7804" xr:uid="{00000000-0005-0000-0000-000031410000}"/>
    <cellStyle name="Note 10 3 2" xfId="13343" xr:uid="{00000000-0005-0000-0000-000032410000}"/>
    <cellStyle name="Note 10 3 3" xfId="14400" xr:uid="{00000000-0005-0000-0000-000033410000}"/>
    <cellStyle name="Note 10 3 4" xfId="14881" xr:uid="{00000000-0005-0000-0000-000034410000}"/>
    <cellStyle name="Note 10 3 5" xfId="18680" xr:uid="{00000000-0005-0000-0000-000035410000}"/>
    <cellStyle name="Note 10 4" xfId="14594" xr:uid="{00000000-0005-0000-0000-000036410000}"/>
    <cellStyle name="Note 10 5" xfId="14634" xr:uid="{00000000-0005-0000-0000-000037410000}"/>
    <cellStyle name="Note 10 6" xfId="9606" xr:uid="{00000000-0005-0000-0000-000038410000}"/>
    <cellStyle name="Note 11" xfId="20977" xr:uid="{00000000-0005-0000-0000-000039410000}"/>
    <cellStyle name="Note 2" xfId="1223" xr:uid="{00000000-0005-0000-0000-00003A410000}"/>
    <cellStyle name="Note 2 10" xfId="20978" xr:uid="{00000000-0005-0000-0000-00003B410000}"/>
    <cellStyle name="Note 2 2" xfId="1224" xr:uid="{00000000-0005-0000-0000-00003C410000}"/>
    <cellStyle name="Note 2 2 2" xfId="1225" xr:uid="{00000000-0005-0000-0000-00003D410000}"/>
    <cellStyle name="Note 2 2 2 2" xfId="3342" xr:uid="{00000000-0005-0000-0000-00003E410000}"/>
    <cellStyle name="Note 2 2 2 3" xfId="3343" xr:uid="{00000000-0005-0000-0000-00003F410000}"/>
    <cellStyle name="Note 2 2 2 4" xfId="3341" xr:uid="{00000000-0005-0000-0000-000040410000}"/>
    <cellStyle name="Note 2 2 2 5" xfId="20980" xr:uid="{00000000-0005-0000-0000-000041410000}"/>
    <cellStyle name="Note 2 2 3" xfId="3344" xr:uid="{00000000-0005-0000-0000-000042410000}"/>
    <cellStyle name="Note 2 2 3 2" xfId="3345" xr:uid="{00000000-0005-0000-0000-000043410000}"/>
    <cellStyle name="Note 2 2 4" xfId="3346" xr:uid="{00000000-0005-0000-0000-000044410000}"/>
    <cellStyle name="Note 2 2 4 2" xfId="5467" xr:uid="{00000000-0005-0000-0000-000045410000}"/>
    <cellStyle name="Note 2 2 4 2 2" xfId="8597" xr:uid="{00000000-0005-0000-0000-000046410000}"/>
    <cellStyle name="Note 2 2 4 2 2 2" xfId="8775" xr:uid="{00000000-0005-0000-0000-000047410000}"/>
    <cellStyle name="Note 2 2 4 2 2 2 2" xfId="14680" xr:uid="{00000000-0005-0000-0000-000048410000}"/>
    <cellStyle name="Note 2 2 4 2 2 2 3" xfId="15297" xr:uid="{00000000-0005-0000-0000-000049410000}"/>
    <cellStyle name="Note 2 2 4 2 2 2 4" xfId="15577" xr:uid="{00000000-0005-0000-0000-00004A410000}"/>
    <cellStyle name="Note 2 2 4 2 3" xfId="7807" xr:uid="{00000000-0005-0000-0000-00004B410000}"/>
    <cellStyle name="Note 2 2 4 2 3 2" xfId="13346" xr:uid="{00000000-0005-0000-0000-00004C410000}"/>
    <cellStyle name="Note 2 2 4 2 3 3" xfId="14401" xr:uid="{00000000-0005-0000-0000-00004D410000}"/>
    <cellStyle name="Note 2 2 4 2 3 4" xfId="14975" xr:uid="{00000000-0005-0000-0000-00004E410000}"/>
    <cellStyle name="Note 2 2 4 2 3 5" xfId="18683" xr:uid="{00000000-0005-0000-0000-00004F410000}"/>
    <cellStyle name="Note 2 2 4 2 4" xfId="15070" xr:uid="{00000000-0005-0000-0000-000050410000}"/>
    <cellStyle name="Note 2 2 4 2 5" xfId="9588" xr:uid="{00000000-0005-0000-0000-000051410000}"/>
    <cellStyle name="Note 2 2 4 2 6" xfId="14474" xr:uid="{00000000-0005-0000-0000-000052410000}"/>
    <cellStyle name="Note 2 2 5" xfId="3347" xr:uid="{00000000-0005-0000-0000-000053410000}"/>
    <cellStyle name="Note 2 2 5 2" xfId="5468" xr:uid="{00000000-0005-0000-0000-000054410000}"/>
    <cellStyle name="Note 2 2 5 2 2" xfId="8598" xr:uid="{00000000-0005-0000-0000-000055410000}"/>
    <cellStyle name="Note 2 2 5 2 2 2" xfId="8776" xr:uid="{00000000-0005-0000-0000-000056410000}"/>
    <cellStyle name="Note 2 2 5 2 2 2 2" xfId="14448" xr:uid="{00000000-0005-0000-0000-000057410000}"/>
    <cellStyle name="Note 2 2 5 2 2 2 3" xfId="15298" xr:uid="{00000000-0005-0000-0000-000058410000}"/>
    <cellStyle name="Note 2 2 5 2 2 2 4" xfId="15578" xr:uid="{00000000-0005-0000-0000-000059410000}"/>
    <cellStyle name="Note 2 2 5 2 3" xfId="7808" xr:uid="{00000000-0005-0000-0000-00005A410000}"/>
    <cellStyle name="Note 2 2 5 2 3 2" xfId="13347" xr:uid="{00000000-0005-0000-0000-00005B410000}"/>
    <cellStyle name="Note 2 2 5 2 3 3" xfId="14402" xr:uid="{00000000-0005-0000-0000-00005C410000}"/>
    <cellStyle name="Note 2 2 5 2 3 4" xfId="14676" xr:uid="{00000000-0005-0000-0000-00005D410000}"/>
    <cellStyle name="Note 2 2 5 2 3 5" xfId="18684" xr:uid="{00000000-0005-0000-0000-00005E410000}"/>
    <cellStyle name="Note 2 2 5 2 4" xfId="14713" xr:uid="{00000000-0005-0000-0000-00005F410000}"/>
    <cellStyle name="Note 2 2 5 2 5" xfId="14914" xr:uid="{00000000-0005-0000-0000-000060410000}"/>
    <cellStyle name="Note 2 2 5 2 6" xfId="15096" xr:uid="{00000000-0005-0000-0000-000061410000}"/>
    <cellStyle name="Note 2 2 6" xfId="5466" xr:uid="{00000000-0005-0000-0000-000062410000}"/>
    <cellStyle name="Note 2 2 6 2" xfId="8596" xr:uid="{00000000-0005-0000-0000-000063410000}"/>
    <cellStyle name="Note 2 2 6 2 2" xfId="8774" xr:uid="{00000000-0005-0000-0000-000064410000}"/>
    <cellStyle name="Note 2 2 6 2 2 2" xfId="15039" xr:uid="{00000000-0005-0000-0000-000065410000}"/>
    <cellStyle name="Note 2 2 6 2 2 3" xfId="15296" xr:uid="{00000000-0005-0000-0000-000066410000}"/>
    <cellStyle name="Note 2 2 6 2 2 4" xfId="15576" xr:uid="{00000000-0005-0000-0000-000067410000}"/>
    <cellStyle name="Note 2 2 6 3" xfId="7806" xr:uid="{00000000-0005-0000-0000-000068410000}"/>
    <cellStyle name="Note 2 2 6 3 2" xfId="13345" xr:uid="{00000000-0005-0000-0000-000069410000}"/>
    <cellStyle name="Note 2 2 6 3 3" xfId="14573" xr:uid="{00000000-0005-0000-0000-00006A410000}"/>
    <cellStyle name="Note 2 2 6 3 4" xfId="14863" xr:uid="{00000000-0005-0000-0000-00006B410000}"/>
    <cellStyle name="Note 2 2 6 3 5" xfId="18682" xr:uid="{00000000-0005-0000-0000-00006C410000}"/>
    <cellStyle name="Note 2 2 6 4" xfId="14946" xr:uid="{00000000-0005-0000-0000-00006D410000}"/>
    <cellStyle name="Note 2 2 6 5" xfId="14493" xr:uid="{00000000-0005-0000-0000-00006E410000}"/>
    <cellStyle name="Note 2 2 6 6" xfId="14943" xr:uid="{00000000-0005-0000-0000-00006F410000}"/>
    <cellStyle name="Note 2 2 7" xfId="3340" xr:uid="{00000000-0005-0000-0000-000070410000}"/>
    <cellStyle name="Note 2 2 8" xfId="20979" xr:uid="{00000000-0005-0000-0000-000071410000}"/>
    <cellStyle name="Note 2 3" xfId="1226" xr:uid="{00000000-0005-0000-0000-000072410000}"/>
    <cellStyle name="Note 2 3 10" xfId="20981" xr:uid="{00000000-0005-0000-0000-000073410000}"/>
    <cellStyle name="Note 2 3 2" xfId="1227" xr:uid="{00000000-0005-0000-0000-000074410000}"/>
    <cellStyle name="Note 2 3 2 2" xfId="3350" xr:uid="{00000000-0005-0000-0000-000075410000}"/>
    <cellStyle name="Note 2 3 2 3" xfId="3351" xr:uid="{00000000-0005-0000-0000-000076410000}"/>
    <cellStyle name="Note 2 3 2 4" xfId="3349" xr:uid="{00000000-0005-0000-0000-000077410000}"/>
    <cellStyle name="Note 2 3 2 5" xfId="20982" xr:uid="{00000000-0005-0000-0000-000078410000}"/>
    <cellStyle name="Note 2 3 3" xfId="3352" xr:uid="{00000000-0005-0000-0000-000079410000}"/>
    <cellStyle name="Note 2 3 3 2" xfId="3353" xr:uid="{00000000-0005-0000-0000-00007A410000}"/>
    <cellStyle name="Note 2 3 4" xfId="3354" xr:uid="{00000000-0005-0000-0000-00007B410000}"/>
    <cellStyle name="Note 2 3 4 2" xfId="3355" xr:uid="{00000000-0005-0000-0000-00007C410000}"/>
    <cellStyle name="Note 2 3 4 3" xfId="3356" xr:uid="{00000000-0005-0000-0000-00007D410000}"/>
    <cellStyle name="Note 2 3 5" xfId="3357" xr:uid="{00000000-0005-0000-0000-00007E410000}"/>
    <cellStyle name="Note 2 3 5 2" xfId="4802" xr:uid="{00000000-0005-0000-0000-00007F410000}"/>
    <cellStyle name="Note 2 3 5 2 2" xfId="6022" xr:uid="{00000000-0005-0000-0000-000080410000}"/>
    <cellStyle name="Note 2 3 5 2 2 2" xfId="8732" xr:uid="{00000000-0005-0000-0000-000081410000}"/>
    <cellStyle name="Note 2 3 5 2 2 2 2" xfId="8828" xr:uid="{00000000-0005-0000-0000-000082410000}"/>
    <cellStyle name="Note 2 3 5 2 2 2 2 2" xfId="14341" xr:uid="{00000000-0005-0000-0000-000083410000}"/>
    <cellStyle name="Note 2 3 5 2 2 2 2 3" xfId="9765" xr:uid="{00000000-0005-0000-0000-000084410000}"/>
    <cellStyle name="Note 2 3 5 2 2 2 2 4" xfId="15350" xr:uid="{00000000-0005-0000-0000-000085410000}"/>
    <cellStyle name="Note 2 3 5 2 2 2 2 5" xfId="15630" xr:uid="{00000000-0005-0000-0000-000086410000}"/>
    <cellStyle name="Note 2 3 5 2 2 2 3" xfId="14258" xr:uid="{00000000-0005-0000-0000-000087410000}"/>
    <cellStyle name="Note 2 3 5 2 2 3" xfId="8362" xr:uid="{00000000-0005-0000-0000-000088410000}"/>
    <cellStyle name="Note 2 3 5 2 2 3 2" xfId="13901" xr:uid="{00000000-0005-0000-0000-000089410000}"/>
    <cellStyle name="Note 2 3 5 2 2 3 3" xfId="14617" xr:uid="{00000000-0005-0000-0000-00008A410000}"/>
    <cellStyle name="Note 2 3 5 2 2 3 4" xfId="15396" xr:uid="{00000000-0005-0000-0000-00008B410000}"/>
    <cellStyle name="Note 2 3 5 2 2 3 5" xfId="19238" xr:uid="{00000000-0005-0000-0000-00008C410000}"/>
    <cellStyle name="Note 2 3 5 2 2 4" xfId="11561" xr:uid="{00000000-0005-0000-0000-00008D410000}"/>
    <cellStyle name="Note 2 3 5 2 2 5" xfId="14507" xr:uid="{00000000-0005-0000-0000-00008E410000}"/>
    <cellStyle name="Note 2 3 5 2 2 6" xfId="14554" xr:uid="{00000000-0005-0000-0000-00008F410000}"/>
    <cellStyle name="Note 2 3 5 2 2 7" xfId="8975" xr:uid="{00000000-0005-0000-0000-000090410000}"/>
    <cellStyle name="Note 2 3 5 2 3" xfId="10534" xr:uid="{00000000-0005-0000-0000-000091410000}"/>
    <cellStyle name="Note 2 3 5 3" xfId="5470" xr:uid="{00000000-0005-0000-0000-000092410000}"/>
    <cellStyle name="Note 2 3 5 3 2" xfId="8600" xr:uid="{00000000-0005-0000-0000-000093410000}"/>
    <cellStyle name="Note 2 3 5 3 2 2" xfId="8778" xr:uid="{00000000-0005-0000-0000-000094410000}"/>
    <cellStyle name="Note 2 3 5 3 2 2 2" xfId="14300" xr:uid="{00000000-0005-0000-0000-000095410000}"/>
    <cellStyle name="Note 2 3 5 3 2 2 3" xfId="14758" xr:uid="{00000000-0005-0000-0000-000096410000}"/>
    <cellStyle name="Note 2 3 5 3 2 2 4" xfId="15300" xr:uid="{00000000-0005-0000-0000-000097410000}"/>
    <cellStyle name="Note 2 3 5 3 2 2 5" xfId="15580" xr:uid="{00000000-0005-0000-0000-000098410000}"/>
    <cellStyle name="Note 2 3 5 3 2 3" xfId="14135" xr:uid="{00000000-0005-0000-0000-000099410000}"/>
    <cellStyle name="Note 2 3 5 3 3" xfId="7810" xr:uid="{00000000-0005-0000-0000-00009A410000}"/>
    <cellStyle name="Note 2 3 5 3 3 2" xfId="13349" xr:uid="{00000000-0005-0000-0000-00009B410000}"/>
    <cellStyle name="Note 2 3 5 3 3 3" xfId="14575" xr:uid="{00000000-0005-0000-0000-00009C410000}"/>
    <cellStyle name="Note 2 3 5 3 3 4" xfId="15114" xr:uid="{00000000-0005-0000-0000-00009D410000}"/>
    <cellStyle name="Note 2 3 5 3 3 5" xfId="18686" xr:uid="{00000000-0005-0000-0000-00009E410000}"/>
    <cellStyle name="Note 2 3 5 3 4" xfId="11059" xr:uid="{00000000-0005-0000-0000-00009F410000}"/>
    <cellStyle name="Note 2 3 5 3 5" xfId="14802" xr:uid="{00000000-0005-0000-0000-0000A0410000}"/>
    <cellStyle name="Note 2 3 5 3 6" xfId="14840" xr:uid="{00000000-0005-0000-0000-0000A1410000}"/>
    <cellStyle name="Note 2 3 5 3 7" xfId="8992" xr:uid="{00000000-0005-0000-0000-0000A2410000}"/>
    <cellStyle name="Note 2 3 5 4" xfId="9510" xr:uid="{00000000-0005-0000-0000-0000A3410000}"/>
    <cellStyle name="Note 2 3 6" xfId="4801" xr:uid="{00000000-0005-0000-0000-0000A4410000}"/>
    <cellStyle name="Note 2 3 6 2" xfId="6021" xr:uid="{00000000-0005-0000-0000-0000A5410000}"/>
    <cellStyle name="Note 2 3 6 2 2" xfId="8731" xr:uid="{00000000-0005-0000-0000-0000A6410000}"/>
    <cellStyle name="Note 2 3 6 2 2 2" xfId="8827" xr:uid="{00000000-0005-0000-0000-0000A7410000}"/>
    <cellStyle name="Note 2 3 6 2 2 2 2" xfId="14340" xr:uid="{00000000-0005-0000-0000-0000A8410000}"/>
    <cellStyle name="Note 2 3 6 2 2 2 3" xfId="9764" xr:uid="{00000000-0005-0000-0000-0000A9410000}"/>
    <cellStyle name="Note 2 3 6 2 2 2 4" xfId="15349" xr:uid="{00000000-0005-0000-0000-0000AA410000}"/>
    <cellStyle name="Note 2 3 6 2 2 2 5" xfId="15629" xr:uid="{00000000-0005-0000-0000-0000AB410000}"/>
    <cellStyle name="Note 2 3 6 2 2 3" xfId="14257" xr:uid="{00000000-0005-0000-0000-0000AC410000}"/>
    <cellStyle name="Note 2 3 6 2 3" xfId="8361" xr:uid="{00000000-0005-0000-0000-0000AD410000}"/>
    <cellStyle name="Note 2 3 6 2 3 2" xfId="13900" xr:uid="{00000000-0005-0000-0000-0000AE410000}"/>
    <cellStyle name="Note 2 3 6 2 3 3" xfId="10955" xr:uid="{00000000-0005-0000-0000-0000AF410000}"/>
    <cellStyle name="Note 2 3 6 2 3 4" xfId="15395" xr:uid="{00000000-0005-0000-0000-0000B0410000}"/>
    <cellStyle name="Note 2 3 6 2 3 5" xfId="19237" xr:uid="{00000000-0005-0000-0000-0000B1410000}"/>
    <cellStyle name="Note 2 3 6 2 4" xfId="11560" xr:uid="{00000000-0005-0000-0000-0000B2410000}"/>
    <cellStyle name="Note 2 3 6 2 5" xfId="14506" xr:uid="{00000000-0005-0000-0000-0000B3410000}"/>
    <cellStyle name="Note 2 3 6 2 6" xfId="8957" xr:uid="{00000000-0005-0000-0000-0000B4410000}"/>
    <cellStyle name="Note 2 3 6 2 7" xfId="14542" xr:uid="{00000000-0005-0000-0000-0000B5410000}"/>
    <cellStyle name="Note 2 3 6 3" xfId="10533" xr:uid="{00000000-0005-0000-0000-0000B6410000}"/>
    <cellStyle name="Note 2 3 7" xfId="5469" xr:uid="{00000000-0005-0000-0000-0000B7410000}"/>
    <cellStyle name="Note 2 3 7 2" xfId="8599" xr:uid="{00000000-0005-0000-0000-0000B8410000}"/>
    <cellStyle name="Note 2 3 7 2 2" xfId="8777" xr:uid="{00000000-0005-0000-0000-0000B9410000}"/>
    <cellStyle name="Note 2 3 7 2 2 2" xfId="14299" xr:uid="{00000000-0005-0000-0000-0000BA410000}"/>
    <cellStyle name="Note 2 3 7 2 2 3" xfId="9680" xr:uid="{00000000-0005-0000-0000-0000BB410000}"/>
    <cellStyle name="Note 2 3 7 2 2 4" xfId="15299" xr:uid="{00000000-0005-0000-0000-0000BC410000}"/>
    <cellStyle name="Note 2 3 7 2 2 5" xfId="15579" xr:uid="{00000000-0005-0000-0000-0000BD410000}"/>
    <cellStyle name="Note 2 3 7 2 3" xfId="14134" xr:uid="{00000000-0005-0000-0000-0000BE410000}"/>
    <cellStyle name="Note 2 3 7 3" xfId="7809" xr:uid="{00000000-0005-0000-0000-0000BF410000}"/>
    <cellStyle name="Note 2 3 7 3 2" xfId="13348" xr:uid="{00000000-0005-0000-0000-0000C0410000}"/>
    <cellStyle name="Note 2 3 7 3 3" xfId="14576" xr:uid="{00000000-0005-0000-0000-0000C1410000}"/>
    <cellStyle name="Note 2 3 7 3 4" xfId="15032" xr:uid="{00000000-0005-0000-0000-0000C2410000}"/>
    <cellStyle name="Note 2 3 7 3 5" xfId="18685" xr:uid="{00000000-0005-0000-0000-0000C3410000}"/>
    <cellStyle name="Note 2 3 7 4" xfId="11058" xr:uid="{00000000-0005-0000-0000-0000C4410000}"/>
    <cellStyle name="Note 2 3 7 5" xfId="14515" xr:uid="{00000000-0005-0000-0000-0000C5410000}"/>
    <cellStyle name="Note 2 3 7 6" xfId="9034" xr:uid="{00000000-0005-0000-0000-0000C6410000}"/>
    <cellStyle name="Note 2 3 7 7" xfId="14560" xr:uid="{00000000-0005-0000-0000-0000C7410000}"/>
    <cellStyle name="Note 2 3 8" xfId="9509" xr:uid="{00000000-0005-0000-0000-0000C8410000}"/>
    <cellStyle name="Note 2 3 9" xfId="3348" xr:uid="{00000000-0005-0000-0000-0000C9410000}"/>
    <cellStyle name="Note 2 4" xfId="1228" xr:uid="{00000000-0005-0000-0000-0000CA410000}"/>
    <cellStyle name="Note 2 4 2" xfId="1229" xr:uid="{00000000-0005-0000-0000-0000CB410000}"/>
    <cellStyle name="Note 2 4 2 2" xfId="4804" xr:uid="{00000000-0005-0000-0000-0000CC410000}"/>
    <cellStyle name="Note 2 4 2 2 2" xfId="6024" xr:uid="{00000000-0005-0000-0000-0000CD410000}"/>
    <cellStyle name="Note 2 4 2 2 2 2" xfId="8734" xr:uid="{00000000-0005-0000-0000-0000CE410000}"/>
    <cellStyle name="Note 2 4 2 2 2 2 2" xfId="8830" xr:uid="{00000000-0005-0000-0000-0000CF410000}"/>
    <cellStyle name="Note 2 4 2 2 2 2 2 2" xfId="14343" xr:uid="{00000000-0005-0000-0000-0000D0410000}"/>
    <cellStyle name="Note 2 4 2 2 2 2 2 3" xfId="9767" xr:uid="{00000000-0005-0000-0000-0000D1410000}"/>
    <cellStyle name="Note 2 4 2 2 2 2 2 4" xfId="15352" xr:uid="{00000000-0005-0000-0000-0000D2410000}"/>
    <cellStyle name="Note 2 4 2 2 2 2 2 5" xfId="15632" xr:uid="{00000000-0005-0000-0000-0000D3410000}"/>
    <cellStyle name="Note 2 4 2 2 2 2 3" xfId="14260" xr:uid="{00000000-0005-0000-0000-0000D4410000}"/>
    <cellStyle name="Note 2 4 2 2 2 3" xfId="8364" xr:uid="{00000000-0005-0000-0000-0000D5410000}"/>
    <cellStyle name="Note 2 4 2 2 2 3 2" xfId="13903" xr:uid="{00000000-0005-0000-0000-0000D6410000}"/>
    <cellStyle name="Note 2 4 2 2 2 3 3" xfId="15071" xr:uid="{00000000-0005-0000-0000-0000D7410000}"/>
    <cellStyle name="Note 2 4 2 2 2 3 4" xfId="15398" xr:uid="{00000000-0005-0000-0000-0000D8410000}"/>
    <cellStyle name="Note 2 4 2 2 2 3 5" xfId="19240" xr:uid="{00000000-0005-0000-0000-0000D9410000}"/>
    <cellStyle name="Note 2 4 2 2 2 4" xfId="11563" xr:uid="{00000000-0005-0000-0000-0000DA410000}"/>
    <cellStyle name="Note 2 4 2 2 2 5" xfId="9060" xr:uid="{00000000-0005-0000-0000-0000DB410000}"/>
    <cellStyle name="Note 2 4 2 2 2 6" xfId="15144" xr:uid="{00000000-0005-0000-0000-0000DC410000}"/>
    <cellStyle name="Note 2 4 2 2 2 7" xfId="14824" xr:uid="{00000000-0005-0000-0000-0000DD410000}"/>
    <cellStyle name="Note 2 4 2 2 3" xfId="10536" xr:uid="{00000000-0005-0000-0000-0000DE410000}"/>
    <cellStyle name="Note 2 4 2 3" xfId="5472" xr:uid="{00000000-0005-0000-0000-0000DF410000}"/>
    <cellStyle name="Note 2 4 2 3 2" xfId="8602" xr:uid="{00000000-0005-0000-0000-0000E0410000}"/>
    <cellStyle name="Note 2 4 2 3 2 2" xfId="8780" xr:uid="{00000000-0005-0000-0000-0000E1410000}"/>
    <cellStyle name="Note 2 4 2 3 2 2 2" xfId="14302" xr:uid="{00000000-0005-0000-0000-0000E2410000}"/>
    <cellStyle name="Note 2 4 2 3 2 2 3" xfId="10632" xr:uid="{00000000-0005-0000-0000-0000E3410000}"/>
    <cellStyle name="Note 2 4 2 3 2 2 4" xfId="15302" xr:uid="{00000000-0005-0000-0000-0000E4410000}"/>
    <cellStyle name="Note 2 4 2 3 2 2 5" xfId="15582" xr:uid="{00000000-0005-0000-0000-0000E5410000}"/>
    <cellStyle name="Note 2 4 2 3 2 3" xfId="14137" xr:uid="{00000000-0005-0000-0000-0000E6410000}"/>
    <cellStyle name="Note 2 4 2 3 3" xfId="7812" xr:uid="{00000000-0005-0000-0000-0000E7410000}"/>
    <cellStyle name="Note 2 4 2 3 3 2" xfId="13351" xr:uid="{00000000-0005-0000-0000-0000E8410000}"/>
    <cellStyle name="Note 2 4 2 3 3 3" xfId="14577" xr:uid="{00000000-0005-0000-0000-0000E9410000}"/>
    <cellStyle name="Note 2 4 2 3 3 4" xfId="14909" xr:uid="{00000000-0005-0000-0000-0000EA410000}"/>
    <cellStyle name="Note 2 4 2 3 3 5" xfId="18688" xr:uid="{00000000-0005-0000-0000-0000EB410000}"/>
    <cellStyle name="Note 2 4 2 3 4" xfId="11061" xr:uid="{00000000-0005-0000-0000-0000EC410000}"/>
    <cellStyle name="Note 2 4 2 3 5" xfId="15043" xr:uid="{00000000-0005-0000-0000-0000ED410000}"/>
    <cellStyle name="Note 2 4 2 3 6" xfId="9527" xr:uid="{00000000-0005-0000-0000-0000EE410000}"/>
    <cellStyle name="Note 2 4 2 3 7" xfId="14983" xr:uid="{00000000-0005-0000-0000-0000EF410000}"/>
    <cellStyle name="Note 2 4 2 4" xfId="9512" xr:uid="{00000000-0005-0000-0000-0000F0410000}"/>
    <cellStyle name="Note 2 4 2 5" xfId="3359" xr:uid="{00000000-0005-0000-0000-0000F1410000}"/>
    <cellStyle name="Note 2 4 2 6" xfId="20984" xr:uid="{00000000-0005-0000-0000-0000F2410000}"/>
    <cellStyle name="Note 2 4 3" xfId="4803" xr:uid="{00000000-0005-0000-0000-0000F3410000}"/>
    <cellStyle name="Note 2 4 3 2" xfId="6023" xr:uid="{00000000-0005-0000-0000-0000F4410000}"/>
    <cellStyle name="Note 2 4 3 2 2" xfId="8733" xr:uid="{00000000-0005-0000-0000-0000F5410000}"/>
    <cellStyle name="Note 2 4 3 2 2 2" xfId="8829" xr:uid="{00000000-0005-0000-0000-0000F6410000}"/>
    <cellStyle name="Note 2 4 3 2 2 2 2" xfId="14342" xr:uid="{00000000-0005-0000-0000-0000F7410000}"/>
    <cellStyle name="Note 2 4 3 2 2 2 3" xfId="9766" xr:uid="{00000000-0005-0000-0000-0000F8410000}"/>
    <cellStyle name="Note 2 4 3 2 2 2 4" xfId="15351" xr:uid="{00000000-0005-0000-0000-0000F9410000}"/>
    <cellStyle name="Note 2 4 3 2 2 2 5" xfId="15631" xr:uid="{00000000-0005-0000-0000-0000FA410000}"/>
    <cellStyle name="Note 2 4 3 2 2 3" xfId="14259" xr:uid="{00000000-0005-0000-0000-0000FB410000}"/>
    <cellStyle name="Note 2 4 3 2 3" xfId="8363" xr:uid="{00000000-0005-0000-0000-0000FC410000}"/>
    <cellStyle name="Note 2 4 3 2 3 2" xfId="13902" xr:uid="{00000000-0005-0000-0000-0000FD410000}"/>
    <cellStyle name="Note 2 4 3 2 3 3" xfId="9620" xr:uid="{00000000-0005-0000-0000-0000FE410000}"/>
    <cellStyle name="Note 2 4 3 2 3 4" xfId="15397" xr:uid="{00000000-0005-0000-0000-0000FF410000}"/>
    <cellStyle name="Note 2 4 3 2 3 5" xfId="19239" xr:uid="{00000000-0005-0000-0000-000000420000}"/>
    <cellStyle name="Note 2 4 3 2 4" xfId="11562" xr:uid="{00000000-0005-0000-0000-000001420000}"/>
    <cellStyle name="Note 2 4 3 2 5" xfId="9059" xr:uid="{00000000-0005-0000-0000-000002420000}"/>
    <cellStyle name="Note 2 4 3 2 6" xfId="14736" xr:uid="{00000000-0005-0000-0000-000003420000}"/>
    <cellStyle name="Note 2 4 3 2 7" xfId="14514" xr:uid="{00000000-0005-0000-0000-000004420000}"/>
    <cellStyle name="Note 2 4 3 3" xfId="10535" xr:uid="{00000000-0005-0000-0000-000005420000}"/>
    <cellStyle name="Note 2 4 4" xfId="5471" xr:uid="{00000000-0005-0000-0000-000006420000}"/>
    <cellStyle name="Note 2 4 4 2" xfId="8601" xr:uid="{00000000-0005-0000-0000-000007420000}"/>
    <cellStyle name="Note 2 4 4 2 2" xfId="8779" xr:uid="{00000000-0005-0000-0000-000008420000}"/>
    <cellStyle name="Note 2 4 4 2 2 2" xfId="14301" xr:uid="{00000000-0005-0000-0000-000009420000}"/>
    <cellStyle name="Note 2 4 4 2 2 3" xfId="9681" xr:uid="{00000000-0005-0000-0000-00000A420000}"/>
    <cellStyle name="Note 2 4 4 2 2 4" xfId="15301" xr:uid="{00000000-0005-0000-0000-00000B420000}"/>
    <cellStyle name="Note 2 4 4 2 2 5" xfId="15581" xr:uid="{00000000-0005-0000-0000-00000C420000}"/>
    <cellStyle name="Note 2 4 4 2 3" xfId="14136" xr:uid="{00000000-0005-0000-0000-00000D420000}"/>
    <cellStyle name="Note 2 4 4 3" xfId="7811" xr:uid="{00000000-0005-0000-0000-00000E420000}"/>
    <cellStyle name="Note 2 4 4 3 2" xfId="13350" xr:uid="{00000000-0005-0000-0000-00000F420000}"/>
    <cellStyle name="Note 2 4 4 3 3" xfId="14403" xr:uid="{00000000-0005-0000-0000-000010420000}"/>
    <cellStyle name="Note 2 4 4 3 4" xfId="14442" xr:uid="{00000000-0005-0000-0000-000011420000}"/>
    <cellStyle name="Note 2 4 4 3 5" xfId="18687" xr:uid="{00000000-0005-0000-0000-000012420000}"/>
    <cellStyle name="Note 2 4 4 4" xfId="11060" xr:uid="{00000000-0005-0000-0000-000013420000}"/>
    <cellStyle name="Note 2 4 4 5" xfId="14919" xr:uid="{00000000-0005-0000-0000-000014420000}"/>
    <cellStyle name="Note 2 4 4 6" xfId="9151" xr:uid="{00000000-0005-0000-0000-000015420000}"/>
    <cellStyle name="Note 2 4 4 7" xfId="14888" xr:uid="{00000000-0005-0000-0000-000016420000}"/>
    <cellStyle name="Note 2 4 5" xfId="9511" xr:uid="{00000000-0005-0000-0000-000017420000}"/>
    <cellStyle name="Note 2 4 6" xfId="3358" xr:uid="{00000000-0005-0000-0000-000018420000}"/>
    <cellStyle name="Note 2 4 7" xfId="20983" xr:uid="{00000000-0005-0000-0000-000019420000}"/>
    <cellStyle name="Note 2 5" xfId="1230" xr:uid="{00000000-0005-0000-0000-00001A420000}"/>
    <cellStyle name="Note 2 5 2" xfId="1231" xr:uid="{00000000-0005-0000-0000-00001B420000}"/>
    <cellStyle name="Note 2 5 2 2" xfId="6025" xr:uid="{00000000-0005-0000-0000-00001C420000}"/>
    <cellStyle name="Note 2 5 2 2 2" xfId="8735" xr:uid="{00000000-0005-0000-0000-00001D420000}"/>
    <cellStyle name="Note 2 5 2 2 2 2" xfId="8831" xr:uid="{00000000-0005-0000-0000-00001E420000}"/>
    <cellStyle name="Note 2 5 2 2 2 2 2" xfId="14344" xr:uid="{00000000-0005-0000-0000-00001F420000}"/>
    <cellStyle name="Note 2 5 2 2 2 2 3" xfId="11127" xr:uid="{00000000-0005-0000-0000-000020420000}"/>
    <cellStyle name="Note 2 5 2 2 2 2 4" xfId="15353" xr:uid="{00000000-0005-0000-0000-000021420000}"/>
    <cellStyle name="Note 2 5 2 2 2 2 5" xfId="15633" xr:uid="{00000000-0005-0000-0000-000022420000}"/>
    <cellStyle name="Note 2 5 2 2 2 3" xfId="14261" xr:uid="{00000000-0005-0000-0000-000023420000}"/>
    <cellStyle name="Note 2 5 2 2 3" xfId="8365" xr:uid="{00000000-0005-0000-0000-000024420000}"/>
    <cellStyle name="Note 2 5 2 2 3 2" xfId="13904" xr:uid="{00000000-0005-0000-0000-000025420000}"/>
    <cellStyle name="Note 2 5 2 2 3 3" xfId="14932" xr:uid="{00000000-0005-0000-0000-000026420000}"/>
    <cellStyle name="Note 2 5 2 2 3 4" xfId="15399" xr:uid="{00000000-0005-0000-0000-000027420000}"/>
    <cellStyle name="Note 2 5 2 2 3 5" xfId="19241" xr:uid="{00000000-0005-0000-0000-000028420000}"/>
    <cellStyle name="Note 2 5 2 2 4" xfId="11564" xr:uid="{00000000-0005-0000-0000-000029420000}"/>
    <cellStyle name="Note 2 5 2 2 5" xfId="14502" xr:uid="{00000000-0005-0000-0000-00002A420000}"/>
    <cellStyle name="Note 2 5 2 2 6" xfId="15157" xr:uid="{00000000-0005-0000-0000-00002B420000}"/>
    <cellStyle name="Note 2 5 2 2 7" xfId="10892" xr:uid="{00000000-0005-0000-0000-00002C420000}"/>
    <cellStyle name="Note 2 5 2 3" xfId="10537" xr:uid="{00000000-0005-0000-0000-00002D420000}"/>
    <cellStyle name="Note 2 5 2 4" xfId="4805" xr:uid="{00000000-0005-0000-0000-00002E420000}"/>
    <cellStyle name="Note 2 5 2 5" xfId="20986" xr:uid="{00000000-0005-0000-0000-00002F420000}"/>
    <cellStyle name="Note 2 5 3" xfId="5473" xr:uid="{00000000-0005-0000-0000-000030420000}"/>
    <cellStyle name="Note 2 5 3 2" xfId="8603" xr:uid="{00000000-0005-0000-0000-000031420000}"/>
    <cellStyle name="Note 2 5 3 2 2" xfId="8781" xr:uid="{00000000-0005-0000-0000-000032420000}"/>
    <cellStyle name="Note 2 5 3 2 2 2" xfId="14303" xr:uid="{00000000-0005-0000-0000-000033420000}"/>
    <cellStyle name="Note 2 5 3 2 2 3" xfId="9682" xr:uid="{00000000-0005-0000-0000-000034420000}"/>
    <cellStyle name="Note 2 5 3 2 2 4" xfId="15303" xr:uid="{00000000-0005-0000-0000-000035420000}"/>
    <cellStyle name="Note 2 5 3 2 2 5" xfId="15583" xr:uid="{00000000-0005-0000-0000-000036420000}"/>
    <cellStyle name="Note 2 5 3 2 3" xfId="14138" xr:uid="{00000000-0005-0000-0000-000037420000}"/>
    <cellStyle name="Note 2 5 3 3" xfId="7813" xr:uid="{00000000-0005-0000-0000-000038420000}"/>
    <cellStyle name="Note 2 5 3 3 2" xfId="13352" xr:uid="{00000000-0005-0000-0000-000039420000}"/>
    <cellStyle name="Note 2 5 3 3 3" xfId="14571" xr:uid="{00000000-0005-0000-0000-00003A420000}"/>
    <cellStyle name="Note 2 5 3 3 4" xfId="14755" xr:uid="{00000000-0005-0000-0000-00003B420000}"/>
    <cellStyle name="Note 2 5 3 3 5" xfId="18689" xr:uid="{00000000-0005-0000-0000-00003C420000}"/>
    <cellStyle name="Note 2 5 3 4" xfId="11062" xr:uid="{00000000-0005-0000-0000-00003D420000}"/>
    <cellStyle name="Note 2 5 3 5" xfId="14687" xr:uid="{00000000-0005-0000-0000-00003E420000}"/>
    <cellStyle name="Note 2 5 3 6" xfId="9634" xr:uid="{00000000-0005-0000-0000-00003F420000}"/>
    <cellStyle name="Note 2 5 3 7" xfId="14999" xr:uid="{00000000-0005-0000-0000-000040420000}"/>
    <cellStyle name="Note 2 5 4" xfId="9513" xr:uid="{00000000-0005-0000-0000-000041420000}"/>
    <cellStyle name="Note 2 5 5" xfId="3360" xr:uid="{00000000-0005-0000-0000-000042420000}"/>
    <cellStyle name="Note 2 5 6" xfId="20985" xr:uid="{00000000-0005-0000-0000-000043420000}"/>
    <cellStyle name="Note 2 6" xfId="1232" xr:uid="{00000000-0005-0000-0000-000044420000}"/>
    <cellStyle name="Note 2 6 2" xfId="1233" xr:uid="{00000000-0005-0000-0000-000045420000}"/>
    <cellStyle name="Note 2 6 2 2" xfId="8730" xr:uid="{00000000-0005-0000-0000-000046420000}"/>
    <cellStyle name="Note 2 6 2 2 2" xfId="8826" xr:uid="{00000000-0005-0000-0000-000047420000}"/>
    <cellStyle name="Note 2 6 2 2 2 2" xfId="14339" xr:uid="{00000000-0005-0000-0000-000048420000}"/>
    <cellStyle name="Note 2 6 2 2 2 3" xfId="11109" xr:uid="{00000000-0005-0000-0000-000049420000}"/>
    <cellStyle name="Note 2 6 2 2 2 4" xfId="15348" xr:uid="{00000000-0005-0000-0000-00004A420000}"/>
    <cellStyle name="Note 2 6 2 2 2 5" xfId="15628" xr:uid="{00000000-0005-0000-0000-00004B420000}"/>
    <cellStyle name="Note 2 6 2 2 3" xfId="14256" xr:uid="{00000000-0005-0000-0000-00004C420000}"/>
    <cellStyle name="Note 2 6 2 3" xfId="8360" xr:uid="{00000000-0005-0000-0000-00004D420000}"/>
    <cellStyle name="Note 2 6 2 3 2" xfId="13899" xr:uid="{00000000-0005-0000-0000-00004E420000}"/>
    <cellStyle name="Note 2 6 2 3 3" xfId="8994" xr:uid="{00000000-0005-0000-0000-00004F420000}"/>
    <cellStyle name="Note 2 6 2 3 4" xfId="15394" xr:uid="{00000000-0005-0000-0000-000050420000}"/>
    <cellStyle name="Note 2 6 2 3 5" xfId="19236" xr:uid="{00000000-0005-0000-0000-000051420000}"/>
    <cellStyle name="Note 2 6 2 4" xfId="11559" xr:uid="{00000000-0005-0000-0000-000052420000}"/>
    <cellStyle name="Note 2 6 2 5" xfId="9057" xr:uid="{00000000-0005-0000-0000-000053420000}"/>
    <cellStyle name="Note 2 6 2 6" xfId="15008" xr:uid="{00000000-0005-0000-0000-000054420000}"/>
    <cellStyle name="Note 2 6 2 7" xfId="8895" xr:uid="{00000000-0005-0000-0000-000055420000}"/>
    <cellStyle name="Note 2 6 2 8" xfId="6020" xr:uid="{00000000-0005-0000-0000-000056420000}"/>
    <cellStyle name="Note 2 6 2 9" xfId="20988" xr:uid="{00000000-0005-0000-0000-000057420000}"/>
    <cellStyle name="Note 2 6 3" xfId="10532" xr:uid="{00000000-0005-0000-0000-000058420000}"/>
    <cellStyle name="Note 2 6 4" xfId="4800" xr:uid="{00000000-0005-0000-0000-000059420000}"/>
    <cellStyle name="Note 2 6 5" xfId="20987" xr:uid="{00000000-0005-0000-0000-00005A420000}"/>
    <cellStyle name="Note 2 7" xfId="1234" xr:uid="{00000000-0005-0000-0000-00005B420000}"/>
    <cellStyle name="Note 2 7 2" xfId="8595" xr:uid="{00000000-0005-0000-0000-00005C420000}"/>
    <cellStyle name="Note 2 7 2 2" xfId="8773" xr:uid="{00000000-0005-0000-0000-00005D420000}"/>
    <cellStyle name="Note 2 7 2 2 2" xfId="14298" xr:uid="{00000000-0005-0000-0000-00005E420000}"/>
    <cellStyle name="Note 2 7 2 2 3" xfId="14912" xr:uid="{00000000-0005-0000-0000-00005F420000}"/>
    <cellStyle name="Note 2 7 2 2 4" xfId="15295" xr:uid="{00000000-0005-0000-0000-000060420000}"/>
    <cellStyle name="Note 2 7 2 2 5" xfId="15575" xr:uid="{00000000-0005-0000-0000-000061420000}"/>
    <cellStyle name="Note 2 7 2 3" xfId="14133" xr:uid="{00000000-0005-0000-0000-000062420000}"/>
    <cellStyle name="Note 2 7 3" xfId="7805" xr:uid="{00000000-0005-0000-0000-000063420000}"/>
    <cellStyle name="Note 2 7 3 2" xfId="13344" xr:uid="{00000000-0005-0000-0000-000064420000}"/>
    <cellStyle name="Note 2 7 3 3" xfId="14574" xr:uid="{00000000-0005-0000-0000-000065420000}"/>
    <cellStyle name="Note 2 7 3 4" xfId="14446" xr:uid="{00000000-0005-0000-0000-000066420000}"/>
    <cellStyle name="Note 2 7 3 5" xfId="18681" xr:uid="{00000000-0005-0000-0000-000067420000}"/>
    <cellStyle name="Note 2 7 4" xfId="11057" xr:uid="{00000000-0005-0000-0000-000068420000}"/>
    <cellStyle name="Note 2 7 5" xfId="14828" xr:uid="{00000000-0005-0000-0000-000069420000}"/>
    <cellStyle name="Note 2 7 6" xfId="14647" xr:uid="{00000000-0005-0000-0000-00006A420000}"/>
    <cellStyle name="Note 2 7 7" xfId="14381" xr:uid="{00000000-0005-0000-0000-00006B420000}"/>
    <cellStyle name="Note 2 7 8" xfId="5465" xr:uid="{00000000-0005-0000-0000-00006C420000}"/>
    <cellStyle name="Note 2 7 9" xfId="20989" xr:uid="{00000000-0005-0000-0000-00006D420000}"/>
    <cellStyle name="Note 2 8" xfId="1235" xr:uid="{00000000-0005-0000-0000-00006E420000}"/>
    <cellStyle name="Note 2 8 2" xfId="9508" xr:uid="{00000000-0005-0000-0000-00006F420000}"/>
    <cellStyle name="Note 2 8 3" xfId="20990" xr:uid="{00000000-0005-0000-0000-000070420000}"/>
    <cellStyle name="Note 2 9" xfId="3339" xr:uid="{00000000-0005-0000-0000-000071420000}"/>
    <cellStyle name="Note 3" xfId="1236" xr:uid="{00000000-0005-0000-0000-000072420000}"/>
    <cellStyle name="Note 3 2" xfId="1237" xr:uid="{00000000-0005-0000-0000-000073420000}"/>
    <cellStyle name="Note 3 2 2" xfId="3363" xr:uid="{00000000-0005-0000-0000-000074420000}"/>
    <cellStyle name="Note 3 2 2 2" xfId="3364" xr:uid="{00000000-0005-0000-0000-000075420000}"/>
    <cellStyle name="Note 3 2 2 3" xfId="3365" xr:uid="{00000000-0005-0000-0000-000076420000}"/>
    <cellStyle name="Note 3 2 3" xfId="3366" xr:uid="{00000000-0005-0000-0000-000077420000}"/>
    <cellStyle name="Note 3 2 4" xfId="3367" xr:uid="{00000000-0005-0000-0000-000078420000}"/>
    <cellStyle name="Note 3 2 5" xfId="3362" xr:uid="{00000000-0005-0000-0000-000079420000}"/>
    <cellStyle name="Note 3 2 6" xfId="20992" xr:uid="{00000000-0005-0000-0000-00007A420000}"/>
    <cellStyle name="Note 3 3" xfId="3368" xr:uid="{00000000-0005-0000-0000-00007B420000}"/>
    <cellStyle name="Note 3 3 2" xfId="3369" xr:uid="{00000000-0005-0000-0000-00007C420000}"/>
    <cellStyle name="Note 3 3 3" xfId="3370" xr:uid="{00000000-0005-0000-0000-00007D420000}"/>
    <cellStyle name="Note 3 4" xfId="3371" xr:uid="{00000000-0005-0000-0000-00007E420000}"/>
    <cellStyle name="Note 3 5" xfId="3372" xr:uid="{00000000-0005-0000-0000-00007F420000}"/>
    <cellStyle name="Note 3 6" xfId="3361" xr:uid="{00000000-0005-0000-0000-000080420000}"/>
    <cellStyle name="Note 3 7" xfId="20991" xr:uid="{00000000-0005-0000-0000-000081420000}"/>
    <cellStyle name="Note 4" xfId="1238" xr:uid="{00000000-0005-0000-0000-000082420000}"/>
    <cellStyle name="Note 4 2" xfId="1239" xr:uid="{00000000-0005-0000-0000-000083420000}"/>
    <cellStyle name="Note 4 2 2" xfId="3375" xr:uid="{00000000-0005-0000-0000-000084420000}"/>
    <cellStyle name="Note 4 2 2 2" xfId="3376" xr:uid="{00000000-0005-0000-0000-000085420000}"/>
    <cellStyle name="Note 4 2 2 3" xfId="3377" xr:uid="{00000000-0005-0000-0000-000086420000}"/>
    <cellStyle name="Note 4 2 3" xfId="3378" xr:uid="{00000000-0005-0000-0000-000087420000}"/>
    <cellStyle name="Note 4 2 4" xfId="3379" xr:uid="{00000000-0005-0000-0000-000088420000}"/>
    <cellStyle name="Note 4 2 5" xfId="3374" xr:uid="{00000000-0005-0000-0000-000089420000}"/>
    <cellStyle name="Note 4 2 6" xfId="20994" xr:uid="{00000000-0005-0000-0000-00008A420000}"/>
    <cellStyle name="Note 4 3" xfId="3380" xr:uid="{00000000-0005-0000-0000-00008B420000}"/>
    <cellStyle name="Note 4 3 2" xfId="3381" xr:uid="{00000000-0005-0000-0000-00008C420000}"/>
    <cellStyle name="Note 4 3 3" xfId="3382" xr:uid="{00000000-0005-0000-0000-00008D420000}"/>
    <cellStyle name="Note 4 4" xfId="3383" xr:uid="{00000000-0005-0000-0000-00008E420000}"/>
    <cellStyle name="Note 4 5" xfId="3384" xr:uid="{00000000-0005-0000-0000-00008F420000}"/>
    <cellStyle name="Note 4 6" xfId="3373" xr:uid="{00000000-0005-0000-0000-000090420000}"/>
    <cellStyle name="Note 4 7" xfId="20993" xr:uid="{00000000-0005-0000-0000-000091420000}"/>
    <cellStyle name="Note 5" xfId="1240" xr:uid="{00000000-0005-0000-0000-000092420000}"/>
    <cellStyle name="Note 5 2" xfId="1241" xr:uid="{00000000-0005-0000-0000-000093420000}"/>
    <cellStyle name="Note 5 2 2" xfId="3387" xr:uid="{00000000-0005-0000-0000-000094420000}"/>
    <cellStyle name="Note 5 2 2 2" xfId="3388" xr:uid="{00000000-0005-0000-0000-000095420000}"/>
    <cellStyle name="Note 5 2 2 3" xfId="3389" xr:uid="{00000000-0005-0000-0000-000096420000}"/>
    <cellStyle name="Note 5 2 3" xfId="3390" xr:uid="{00000000-0005-0000-0000-000097420000}"/>
    <cellStyle name="Note 5 2 4" xfId="3391" xr:uid="{00000000-0005-0000-0000-000098420000}"/>
    <cellStyle name="Note 5 2 5" xfId="3386" xr:uid="{00000000-0005-0000-0000-000099420000}"/>
    <cellStyle name="Note 5 2 6" xfId="20996" xr:uid="{00000000-0005-0000-0000-00009A420000}"/>
    <cellStyle name="Note 5 3" xfId="3392" xr:uid="{00000000-0005-0000-0000-00009B420000}"/>
    <cellStyle name="Note 5 3 2" xfId="3393" xr:uid="{00000000-0005-0000-0000-00009C420000}"/>
    <cellStyle name="Note 5 3 3" xfId="3394" xr:uid="{00000000-0005-0000-0000-00009D420000}"/>
    <cellStyle name="Note 5 4" xfId="3395" xr:uid="{00000000-0005-0000-0000-00009E420000}"/>
    <cellStyle name="Note 5 5" xfId="3396" xr:uid="{00000000-0005-0000-0000-00009F420000}"/>
    <cellStyle name="Note 5 6" xfId="3385" xr:uid="{00000000-0005-0000-0000-0000A0420000}"/>
    <cellStyle name="Note 5 7" xfId="20995" xr:uid="{00000000-0005-0000-0000-0000A1420000}"/>
    <cellStyle name="Note 6" xfId="1242" xr:uid="{00000000-0005-0000-0000-0000A2420000}"/>
    <cellStyle name="Note 6 2" xfId="1243" xr:uid="{00000000-0005-0000-0000-0000A3420000}"/>
    <cellStyle name="Note 6 2 2" xfId="3399" xr:uid="{00000000-0005-0000-0000-0000A4420000}"/>
    <cellStyle name="Note 6 2 2 2" xfId="3400" xr:uid="{00000000-0005-0000-0000-0000A5420000}"/>
    <cellStyle name="Note 6 2 2 3" xfId="3401" xr:uid="{00000000-0005-0000-0000-0000A6420000}"/>
    <cellStyle name="Note 6 2 3" xfId="3402" xr:uid="{00000000-0005-0000-0000-0000A7420000}"/>
    <cellStyle name="Note 6 2 4" xfId="3403" xr:uid="{00000000-0005-0000-0000-0000A8420000}"/>
    <cellStyle name="Note 6 2 5" xfId="3398" xr:uid="{00000000-0005-0000-0000-0000A9420000}"/>
    <cellStyle name="Note 6 2 6" xfId="20998" xr:uid="{00000000-0005-0000-0000-0000AA420000}"/>
    <cellStyle name="Note 6 3" xfId="3404" xr:uid="{00000000-0005-0000-0000-0000AB420000}"/>
    <cellStyle name="Note 6 3 2" xfId="3405" xr:uid="{00000000-0005-0000-0000-0000AC420000}"/>
    <cellStyle name="Note 6 3 3" xfId="3406" xr:uid="{00000000-0005-0000-0000-0000AD420000}"/>
    <cellStyle name="Note 6 4" xfId="3407" xr:uid="{00000000-0005-0000-0000-0000AE420000}"/>
    <cellStyle name="Note 6 5" xfId="3408" xr:uid="{00000000-0005-0000-0000-0000AF420000}"/>
    <cellStyle name="Note 6 6" xfId="3397" xr:uid="{00000000-0005-0000-0000-0000B0420000}"/>
    <cellStyle name="Note 6 7" xfId="20997" xr:uid="{00000000-0005-0000-0000-0000B1420000}"/>
    <cellStyle name="Note 7" xfId="1244" xr:uid="{00000000-0005-0000-0000-0000B2420000}"/>
    <cellStyle name="Note 7 2" xfId="3410" xr:uid="{00000000-0005-0000-0000-0000B3420000}"/>
    <cellStyle name="Note 7 2 2" xfId="3411" xr:uid="{00000000-0005-0000-0000-0000B4420000}"/>
    <cellStyle name="Note 7 2 2 2" xfId="3412" xr:uid="{00000000-0005-0000-0000-0000B5420000}"/>
    <cellStyle name="Note 7 2 2 3" xfId="3413" xr:uid="{00000000-0005-0000-0000-0000B6420000}"/>
    <cellStyle name="Note 7 2 3" xfId="3414" xr:uid="{00000000-0005-0000-0000-0000B7420000}"/>
    <cellStyle name="Note 7 2 4" xfId="3415" xr:uid="{00000000-0005-0000-0000-0000B8420000}"/>
    <cellStyle name="Note 7 3" xfId="3416" xr:uid="{00000000-0005-0000-0000-0000B9420000}"/>
    <cellStyle name="Note 7 3 2" xfId="3417" xr:uid="{00000000-0005-0000-0000-0000BA420000}"/>
    <cellStyle name="Note 7 3 3" xfId="3418" xr:uid="{00000000-0005-0000-0000-0000BB420000}"/>
    <cellStyle name="Note 7 4" xfId="3419" xr:uid="{00000000-0005-0000-0000-0000BC420000}"/>
    <cellStyle name="Note 7 5" xfId="3420" xr:uid="{00000000-0005-0000-0000-0000BD420000}"/>
    <cellStyle name="Note 7 6" xfId="3409" xr:uid="{00000000-0005-0000-0000-0000BE420000}"/>
    <cellStyle name="Note 8" xfId="1245" xr:uid="{00000000-0005-0000-0000-0000BF420000}"/>
    <cellStyle name="Note 8 2" xfId="5474" xr:uid="{00000000-0005-0000-0000-0000C0420000}"/>
    <cellStyle name="Note 8 2 2" xfId="8604" xr:uid="{00000000-0005-0000-0000-0000C1420000}"/>
    <cellStyle name="Note 8 2 2 2" xfId="8782" xr:uid="{00000000-0005-0000-0000-0000C2420000}"/>
    <cellStyle name="Note 8 2 2 2 2" xfId="10633" xr:uid="{00000000-0005-0000-0000-0000C3420000}"/>
    <cellStyle name="Note 8 2 2 2 3" xfId="15304" xr:uid="{00000000-0005-0000-0000-0000C4420000}"/>
    <cellStyle name="Note 8 2 2 2 4" xfId="15584" xr:uid="{00000000-0005-0000-0000-0000C5420000}"/>
    <cellStyle name="Note 8 2 3" xfId="7814" xr:uid="{00000000-0005-0000-0000-0000C6420000}"/>
    <cellStyle name="Note 8 2 3 2" xfId="13353" xr:uid="{00000000-0005-0000-0000-0000C7420000}"/>
    <cellStyle name="Note 8 2 3 3" xfId="9377" xr:uid="{00000000-0005-0000-0000-0000C8420000}"/>
    <cellStyle name="Note 8 2 3 4" xfId="8891" xr:uid="{00000000-0005-0000-0000-0000C9420000}"/>
    <cellStyle name="Note 8 2 3 5" xfId="18690" xr:uid="{00000000-0005-0000-0000-0000CA420000}"/>
    <cellStyle name="Note 8 2 4" xfId="14457" xr:uid="{00000000-0005-0000-0000-0000CB420000}"/>
    <cellStyle name="Note 8 2 5" xfId="14849" xr:uid="{00000000-0005-0000-0000-0000CC420000}"/>
    <cellStyle name="Note 8 2 6" xfId="9593" xr:uid="{00000000-0005-0000-0000-0000CD420000}"/>
    <cellStyle name="Note 8 3" xfId="3421" xr:uid="{00000000-0005-0000-0000-0000CE420000}"/>
    <cellStyle name="Note 8 4" xfId="20999" xr:uid="{00000000-0005-0000-0000-0000CF420000}"/>
    <cellStyle name="Note 9" xfId="1246" xr:uid="{00000000-0005-0000-0000-0000D0420000}"/>
    <cellStyle name="Note 9 2" xfId="5475" xr:uid="{00000000-0005-0000-0000-0000D1420000}"/>
    <cellStyle name="Note 9 2 2" xfId="8605" xr:uid="{00000000-0005-0000-0000-0000D2420000}"/>
    <cellStyle name="Note 9 2 2 2" xfId="8783" xr:uid="{00000000-0005-0000-0000-0000D3420000}"/>
    <cellStyle name="Note 9 2 2 2 2" xfId="10631" xr:uid="{00000000-0005-0000-0000-0000D4420000}"/>
    <cellStyle name="Note 9 2 2 2 3" xfId="15305" xr:uid="{00000000-0005-0000-0000-0000D5420000}"/>
    <cellStyle name="Note 9 2 2 2 4" xfId="15585" xr:uid="{00000000-0005-0000-0000-0000D6420000}"/>
    <cellStyle name="Note 9 2 3" xfId="7815" xr:uid="{00000000-0005-0000-0000-0000D7420000}"/>
    <cellStyle name="Note 9 2 3 2" xfId="13354" xr:uid="{00000000-0005-0000-0000-0000D8420000}"/>
    <cellStyle name="Note 9 2 3 3" xfId="14454" xr:uid="{00000000-0005-0000-0000-0000D9420000}"/>
    <cellStyle name="Note 9 2 3 4" xfId="9344" xr:uid="{00000000-0005-0000-0000-0000DA420000}"/>
    <cellStyle name="Note 9 2 3 5" xfId="18691" xr:uid="{00000000-0005-0000-0000-0000DB420000}"/>
    <cellStyle name="Note 9 2 4" xfId="9020" xr:uid="{00000000-0005-0000-0000-0000DC420000}"/>
    <cellStyle name="Note 9 2 5" xfId="14931" xr:uid="{00000000-0005-0000-0000-0000DD420000}"/>
    <cellStyle name="Note 9 2 6" xfId="14749" xr:uid="{00000000-0005-0000-0000-0000DE420000}"/>
    <cellStyle name="Note 9 3" xfId="3422" xr:uid="{00000000-0005-0000-0000-0000DF420000}"/>
    <cellStyle name="NOVO" xfId="19795" xr:uid="{00000000-0005-0000-0000-0000E0420000}"/>
    <cellStyle name="Obično 10" xfId="1247" xr:uid="{00000000-0005-0000-0000-0000E1420000}"/>
    <cellStyle name="Obično 10 2" xfId="21000" xr:uid="{00000000-0005-0000-0000-0000E2420000}"/>
    <cellStyle name="Obično 11" xfId="1248" xr:uid="{00000000-0005-0000-0000-0000E3420000}"/>
    <cellStyle name="Obično 11 2" xfId="21001" xr:uid="{00000000-0005-0000-0000-0000E4420000}"/>
    <cellStyle name="Obično 12" xfId="1249" xr:uid="{00000000-0005-0000-0000-0000E5420000}"/>
    <cellStyle name="Obično 12 2" xfId="21002" xr:uid="{00000000-0005-0000-0000-0000E6420000}"/>
    <cellStyle name="Obično 13" xfId="1250" xr:uid="{00000000-0005-0000-0000-0000E7420000}"/>
    <cellStyle name="Obično 13 2" xfId="21003" xr:uid="{00000000-0005-0000-0000-0000E8420000}"/>
    <cellStyle name="Obično 14" xfId="1251" xr:uid="{00000000-0005-0000-0000-0000E9420000}"/>
    <cellStyle name="Obično 14 2" xfId="21004" xr:uid="{00000000-0005-0000-0000-0000EA420000}"/>
    <cellStyle name="Obično 15" xfId="1252" xr:uid="{00000000-0005-0000-0000-0000EB420000}"/>
    <cellStyle name="Obično 15 2" xfId="21005" xr:uid="{00000000-0005-0000-0000-0000EC420000}"/>
    <cellStyle name="Obično 16" xfId="1253" xr:uid="{00000000-0005-0000-0000-0000ED420000}"/>
    <cellStyle name="Obično 16 2" xfId="21006" xr:uid="{00000000-0005-0000-0000-0000EE420000}"/>
    <cellStyle name="Obično 2" xfId="1254" xr:uid="{00000000-0005-0000-0000-0000EF420000}"/>
    <cellStyle name="Obično 2 2" xfId="1255" xr:uid="{00000000-0005-0000-0000-0000F0420000}"/>
    <cellStyle name="Obično 2 3" xfId="21007" xr:uid="{00000000-0005-0000-0000-0000F1420000}"/>
    <cellStyle name="Obično 3" xfId="1256" xr:uid="{00000000-0005-0000-0000-0000F2420000}"/>
    <cellStyle name="Obično 3 2" xfId="1257" xr:uid="{00000000-0005-0000-0000-0000F3420000}"/>
    <cellStyle name="Obično 3 2 2" xfId="21009" xr:uid="{00000000-0005-0000-0000-0000F4420000}"/>
    <cellStyle name="Obično 3 3" xfId="1258" xr:uid="{00000000-0005-0000-0000-0000F5420000}"/>
    <cellStyle name="Obično 3 4" xfId="21008" xr:uid="{00000000-0005-0000-0000-0000F6420000}"/>
    <cellStyle name="Obično 4" xfId="1259" xr:uid="{00000000-0005-0000-0000-0000F7420000}"/>
    <cellStyle name="Obično 4 2" xfId="21010" xr:uid="{00000000-0005-0000-0000-0000F8420000}"/>
    <cellStyle name="Obično 5" xfId="1260" xr:uid="{00000000-0005-0000-0000-0000F9420000}"/>
    <cellStyle name="Obično 5 2" xfId="21011" xr:uid="{00000000-0005-0000-0000-0000FA420000}"/>
    <cellStyle name="Obično 6" xfId="1261" xr:uid="{00000000-0005-0000-0000-0000FB420000}"/>
    <cellStyle name="Obično 6 2" xfId="21012" xr:uid="{00000000-0005-0000-0000-0000FC420000}"/>
    <cellStyle name="Obično 7" xfId="1262" xr:uid="{00000000-0005-0000-0000-0000FD420000}"/>
    <cellStyle name="Obično 7 2" xfId="21013" xr:uid="{00000000-0005-0000-0000-0000FE420000}"/>
    <cellStyle name="Obično 8" xfId="1263" xr:uid="{00000000-0005-0000-0000-0000FF420000}"/>
    <cellStyle name="Obično 8 2" xfId="21014" xr:uid="{00000000-0005-0000-0000-000000430000}"/>
    <cellStyle name="Obično 9" xfId="1264" xr:uid="{00000000-0005-0000-0000-000001430000}"/>
    <cellStyle name="Obično 9 2" xfId="21015" xr:uid="{00000000-0005-0000-0000-000002430000}"/>
    <cellStyle name="Obično_List1" xfId="1265" xr:uid="{00000000-0005-0000-0000-000003430000}"/>
    <cellStyle name="Odstotek 2" xfId="1266" xr:uid="{00000000-0005-0000-0000-000004430000}"/>
    <cellStyle name="Odstotek 2 10" xfId="15671" xr:uid="{00000000-0005-0000-0000-000005430000}"/>
    <cellStyle name="Odstotek 2 11" xfId="3423" xr:uid="{00000000-0005-0000-0000-000006430000}"/>
    <cellStyle name="Odstotek 2 2" xfId="1267" xr:uid="{00000000-0005-0000-0000-000007430000}"/>
    <cellStyle name="Odstotek 2 2 2" xfId="1268" xr:uid="{00000000-0005-0000-0000-000008430000}"/>
    <cellStyle name="Odstotek 2 2 2 2" xfId="3426" xr:uid="{00000000-0005-0000-0000-000009430000}"/>
    <cellStyle name="Odstotek 2 2 2 2 2" xfId="4809" xr:uid="{00000000-0005-0000-0000-00000A430000}"/>
    <cellStyle name="Odstotek 2 2 2 2 2 2" xfId="10541" xr:uid="{00000000-0005-0000-0000-00000B430000}"/>
    <cellStyle name="Odstotek 2 2 2 2 3" xfId="9533" xr:uid="{00000000-0005-0000-0000-00000C430000}"/>
    <cellStyle name="Odstotek 2 2 2 3" xfId="4808" xr:uid="{00000000-0005-0000-0000-00000D430000}"/>
    <cellStyle name="Odstotek 2 2 2 3 2" xfId="10540" xr:uid="{00000000-0005-0000-0000-00000E430000}"/>
    <cellStyle name="Odstotek 2 2 2 4" xfId="9532" xr:uid="{00000000-0005-0000-0000-00000F430000}"/>
    <cellStyle name="Odstotek 2 2 2 5" xfId="3425" xr:uid="{00000000-0005-0000-0000-000010430000}"/>
    <cellStyle name="Odstotek 2 2 2 6" xfId="21016" xr:uid="{00000000-0005-0000-0000-000011430000}"/>
    <cellStyle name="Odstotek 2 2 3" xfId="3427" xr:uid="{00000000-0005-0000-0000-000012430000}"/>
    <cellStyle name="Odstotek 2 2 3 2" xfId="4810" xr:uid="{00000000-0005-0000-0000-000013430000}"/>
    <cellStyle name="Odstotek 2 2 3 2 2" xfId="10542" xr:uid="{00000000-0005-0000-0000-000014430000}"/>
    <cellStyle name="Odstotek 2 2 3 3" xfId="9534" xr:uid="{00000000-0005-0000-0000-000015430000}"/>
    <cellStyle name="Odstotek 2 2 4" xfId="4807" xr:uid="{00000000-0005-0000-0000-000016430000}"/>
    <cellStyle name="Odstotek 2 2 4 2" xfId="10539" xr:uid="{00000000-0005-0000-0000-000017430000}"/>
    <cellStyle name="Odstotek 2 2 5" xfId="5179" xr:uid="{00000000-0005-0000-0000-000018430000}"/>
    <cellStyle name="Odstotek 2 2 6" xfId="9531" xr:uid="{00000000-0005-0000-0000-000019430000}"/>
    <cellStyle name="Odstotek 2 2 7" xfId="19796" xr:uid="{00000000-0005-0000-0000-00001A430000}"/>
    <cellStyle name="Odstotek 2 2 8" xfId="3424" xr:uid="{00000000-0005-0000-0000-00001B430000}"/>
    <cellStyle name="Odstotek 2 3" xfId="3428" xr:uid="{00000000-0005-0000-0000-00001C430000}"/>
    <cellStyle name="Odstotek 2 3 2" xfId="3429" xr:uid="{00000000-0005-0000-0000-00001D430000}"/>
    <cellStyle name="Odstotek 2 3 2 2" xfId="4812" xr:uid="{00000000-0005-0000-0000-00001E430000}"/>
    <cellStyle name="Odstotek 2 3 2 2 2" xfId="10544" xr:uid="{00000000-0005-0000-0000-00001F430000}"/>
    <cellStyle name="Odstotek 2 3 2 3" xfId="9536" xr:uid="{00000000-0005-0000-0000-000020430000}"/>
    <cellStyle name="Odstotek 2 3 3" xfId="4811" xr:uid="{00000000-0005-0000-0000-000021430000}"/>
    <cellStyle name="Odstotek 2 3 3 2" xfId="10543" xr:uid="{00000000-0005-0000-0000-000022430000}"/>
    <cellStyle name="Odstotek 2 3 4" xfId="9535" xr:uid="{00000000-0005-0000-0000-000023430000}"/>
    <cellStyle name="Odstotek 2 4" xfId="3430" xr:uid="{00000000-0005-0000-0000-000024430000}"/>
    <cellStyle name="Odstotek 2 4 2" xfId="4813" xr:uid="{00000000-0005-0000-0000-000025430000}"/>
    <cellStyle name="Odstotek 2 4 2 2" xfId="10545" xr:uid="{00000000-0005-0000-0000-000026430000}"/>
    <cellStyle name="Odstotek 2 4 3" xfId="9537" xr:uid="{00000000-0005-0000-0000-000027430000}"/>
    <cellStyle name="Odstotek 2 5" xfId="4806" xr:uid="{00000000-0005-0000-0000-000028430000}"/>
    <cellStyle name="Odstotek 2 5 2" xfId="10538" xr:uid="{00000000-0005-0000-0000-000029430000}"/>
    <cellStyle name="Odstotek 2 6" xfId="5178" xr:uid="{00000000-0005-0000-0000-00002A430000}"/>
    <cellStyle name="Odstotek 2 6 2" xfId="6203" xr:uid="{00000000-0005-0000-0000-00002B430000}"/>
    <cellStyle name="Odstotek 2 6 2 2" xfId="8543" xr:uid="{00000000-0005-0000-0000-00002C430000}"/>
    <cellStyle name="Odstotek 2 6 2 2 2" xfId="14082" xr:uid="{00000000-0005-0000-0000-00002D430000}"/>
    <cellStyle name="Odstotek 2 6 2 2 3" xfId="19419" xr:uid="{00000000-0005-0000-0000-00002E430000}"/>
    <cellStyle name="Odstotek 2 6 2 3" xfId="11742" xr:uid="{00000000-0005-0000-0000-00002F430000}"/>
    <cellStyle name="Odstotek 2 6 2 4" xfId="17080" xr:uid="{00000000-0005-0000-0000-000030430000}"/>
    <cellStyle name="Odstotek 2 6 3" xfId="7610" xr:uid="{00000000-0005-0000-0000-000031430000}"/>
    <cellStyle name="Odstotek 2 6 3 2" xfId="13149" xr:uid="{00000000-0005-0000-0000-000032430000}"/>
    <cellStyle name="Odstotek 2 6 3 3" xfId="18486" xr:uid="{00000000-0005-0000-0000-000033430000}"/>
    <cellStyle name="Odstotek 2 6 4" xfId="6907" xr:uid="{00000000-0005-0000-0000-000034430000}"/>
    <cellStyle name="Odstotek 2 6 4 2" xfId="12446" xr:uid="{00000000-0005-0000-0000-000035430000}"/>
    <cellStyle name="Odstotek 2 6 4 3" xfId="17783" xr:uid="{00000000-0005-0000-0000-000036430000}"/>
    <cellStyle name="Odstotek 2 6 5" xfId="10874" xr:uid="{00000000-0005-0000-0000-000037430000}"/>
    <cellStyle name="Odstotek 2 6 6" xfId="16374" xr:uid="{00000000-0005-0000-0000-000038430000}"/>
    <cellStyle name="Odstotek 2 7" xfId="5209" xr:uid="{00000000-0005-0000-0000-000039430000}"/>
    <cellStyle name="Odstotek 2 7 2" xfId="7613" xr:uid="{00000000-0005-0000-0000-00003A430000}"/>
    <cellStyle name="Odstotek 2 7 2 2" xfId="13152" xr:uid="{00000000-0005-0000-0000-00003B430000}"/>
    <cellStyle name="Odstotek 2 7 2 3" xfId="18489" xr:uid="{00000000-0005-0000-0000-00003C430000}"/>
    <cellStyle name="Odstotek 2 7 3" xfId="10884" xr:uid="{00000000-0005-0000-0000-00003D430000}"/>
    <cellStyle name="Odstotek 2 7 4" xfId="16377" xr:uid="{00000000-0005-0000-0000-00003E430000}"/>
    <cellStyle name="Odstotek 2 8" xfId="8878" xr:uid="{00000000-0005-0000-0000-00003F430000}"/>
    <cellStyle name="Odstotek 2 9" xfId="9530" xr:uid="{00000000-0005-0000-0000-000040430000}"/>
    <cellStyle name="Odstotek 3" xfId="1269" xr:uid="{00000000-0005-0000-0000-000041430000}"/>
    <cellStyle name="Odstotek 3 2" xfId="1270" xr:uid="{00000000-0005-0000-0000-000042430000}"/>
    <cellStyle name="Odstotek 3 2 2" xfId="1271" xr:uid="{00000000-0005-0000-0000-000043430000}"/>
    <cellStyle name="Odstotek 3 2 2 2" xfId="4816" xr:uid="{00000000-0005-0000-0000-000044430000}"/>
    <cellStyle name="Odstotek 3 2 2 2 2" xfId="10548" xr:uid="{00000000-0005-0000-0000-000045430000}"/>
    <cellStyle name="Odstotek 3 2 2 3" xfId="9540" xr:uid="{00000000-0005-0000-0000-000046430000}"/>
    <cellStyle name="Odstotek 3 2 2 4" xfId="3433" xr:uid="{00000000-0005-0000-0000-000047430000}"/>
    <cellStyle name="Odstotek 3 2 2 5" xfId="21017" xr:uid="{00000000-0005-0000-0000-000048430000}"/>
    <cellStyle name="Odstotek 3 2 3" xfId="4815" xr:uid="{00000000-0005-0000-0000-000049430000}"/>
    <cellStyle name="Odstotek 3 2 3 2" xfId="10547" xr:uid="{00000000-0005-0000-0000-00004A430000}"/>
    <cellStyle name="Odstotek 3 2 4" xfId="9539" xr:uid="{00000000-0005-0000-0000-00004B430000}"/>
    <cellStyle name="Odstotek 3 2 5" xfId="3432" xr:uid="{00000000-0005-0000-0000-00004C430000}"/>
    <cellStyle name="Odstotek 3 3" xfId="1272" xr:uid="{00000000-0005-0000-0000-00004D430000}"/>
    <cellStyle name="Odstotek 3 3 2" xfId="1273" xr:uid="{00000000-0005-0000-0000-00004E430000}"/>
    <cellStyle name="Odstotek 3 3 2 2" xfId="10549" xr:uid="{00000000-0005-0000-0000-00004F430000}"/>
    <cellStyle name="Odstotek 3 3 2 3" xfId="4817" xr:uid="{00000000-0005-0000-0000-000050430000}"/>
    <cellStyle name="Odstotek 3 3 2 4" xfId="21018" xr:uid="{00000000-0005-0000-0000-000051430000}"/>
    <cellStyle name="Odstotek 3 3 3" xfId="9541" xr:uid="{00000000-0005-0000-0000-000052430000}"/>
    <cellStyle name="Odstotek 3 3 4" xfId="3434" xr:uid="{00000000-0005-0000-0000-000053430000}"/>
    <cellStyle name="Odstotek 3 4" xfId="1274" xr:uid="{00000000-0005-0000-0000-000054430000}"/>
    <cellStyle name="Odstotek 3 4 2" xfId="10546" xr:uid="{00000000-0005-0000-0000-000055430000}"/>
    <cellStyle name="Odstotek 3 4 3" xfId="4814" xr:uid="{00000000-0005-0000-0000-000056430000}"/>
    <cellStyle name="Odstotek 3 4 4" xfId="21019" xr:uid="{00000000-0005-0000-0000-000057430000}"/>
    <cellStyle name="Odstotek 3 5" xfId="9538" xr:uid="{00000000-0005-0000-0000-000058430000}"/>
    <cellStyle name="Odstotek 3 6" xfId="19797" xr:uid="{00000000-0005-0000-0000-000059430000}"/>
    <cellStyle name="Odstotek 3 7" xfId="3431" xr:uid="{00000000-0005-0000-0000-00005A430000}"/>
    <cellStyle name="Odstotek 4" xfId="3435" xr:uid="{00000000-0005-0000-0000-00005B430000}"/>
    <cellStyle name="Odstotek 4 2" xfId="3436" xr:uid="{00000000-0005-0000-0000-00005C430000}"/>
    <cellStyle name="Odstotek 4 2 2" xfId="3437" xr:uid="{00000000-0005-0000-0000-00005D430000}"/>
    <cellStyle name="Odstotek 4 2 3" xfId="3438" xr:uid="{00000000-0005-0000-0000-00005E430000}"/>
    <cellStyle name="Odstotek 4 3" xfId="3439" xr:uid="{00000000-0005-0000-0000-00005F430000}"/>
    <cellStyle name="Odstotek 4 4" xfId="3440" xr:uid="{00000000-0005-0000-0000-000060430000}"/>
    <cellStyle name="Odstotek 5" xfId="3441" xr:uid="{00000000-0005-0000-0000-000061430000}"/>
    <cellStyle name="Odstotek 5 2" xfId="3442" xr:uid="{00000000-0005-0000-0000-000062430000}"/>
    <cellStyle name="Odstotek 5 2 2" xfId="3443" xr:uid="{00000000-0005-0000-0000-000063430000}"/>
    <cellStyle name="Odstotek 5 2 2 2" xfId="4820" xr:uid="{00000000-0005-0000-0000-000064430000}"/>
    <cellStyle name="Odstotek 5 2 2 2 2" xfId="10552" xr:uid="{00000000-0005-0000-0000-000065430000}"/>
    <cellStyle name="Odstotek 5 2 2 3" xfId="9545" xr:uid="{00000000-0005-0000-0000-000066430000}"/>
    <cellStyle name="Odstotek 5 2 3" xfId="4819" xr:uid="{00000000-0005-0000-0000-000067430000}"/>
    <cellStyle name="Odstotek 5 2 3 2" xfId="10551" xr:uid="{00000000-0005-0000-0000-000068430000}"/>
    <cellStyle name="Odstotek 5 2 4" xfId="9544" xr:uid="{00000000-0005-0000-0000-000069430000}"/>
    <cellStyle name="Odstotek 5 3" xfId="3444" xr:uid="{00000000-0005-0000-0000-00006A430000}"/>
    <cellStyle name="Odstotek 5 3 2" xfId="4821" xr:uid="{00000000-0005-0000-0000-00006B430000}"/>
    <cellStyle name="Odstotek 5 3 2 2" xfId="10553" xr:uid="{00000000-0005-0000-0000-00006C430000}"/>
    <cellStyle name="Odstotek 5 3 3" xfId="9546" xr:uid="{00000000-0005-0000-0000-00006D430000}"/>
    <cellStyle name="Odstotek 5 4" xfId="4818" xr:uid="{00000000-0005-0000-0000-00006E430000}"/>
    <cellStyle name="Odstotek 5 4 2" xfId="10550" xr:uid="{00000000-0005-0000-0000-00006F430000}"/>
    <cellStyle name="Odstotek 5 5" xfId="9543" xr:uid="{00000000-0005-0000-0000-000070430000}"/>
    <cellStyle name="oft Excel]_x000a_Comment=The open=/f lines load custom functions into the Paste Function list._x000a_Maximized=3_x000a_Basics=1_x000a_A" xfId="1275" xr:uid="{00000000-0005-0000-0000-000071430000}"/>
    <cellStyle name="oft Excel]_x000d__x000a_Comment=The open=/f lines load custom functions into the Paste Function list._x000d__x000a_Maximized=3_x000d__x000a_Basics=1_x000d__x000a_A" xfId="21020" xr:uid="{00000000-0005-0000-0000-000072430000}"/>
    <cellStyle name="OPIS" xfId="5180" xr:uid="{00000000-0005-0000-0000-000073430000}"/>
    <cellStyle name="OPIS 2" xfId="19798" xr:uid="{00000000-0005-0000-0000-000074430000}"/>
    <cellStyle name="Opomba 10" xfId="5476" xr:uid="{00000000-0005-0000-0000-000075430000}"/>
    <cellStyle name="Opomba 10 2" xfId="8606" xr:uid="{00000000-0005-0000-0000-000076430000}"/>
    <cellStyle name="Opomba 10 2 2" xfId="8784" xr:uid="{00000000-0005-0000-0000-000077430000}"/>
    <cellStyle name="Opomba 10 2 2 2" xfId="9683" xr:uid="{00000000-0005-0000-0000-000078430000}"/>
    <cellStyle name="Opomba 10 2 2 3" xfId="15306" xr:uid="{00000000-0005-0000-0000-000079430000}"/>
    <cellStyle name="Opomba 10 2 2 4" xfId="15586" xr:uid="{00000000-0005-0000-0000-00007A430000}"/>
    <cellStyle name="Opomba 10 2 3" xfId="6344" xr:uid="{00000000-0005-0000-0000-00007B430000}"/>
    <cellStyle name="Opomba 10 2 3 2" xfId="11883" xr:uid="{00000000-0005-0000-0000-00007C430000}"/>
    <cellStyle name="Opomba 10 2 3 3" xfId="15121" xr:uid="{00000000-0005-0000-0000-00007D430000}"/>
    <cellStyle name="Opomba 10 2 3 4" xfId="15130" xr:uid="{00000000-0005-0000-0000-00007E430000}"/>
    <cellStyle name="Opomba 10 2 3 5" xfId="10144" xr:uid="{00000000-0005-0000-0000-00007F430000}"/>
    <cellStyle name="Opomba 10 3" xfId="7816" xr:uid="{00000000-0005-0000-0000-000080430000}"/>
    <cellStyle name="Opomba 10 3 2" xfId="13355" xr:uid="{00000000-0005-0000-0000-000081430000}"/>
    <cellStyle name="Opomba 10 3 3" xfId="14878" xr:uid="{00000000-0005-0000-0000-000082430000}"/>
    <cellStyle name="Opomba 10 3 4" xfId="9617" xr:uid="{00000000-0005-0000-0000-000083430000}"/>
    <cellStyle name="Opomba 10 3 5" xfId="18692" xr:uid="{00000000-0005-0000-0000-000084430000}"/>
    <cellStyle name="Opomba 10 4" xfId="8771" xr:uid="{00000000-0005-0000-0000-000085430000}"/>
    <cellStyle name="Opomba 10 4 2" xfId="14297" xr:uid="{00000000-0005-0000-0000-000086430000}"/>
    <cellStyle name="Opomba 10 4 3" xfId="14475" xr:uid="{00000000-0005-0000-0000-000087430000}"/>
    <cellStyle name="Opomba 10 4 4" xfId="15293" xr:uid="{00000000-0005-0000-0000-000088430000}"/>
    <cellStyle name="Opomba 10 4 5" xfId="15573" xr:uid="{00000000-0005-0000-0000-000089430000}"/>
    <cellStyle name="Opomba 10 5" xfId="14769" xr:uid="{00000000-0005-0000-0000-00008A430000}"/>
    <cellStyle name="Opomba 10 6" xfId="15139" xr:uid="{00000000-0005-0000-0000-00008B430000}"/>
    <cellStyle name="Opomba 10 7" xfId="14578" xr:uid="{00000000-0005-0000-0000-00008C430000}"/>
    <cellStyle name="Opomba 11" xfId="3445" xr:uid="{00000000-0005-0000-0000-00008D430000}"/>
    <cellStyle name="Opomba 2" xfId="1276" xr:uid="{00000000-0005-0000-0000-00008E430000}"/>
    <cellStyle name="Opomba 2 10" xfId="3446" xr:uid="{00000000-0005-0000-0000-00008F430000}"/>
    <cellStyle name="Opomba 2 11" xfId="21021" xr:uid="{00000000-0005-0000-0000-000090430000}"/>
    <cellStyle name="Opomba 2 2" xfId="3447" xr:uid="{00000000-0005-0000-0000-000091430000}"/>
    <cellStyle name="Opomba 2 2 2" xfId="3448" xr:uid="{00000000-0005-0000-0000-000092430000}"/>
    <cellStyle name="Opomba 2 2 2 2" xfId="3449" xr:uid="{00000000-0005-0000-0000-000093430000}"/>
    <cellStyle name="Opomba 2 2 2 2 2" xfId="4825" xr:uid="{00000000-0005-0000-0000-000094430000}"/>
    <cellStyle name="Opomba 2 2 2 2 2 2" xfId="6029" xr:uid="{00000000-0005-0000-0000-000095430000}"/>
    <cellStyle name="Opomba 2 2 2 2 2 2 2" xfId="8739" xr:uid="{00000000-0005-0000-0000-000096430000}"/>
    <cellStyle name="Opomba 2 2 2 2 2 2 2 2" xfId="8835" xr:uid="{00000000-0005-0000-0000-000097430000}"/>
    <cellStyle name="Opomba 2 2 2 2 2 2 2 2 2" xfId="14348" xr:uid="{00000000-0005-0000-0000-000098430000}"/>
    <cellStyle name="Opomba 2 2 2 2 2 2 2 2 3" xfId="9769" xr:uid="{00000000-0005-0000-0000-000099430000}"/>
    <cellStyle name="Opomba 2 2 2 2 2 2 2 2 4" xfId="15357" xr:uid="{00000000-0005-0000-0000-00009A430000}"/>
    <cellStyle name="Opomba 2 2 2 2 2 2 2 2 5" xfId="15637" xr:uid="{00000000-0005-0000-0000-00009B430000}"/>
    <cellStyle name="Opomba 2 2 2 2 2 2 2 3" xfId="14265" xr:uid="{00000000-0005-0000-0000-00009C430000}"/>
    <cellStyle name="Opomba 2 2 2 2 2 2 3" xfId="8369" xr:uid="{00000000-0005-0000-0000-00009D430000}"/>
    <cellStyle name="Opomba 2 2 2 2 2 2 3 2" xfId="13908" xr:uid="{00000000-0005-0000-0000-00009E430000}"/>
    <cellStyle name="Opomba 2 2 2 2 2 2 3 3" xfId="15019" xr:uid="{00000000-0005-0000-0000-00009F430000}"/>
    <cellStyle name="Opomba 2 2 2 2 2 2 3 4" xfId="15403" xr:uid="{00000000-0005-0000-0000-0000A0430000}"/>
    <cellStyle name="Opomba 2 2 2 2 2 2 3 5" xfId="19245" xr:uid="{00000000-0005-0000-0000-0000A1430000}"/>
    <cellStyle name="Opomba 2 2 2 2 2 2 4" xfId="11568" xr:uid="{00000000-0005-0000-0000-0000A2430000}"/>
    <cellStyle name="Opomba 2 2 2 2 2 2 5" xfId="14504" xr:uid="{00000000-0005-0000-0000-0000A3430000}"/>
    <cellStyle name="Opomba 2 2 2 2 2 2 6" xfId="15150" xr:uid="{00000000-0005-0000-0000-0000A4430000}"/>
    <cellStyle name="Opomba 2 2 2 2 2 2 7" xfId="8999" xr:uid="{00000000-0005-0000-0000-0000A5430000}"/>
    <cellStyle name="Opomba 2 2 2 2 2 3" xfId="10557" xr:uid="{00000000-0005-0000-0000-0000A6430000}"/>
    <cellStyle name="Opomba 2 2 2 2 3" xfId="5480" xr:uid="{00000000-0005-0000-0000-0000A7430000}"/>
    <cellStyle name="Opomba 2 2 2 2 3 2" xfId="8610" xr:uid="{00000000-0005-0000-0000-0000A8430000}"/>
    <cellStyle name="Opomba 2 2 2 2 3 2 2" xfId="8788" xr:uid="{00000000-0005-0000-0000-0000A9430000}"/>
    <cellStyle name="Opomba 2 2 2 2 3 2 2 2" xfId="14307" xr:uid="{00000000-0005-0000-0000-0000AA430000}"/>
    <cellStyle name="Opomba 2 2 2 2 3 2 2 3" xfId="10636" xr:uid="{00000000-0005-0000-0000-0000AB430000}"/>
    <cellStyle name="Opomba 2 2 2 2 3 2 2 4" xfId="15310" xr:uid="{00000000-0005-0000-0000-0000AC430000}"/>
    <cellStyle name="Opomba 2 2 2 2 3 2 2 5" xfId="15590" xr:uid="{00000000-0005-0000-0000-0000AD430000}"/>
    <cellStyle name="Opomba 2 2 2 2 3 2 3" xfId="14142" xr:uid="{00000000-0005-0000-0000-0000AE430000}"/>
    <cellStyle name="Opomba 2 2 2 2 3 3" xfId="7820" xr:uid="{00000000-0005-0000-0000-0000AF430000}"/>
    <cellStyle name="Opomba 2 2 2 2 3 3 2" xfId="13359" xr:uid="{00000000-0005-0000-0000-0000B0430000}"/>
    <cellStyle name="Opomba 2 2 2 2 3 3 3" xfId="15045" xr:uid="{00000000-0005-0000-0000-0000B1430000}"/>
    <cellStyle name="Opomba 2 2 2 2 3 3 4" xfId="9002" xr:uid="{00000000-0005-0000-0000-0000B2430000}"/>
    <cellStyle name="Opomba 2 2 2 2 3 3 5" xfId="18696" xr:uid="{00000000-0005-0000-0000-0000B3430000}"/>
    <cellStyle name="Opomba 2 2 2 2 3 4" xfId="11066" xr:uid="{00000000-0005-0000-0000-0000B4430000}"/>
    <cellStyle name="Opomba 2 2 2 2 3 5" xfId="14789" xr:uid="{00000000-0005-0000-0000-0000B5430000}"/>
    <cellStyle name="Opomba 2 2 2 2 3 6" xfId="9796" xr:uid="{00000000-0005-0000-0000-0000B6430000}"/>
    <cellStyle name="Opomba 2 2 2 2 3 7" xfId="15136" xr:uid="{00000000-0005-0000-0000-0000B7430000}"/>
    <cellStyle name="Opomba 2 2 2 2 4" xfId="9550" xr:uid="{00000000-0005-0000-0000-0000B8430000}"/>
    <cellStyle name="Opomba 2 2 2 3" xfId="4824" xr:uid="{00000000-0005-0000-0000-0000B9430000}"/>
    <cellStyle name="Opomba 2 2 2 3 2" xfId="6028" xr:uid="{00000000-0005-0000-0000-0000BA430000}"/>
    <cellStyle name="Opomba 2 2 2 3 2 2" xfId="8738" xr:uid="{00000000-0005-0000-0000-0000BB430000}"/>
    <cellStyle name="Opomba 2 2 2 3 2 2 2" xfId="8834" xr:uid="{00000000-0005-0000-0000-0000BC430000}"/>
    <cellStyle name="Opomba 2 2 2 3 2 2 2 2" xfId="14347" xr:uid="{00000000-0005-0000-0000-0000BD430000}"/>
    <cellStyle name="Opomba 2 2 2 3 2 2 2 3" xfId="11126" xr:uid="{00000000-0005-0000-0000-0000BE430000}"/>
    <cellStyle name="Opomba 2 2 2 3 2 2 2 4" xfId="15356" xr:uid="{00000000-0005-0000-0000-0000BF430000}"/>
    <cellStyle name="Opomba 2 2 2 3 2 2 2 5" xfId="15636" xr:uid="{00000000-0005-0000-0000-0000C0430000}"/>
    <cellStyle name="Opomba 2 2 2 3 2 2 3" xfId="14264" xr:uid="{00000000-0005-0000-0000-0000C1430000}"/>
    <cellStyle name="Opomba 2 2 2 3 2 3" xfId="8368" xr:uid="{00000000-0005-0000-0000-0000C2430000}"/>
    <cellStyle name="Opomba 2 2 2 3 2 3 2" xfId="13907" xr:uid="{00000000-0005-0000-0000-0000C3430000}"/>
    <cellStyle name="Opomba 2 2 2 3 2 3 3" xfId="14627" xr:uid="{00000000-0005-0000-0000-0000C4430000}"/>
    <cellStyle name="Opomba 2 2 2 3 2 3 4" xfId="15402" xr:uid="{00000000-0005-0000-0000-0000C5430000}"/>
    <cellStyle name="Opomba 2 2 2 3 2 3 5" xfId="19244" xr:uid="{00000000-0005-0000-0000-0000C6430000}"/>
    <cellStyle name="Opomba 2 2 2 3 2 4" xfId="11567" xr:uid="{00000000-0005-0000-0000-0000C7430000}"/>
    <cellStyle name="Opomba 2 2 2 3 2 5" xfId="14503" xr:uid="{00000000-0005-0000-0000-0000C8430000}"/>
    <cellStyle name="Opomba 2 2 2 3 2 6" xfId="15126" xr:uid="{00000000-0005-0000-0000-0000C9430000}"/>
    <cellStyle name="Opomba 2 2 2 3 2 7" xfId="14382" xr:uid="{00000000-0005-0000-0000-0000CA430000}"/>
    <cellStyle name="Opomba 2 2 2 3 3" xfId="10556" xr:uid="{00000000-0005-0000-0000-0000CB430000}"/>
    <cellStyle name="Opomba 2 2 2 4" xfId="5479" xr:uid="{00000000-0005-0000-0000-0000CC430000}"/>
    <cellStyle name="Opomba 2 2 2 4 2" xfId="8609" xr:uid="{00000000-0005-0000-0000-0000CD430000}"/>
    <cellStyle name="Opomba 2 2 2 4 2 2" xfId="8787" xr:uid="{00000000-0005-0000-0000-0000CE430000}"/>
    <cellStyle name="Opomba 2 2 2 4 2 2 2" xfId="14306" xr:uid="{00000000-0005-0000-0000-0000CF430000}"/>
    <cellStyle name="Opomba 2 2 2 4 2 2 3" xfId="9685" xr:uid="{00000000-0005-0000-0000-0000D0430000}"/>
    <cellStyle name="Opomba 2 2 2 4 2 2 4" xfId="15309" xr:uid="{00000000-0005-0000-0000-0000D1430000}"/>
    <cellStyle name="Opomba 2 2 2 4 2 2 5" xfId="15589" xr:uid="{00000000-0005-0000-0000-0000D2430000}"/>
    <cellStyle name="Opomba 2 2 2 4 2 3" xfId="14141" xr:uid="{00000000-0005-0000-0000-0000D3430000}"/>
    <cellStyle name="Opomba 2 2 2 4 3" xfId="7819" xr:uid="{00000000-0005-0000-0000-0000D4430000}"/>
    <cellStyle name="Opomba 2 2 2 4 3 2" xfId="13358" xr:uid="{00000000-0005-0000-0000-0000D5430000}"/>
    <cellStyle name="Opomba 2 2 2 4 3 3" xfId="14452" xr:uid="{00000000-0005-0000-0000-0000D6430000}"/>
    <cellStyle name="Opomba 2 2 2 4 3 4" xfId="10957" xr:uid="{00000000-0005-0000-0000-0000D7430000}"/>
    <cellStyle name="Opomba 2 2 2 4 3 5" xfId="18695" xr:uid="{00000000-0005-0000-0000-0000D8430000}"/>
    <cellStyle name="Opomba 2 2 2 4 4" xfId="11065" xr:uid="{00000000-0005-0000-0000-0000D9430000}"/>
    <cellStyle name="Opomba 2 2 2 4 5" xfId="14642" xr:uid="{00000000-0005-0000-0000-0000DA430000}"/>
    <cellStyle name="Opomba 2 2 2 4 6" xfId="9136" xr:uid="{00000000-0005-0000-0000-0000DB430000}"/>
    <cellStyle name="Opomba 2 2 2 4 7" xfId="15060" xr:uid="{00000000-0005-0000-0000-0000DC430000}"/>
    <cellStyle name="Opomba 2 2 2 5" xfId="9549" xr:uid="{00000000-0005-0000-0000-0000DD430000}"/>
    <cellStyle name="Opomba 2 2 3" xfId="3450" xr:uid="{00000000-0005-0000-0000-0000DE430000}"/>
    <cellStyle name="Opomba 2 2 3 2" xfId="4826" xr:uid="{00000000-0005-0000-0000-0000DF430000}"/>
    <cellStyle name="Opomba 2 2 3 2 2" xfId="6030" xr:uid="{00000000-0005-0000-0000-0000E0430000}"/>
    <cellStyle name="Opomba 2 2 3 2 2 2" xfId="8740" xr:uid="{00000000-0005-0000-0000-0000E1430000}"/>
    <cellStyle name="Opomba 2 2 3 2 2 2 2" xfId="8836" xr:uid="{00000000-0005-0000-0000-0000E2430000}"/>
    <cellStyle name="Opomba 2 2 3 2 2 2 2 2" xfId="14349" xr:uid="{00000000-0005-0000-0000-0000E3430000}"/>
    <cellStyle name="Opomba 2 2 3 2 2 2 2 3" xfId="11129" xr:uid="{00000000-0005-0000-0000-0000E4430000}"/>
    <cellStyle name="Opomba 2 2 3 2 2 2 2 4" xfId="15358" xr:uid="{00000000-0005-0000-0000-0000E5430000}"/>
    <cellStyle name="Opomba 2 2 3 2 2 2 2 5" xfId="15638" xr:uid="{00000000-0005-0000-0000-0000E6430000}"/>
    <cellStyle name="Opomba 2 2 3 2 2 2 3" xfId="14266" xr:uid="{00000000-0005-0000-0000-0000E7430000}"/>
    <cellStyle name="Opomba 2 2 3 2 2 3" xfId="8370" xr:uid="{00000000-0005-0000-0000-0000E8430000}"/>
    <cellStyle name="Opomba 2 2 3 2 2 3 2" xfId="13909" xr:uid="{00000000-0005-0000-0000-0000E9430000}"/>
    <cellStyle name="Opomba 2 2 3 2 2 3 3" xfId="14441" xr:uid="{00000000-0005-0000-0000-0000EA430000}"/>
    <cellStyle name="Opomba 2 2 3 2 2 3 4" xfId="15404" xr:uid="{00000000-0005-0000-0000-0000EB430000}"/>
    <cellStyle name="Opomba 2 2 3 2 2 3 5" xfId="19246" xr:uid="{00000000-0005-0000-0000-0000EC430000}"/>
    <cellStyle name="Opomba 2 2 3 2 2 4" xfId="11569" xr:uid="{00000000-0005-0000-0000-0000ED430000}"/>
    <cellStyle name="Opomba 2 2 3 2 2 5" xfId="9063" xr:uid="{00000000-0005-0000-0000-0000EE430000}"/>
    <cellStyle name="Opomba 2 2 3 2 2 6" xfId="15009" xr:uid="{00000000-0005-0000-0000-0000EF430000}"/>
    <cellStyle name="Opomba 2 2 3 2 2 7" xfId="14450" xr:uid="{00000000-0005-0000-0000-0000F0430000}"/>
    <cellStyle name="Opomba 2 2 3 2 3" xfId="10558" xr:uid="{00000000-0005-0000-0000-0000F1430000}"/>
    <cellStyle name="Opomba 2 2 3 3" xfId="5481" xr:uid="{00000000-0005-0000-0000-0000F2430000}"/>
    <cellStyle name="Opomba 2 2 3 3 2" xfId="8611" xr:uid="{00000000-0005-0000-0000-0000F3430000}"/>
    <cellStyle name="Opomba 2 2 3 3 2 2" xfId="8789" xr:uid="{00000000-0005-0000-0000-0000F4430000}"/>
    <cellStyle name="Opomba 2 2 3 3 2 2 2" xfId="14308" xr:uid="{00000000-0005-0000-0000-0000F5430000}"/>
    <cellStyle name="Opomba 2 2 3 3 2 2 3" xfId="10634" xr:uid="{00000000-0005-0000-0000-0000F6430000}"/>
    <cellStyle name="Opomba 2 2 3 3 2 2 4" xfId="15311" xr:uid="{00000000-0005-0000-0000-0000F7430000}"/>
    <cellStyle name="Opomba 2 2 3 3 2 2 5" xfId="15591" xr:uid="{00000000-0005-0000-0000-0000F8430000}"/>
    <cellStyle name="Opomba 2 2 3 3 2 3" xfId="14143" xr:uid="{00000000-0005-0000-0000-0000F9430000}"/>
    <cellStyle name="Opomba 2 2 3 3 3" xfId="7821" xr:uid="{00000000-0005-0000-0000-0000FA430000}"/>
    <cellStyle name="Opomba 2 2 3 3 3 2" xfId="13360" xr:uid="{00000000-0005-0000-0000-0000FB430000}"/>
    <cellStyle name="Opomba 2 2 3 3 3 3" xfId="14933" xr:uid="{00000000-0005-0000-0000-0000FC430000}"/>
    <cellStyle name="Opomba 2 2 3 3 3 4" xfId="14757" xr:uid="{00000000-0005-0000-0000-0000FD430000}"/>
    <cellStyle name="Opomba 2 2 3 3 3 5" xfId="18697" xr:uid="{00000000-0005-0000-0000-0000FE430000}"/>
    <cellStyle name="Opomba 2 2 3 3 4" xfId="11067" xr:uid="{00000000-0005-0000-0000-0000FF430000}"/>
    <cellStyle name="Opomba 2 2 3 3 5" xfId="14902" xr:uid="{00000000-0005-0000-0000-000000440000}"/>
    <cellStyle name="Opomba 2 2 3 3 6" xfId="15089" xr:uid="{00000000-0005-0000-0000-000001440000}"/>
    <cellStyle name="Opomba 2 2 3 3 7" xfId="14761" xr:uid="{00000000-0005-0000-0000-000002440000}"/>
    <cellStyle name="Opomba 2 2 3 4" xfId="9551" xr:uid="{00000000-0005-0000-0000-000003440000}"/>
    <cellStyle name="Opomba 2 2 4" xfId="4823" xr:uid="{00000000-0005-0000-0000-000004440000}"/>
    <cellStyle name="Opomba 2 2 4 2" xfId="6027" xr:uid="{00000000-0005-0000-0000-000005440000}"/>
    <cellStyle name="Opomba 2 2 4 2 2" xfId="8737" xr:uid="{00000000-0005-0000-0000-000006440000}"/>
    <cellStyle name="Opomba 2 2 4 2 2 2" xfId="8833" xr:uid="{00000000-0005-0000-0000-000007440000}"/>
    <cellStyle name="Opomba 2 2 4 2 2 2 2" xfId="14346" xr:uid="{00000000-0005-0000-0000-000008440000}"/>
    <cellStyle name="Opomba 2 2 4 2 2 2 3" xfId="11128" xr:uid="{00000000-0005-0000-0000-000009440000}"/>
    <cellStyle name="Opomba 2 2 4 2 2 2 4" xfId="15355" xr:uid="{00000000-0005-0000-0000-00000A440000}"/>
    <cellStyle name="Opomba 2 2 4 2 2 2 5" xfId="15635" xr:uid="{00000000-0005-0000-0000-00000B440000}"/>
    <cellStyle name="Opomba 2 2 4 2 2 3" xfId="14263" xr:uid="{00000000-0005-0000-0000-00000C440000}"/>
    <cellStyle name="Opomba 2 2 4 2 3" xfId="8367" xr:uid="{00000000-0005-0000-0000-00000D440000}"/>
    <cellStyle name="Opomba 2 2 4 2 3 2" xfId="13906" xr:uid="{00000000-0005-0000-0000-00000E440000}"/>
    <cellStyle name="Opomba 2 2 4 2 3 3" xfId="9125" xr:uid="{00000000-0005-0000-0000-00000F440000}"/>
    <cellStyle name="Opomba 2 2 4 2 3 4" xfId="15401" xr:uid="{00000000-0005-0000-0000-000010440000}"/>
    <cellStyle name="Opomba 2 2 4 2 3 5" xfId="19243" xr:uid="{00000000-0005-0000-0000-000011440000}"/>
    <cellStyle name="Opomba 2 2 4 2 4" xfId="11566" xr:uid="{00000000-0005-0000-0000-000012440000}"/>
    <cellStyle name="Opomba 2 2 4 2 5" xfId="9062" xr:uid="{00000000-0005-0000-0000-000013440000}"/>
    <cellStyle name="Opomba 2 2 4 2 6" xfId="14656" xr:uid="{00000000-0005-0000-0000-000014440000}"/>
    <cellStyle name="Opomba 2 2 4 2 7" xfId="14572" xr:uid="{00000000-0005-0000-0000-000015440000}"/>
    <cellStyle name="Opomba 2 2 4 3" xfId="10555" xr:uid="{00000000-0005-0000-0000-000016440000}"/>
    <cellStyle name="Opomba 2 2 5" xfId="5478" xr:uid="{00000000-0005-0000-0000-000017440000}"/>
    <cellStyle name="Opomba 2 2 5 2" xfId="8608" xr:uid="{00000000-0005-0000-0000-000018440000}"/>
    <cellStyle name="Opomba 2 2 5 2 2" xfId="8786" xr:uid="{00000000-0005-0000-0000-000019440000}"/>
    <cellStyle name="Opomba 2 2 5 2 2 2" xfId="14305" xr:uid="{00000000-0005-0000-0000-00001A440000}"/>
    <cellStyle name="Opomba 2 2 5 2 2 3" xfId="10635" xr:uid="{00000000-0005-0000-0000-00001B440000}"/>
    <cellStyle name="Opomba 2 2 5 2 2 4" xfId="15308" xr:uid="{00000000-0005-0000-0000-00001C440000}"/>
    <cellStyle name="Opomba 2 2 5 2 2 5" xfId="15588" xr:uid="{00000000-0005-0000-0000-00001D440000}"/>
    <cellStyle name="Opomba 2 2 5 2 3" xfId="14140" xr:uid="{00000000-0005-0000-0000-00001E440000}"/>
    <cellStyle name="Opomba 2 2 5 3" xfId="7818" xr:uid="{00000000-0005-0000-0000-00001F440000}"/>
    <cellStyle name="Opomba 2 2 5 3 2" xfId="13357" xr:uid="{00000000-0005-0000-0000-000020440000}"/>
    <cellStyle name="Opomba 2 2 5 3 3" xfId="9804" xr:uid="{00000000-0005-0000-0000-000021440000}"/>
    <cellStyle name="Opomba 2 2 5 3 4" xfId="14557" xr:uid="{00000000-0005-0000-0000-000022440000}"/>
    <cellStyle name="Opomba 2 2 5 3 5" xfId="18694" xr:uid="{00000000-0005-0000-0000-000023440000}"/>
    <cellStyle name="Opomba 2 2 5 4" xfId="11064" xr:uid="{00000000-0005-0000-0000-000024440000}"/>
    <cellStyle name="Opomba 2 2 5 5" xfId="14993" xr:uid="{00000000-0005-0000-0000-000025440000}"/>
    <cellStyle name="Opomba 2 2 5 6" xfId="15154" xr:uid="{00000000-0005-0000-0000-000026440000}"/>
    <cellStyle name="Opomba 2 2 5 7" xfId="15437" xr:uid="{00000000-0005-0000-0000-000027440000}"/>
    <cellStyle name="Opomba 2 2 6" xfId="9548" xr:uid="{00000000-0005-0000-0000-000028440000}"/>
    <cellStyle name="Opomba 2 3" xfId="3451" xr:uid="{00000000-0005-0000-0000-000029440000}"/>
    <cellStyle name="Opomba 2 3 2" xfId="3452" xr:uid="{00000000-0005-0000-0000-00002A440000}"/>
    <cellStyle name="Opomba 2 3 2 2" xfId="5483" xr:uid="{00000000-0005-0000-0000-00002B440000}"/>
    <cellStyle name="Opomba 2 3 2 2 2" xfId="8613" xr:uid="{00000000-0005-0000-0000-00002C440000}"/>
    <cellStyle name="Opomba 2 3 2 2 2 2" xfId="8791" xr:uid="{00000000-0005-0000-0000-00002D440000}"/>
    <cellStyle name="Opomba 2 3 2 2 2 2 2" xfId="9746" xr:uid="{00000000-0005-0000-0000-00002E440000}"/>
    <cellStyle name="Opomba 2 3 2 2 2 2 3" xfId="15313" xr:uid="{00000000-0005-0000-0000-00002F440000}"/>
    <cellStyle name="Opomba 2 3 2 2 2 2 4" xfId="15593" xr:uid="{00000000-0005-0000-0000-000030440000}"/>
    <cellStyle name="Opomba 2 3 2 2 3" xfId="7823" xr:uid="{00000000-0005-0000-0000-000031440000}"/>
    <cellStyle name="Opomba 2 3 2 2 3 2" xfId="13362" xr:uid="{00000000-0005-0000-0000-000032440000}"/>
    <cellStyle name="Opomba 2 3 2 2 3 3" xfId="14484" xr:uid="{00000000-0005-0000-0000-000033440000}"/>
    <cellStyle name="Opomba 2 3 2 2 3 4" xfId="10956" xr:uid="{00000000-0005-0000-0000-000034440000}"/>
    <cellStyle name="Opomba 2 3 2 2 3 5" xfId="18699" xr:uid="{00000000-0005-0000-0000-000035440000}"/>
    <cellStyle name="Opomba 2 3 2 2 4" xfId="14671" xr:uid="{00000000-0005-0000-0000-000036440000}"/>
    <cellStyle name="Opomba 2 3 2 2 5" xfId="9794" xr:uid="{00000000-0005-0000-0000-000037440000}"/>
    <cellStyle name="Opomba 2 3 2 2 6" xfId="15391" xr:uid="{00000000-0005-0000-0000-000038440000}"/>
    <cellStyle name="Opomba 2 3 3" xfId="3453" xr:uid="{00000000-0005-0000-0000-000039440000}"/>
    <cellStyle name="Opomba 2 3 3 2" xfId="5484" xr:uid="{00000000-0005-0000-0000-00003A440000}"/>
    <cellStyle name="Opomba 2 3 3 2 2" xfId="8614" xr:uid="{00000000-0005-0000-0000-00003B440000}"/>
    <cellStyle name="Opomba 2 3 3 2 2 2" xfId="8792" xr:uid="{00000000-0005-0000-0000-00003C440000}"/>
    <cellStyle name="Opomba 2 3 3 2 2 2 2" xfId="9747" xr:uid="{00000000-0005-0000-0000-00003D440000}"/>
    <cellStyle name="Opomba 2 3 3 2 2 2 3" xfId="15314" xr:uid="{00000000-0005-0000-0000-00003E440000}"/>
    <cellStyle name="Opomba 2 3 3 2 2 2 4" xfId="15594" xr:uid="{00000000-0005-0000-0000-00003F440000}"/>
    <cellStyle name="Opomba 2 3 3 2 3" xfId="7824" xr:uid="{00000000-0005-0000-0000-000040440000}"/>
    <cellStyle name="Opomba 2 3 3 2 3 2" xfId="13363" xr:uid="{00000000-0005-0000-0000-000041440000}"/>
    <cellStyle name="Opomba 2 3 3 2 3 3" xfId="15063" xr:uid="{00000000-0005-0000-0000-000042440000}"/>
    <cellStyle name="Opomba 2 3 3 2 3 4" xfId="9801" xr:uid="{00000000-0005-0000-0000-000043440000}"/>
    <cellStyle name="Opomba 2 3 3 2 3 5" xfId="18700" xr:uid="{00000000-0005-0000-0000-000044440000}"/>
    <cellStyle name="Opomba 2 3 3 2 4" xfId="14438" xr:uid="{00000000-0005-0000-0000-000045440000}"/>
    <cellStyle name="Opomba 2 3 3 2 5" xfId="14740" xr:uid="{00000000-0005-0000-0000-000046440000}"/>
    <cellStyle name="Opomba 2 3 3 2 6" xfId="14759" xr:uid="{00000000-0005-0000-0000-000047440000}"/>
    <cellStyle name="Opomba 2 3 4" xfId="5482" xr:uid="{00000000-0005-0000-0000-000048440000}"/>
    <cellStyle name="Opomba 2 3 4 2" xfId="8612" xr:uid="{00000000-0005-0000-0000-000049440000}"/>
    <cellStyle name="Opomba 2 3 4 2 2" xfId="8790" xr:uid="{00000000-0005-0000-0000-00004A440000}"/>
    <cellStyle name="Opomba 2 3 4 2 2 2" xfId="10876" xr:uid="{00000000-0005-0000-0000-00004B440000}"/>
    <cellStyle name="Opomba 2 3 4 2 2 3" xfId="15312" xr:uid="{00000000-0005-0000-0000-00004C440000}"/>
    <cellStyle name="Opomba 2 3 4 2 2 4" xfId="15592" xr:uid="{00000000-0005-0000-0000-00004D440000}"/>
    <cellStyle name="Opomba 2 3 4 3" xfId="7822" xr:uid="{00000000-0005-0000-0000-00004E440000}"/>
    <cellStyle name="Opomba 2 3 4 3 2" xfId="13361" xr:uid="{00000000-0005-0000-0000-00004F440000}"/>
    <cellStyle name="Opomba 2 3 4 3 3" xfId="9340" xr:uid="{00000000-0005-0000-0000-000050440000}"/>
    <cellStyle name="Opomba 2 3 4 3 4" xfId="8906" xr:uid="{00000000-0005-0000-0000-000051440000}"/>
    <cellStyle name="Opomba 2 3 4 3 5" xfId="18698" xr:uid="{00000000-0005-0000-0000-000052440000}"/>
    <cellStyle name="Opomba 2 3 4 4" xfId="15027" xr:uid="{00000000-0005-0000-0000-000053440000}"/>
    <cellStyle name="Opomba 2 3 4 5" xfId="9135" xr:uid="{00000000-0005-0000-0000-000054440000}"/>
    <cellStyle name="Opomba 2 3 4 6" xfId="10888" xr:uid="{00000000-0005-0000-0000-000055440000}"/>
    <cellStyle name="Opomba 2 4" xfId="3454" xr:uid="{00000000-0005-0000-0000-000056440000}"/>
    <cellStyle name="Opomba 2 4 2" xfId="3455" xr:uid="{00000000-0005-0000-0000-000057440000}"/>
    <cellStyle name="Opomba 2 4 2 2" xfId="4828" xr:uid="{00000000-0005-0000-0000-000058440000}"/>
    <cellStyle name="Opomba 2 4 2 2 2" xfId="6032" xr:uid="{00000000-0005-0000-0000-000059440000}"/>
    <cellStyle name="Opomba 2 4 2 2 2 2" xfId="8742" xr:uid="{00000000-0005-0000-0000-00005A440000}"/>
    <cellStyle name="Opomba 2 4 2 2 2 2 2" xfId="8838" xr:uid="{00000000-0005-0000-0000-00005B440000}"/>
    <cellStyle name="Opomba 2 4 2 2 2 2 2 2" xfId="14351" xr:uid="{00000000-0005-0000-0000-00005C440000}"/>
    <cellStyle name="Opomba 2 4 2 2 2 2 2 3" xfId="11130" xr:uid="{00000000-0005-0000-0000-00005D440000}"/>
    <cellStyle name="Opomba 2 4 2 2 2 2 2 4" xfId="15360" xr:uid="{00000000-0005-0000-0000-00005E440000}"/>
    <cellStyle name="Opomba 2 4 2 2 2 2 2 5" xfId="15640" xr:uid="{00000000-0005-0000-0000-00005F440000}"/>
    <cellStyle name="Opomba 2 4 2 2 2 2 3" xfId="14268" xr:uid="{00000000-0005-0000-0000-000060440000}"/>
    <cellStyle name="Opomba 2 4 2 2 2 3" xfId="8372" xr:uid="{00000000-0005-0000-0000-000061440000}"/>
    <cellStyle name="Opomba 2 4 2 2 2 3 2" xfId="13911" xr:uid="{00000000-0005-0000-0000-000062440000}"/>
    <cellStyle name="Opomba 2 4 2 2 2 3 3" xfId="9409" xr:uid="{00000000-0005-0000-0000-000063440000}"/>
    <cellStyle name="Opomba 2 4 2 2 2 3 4" xfId="15406" xr:uid="{00000000-0005-0000-0000-000064440000}"/>
    <cellStyle name="Opomba 2 4 2 2 2 3 5" xfId="19248" xr:uid="{00000000-0005-0000-0000-000065440000}"/>
    <cellStyle name="Opomba 2 4 2 2 2 4" xfId="11571" xr:uid="{00000000-0005-0000-0000-000066440000}"/>
    <cellStyle name="Opomba 2 4 2 2 2 5" xfId="9066" xr:uid="{00000000-0005-0000-0000-000067440000}"/>
    <cellStyle name="Opomba 2 4 2 2 2 6" xfId="14891" xr:uid="{00000000-0005-0000-0000-000068440000}"/>
    <cellStyle name="Opomba 2 4 2 2 2 7" xfId="14485" xr:uid="{00000000-0005-0000-0000-000069440000}"/>
    <cellStyle name="Opomba 2 4 2 2 3" xfId="10560" xr:uid="{00000000-0005-0000-0000-00006A440000}"/>
    <cellStyle name="Opomba 2 4 2 3" xfId="5486" xr:uid="{00000000-0005-0000-0000-00006B440000}"/>
    <cellStyle name="Opomba 2 4 2 3 2" xfId="8616" xr:uid="{00000000-0005-0000-0000-00006C440000}"/>
    <cellStyle name="Opomba 2 4 2 3 2 2" xfId="8794" xr:uid="{00000000-0005-0000-0000-00006D440000}"/>
    <cellStyle name="Opomba 2 4 2 3 2 2 2" xfId="14310" xr:uid="{00000000-0005-0000-0000-00006E440000}"/>
    <cellStyle name="Opomba 2 4 2 3 2 2 3" xfId="9748" xr:uid="{00000000-0005-0000-0000-00006F440000}"/>
    <cellStyle name="Opomba 2 4 2 3 2 2 4" xfId="15316" xr:uid="{00000000-0005-0000-0000-000070440000}"/>
    <cellStyle name="Opomba 2 4 2 3 2 2 5" xfId="15596" xr:uid="{00000000-0005-0000-0000-000071440000}"/>
    <cellStyle name="Opomba 2 4 2 3 2 3" xfId="14145" xr:uid="{00000000-0005-0000-0000-000072440000}"/>
    <cellStyle name="Opomba 2 4 2 3 3" xfId="7826" xr:uid="{00000000-0005-0000-0000-000073440000}"/>
    <cellStyle name="Opomba 2 4 2 3 3 2" xfId="13365" xr:uid="{00000000-0005-0000-0000-000074440000}"/>
    <cellStyle name="Opomba 2 4 2 3 3 3" xfId="15081" xr:uid="{00000000-0005-0000-0000-000075440000}"/>
    <cellStyle name="Opomba 2 4 2 3 3 4" xfId="15098" xr:uid="{00000000-0005-0000-0000-000076440000}"/>
    <cellStyle name="Opomba 2 4 2 3 3 5" xfId="18702" xr:uid="{00000000-0005-0000-0000-000077440000}"/>
    <cellStyle name="Opomba 2 4 2 3 4" xfId="11069" xr:uid="{00000000-0005-0000-0000-000078440000}"/>
    <cellStyle name="Opomba 2 4 2 3 5" xfId="14968" xr:uid="{00000000-0005-0000-0000-000079440000}"/>
    <cellStyle name="Opomba 2 4 2 3 6" xfId="9143" xr:uid="{00000000-0005-0000-0000-00007A440000}"/>
    <cellStyle name="Opomba 2 4 2 3 7" xfId="14756" xr:uid="{00000000-0005-0000-0000-00007B440000}"/>
    <cellStyle name="Opomba 2 4 2 4" xfId="9553" xr:uid="{00000000-0005-0000-0000-00007C440000}"/>
    <cellStyle name="Opomba 2 4 3" xfId="4827" xr:uid="{00000000-0005-0000-0000-00007D440000}"/>
    <cellStyle name="Opomba 2 4 3 2" xfId="6031" xr:uid="{00000000-0005-0000-0000-00007E440000}"/>
    <cellStyle name="Opomba 2 4 3 2 2" xfId="8741" xr:uid="{00000000-0005-0000-0000-00007F440000}"/>
    <cellStyle name="Opomba 2 4 3 2 2 2" xfId="8837" xr:uid="{00000000-0005-0000-0000-000080440000}"/>
    <cellStyle name="Opomba 2 4 3 2 2 2 2" xfId="14350" xr:uid="{00000000-0005-0000-0000-000081440000}"/>
    <cellStyle name="Opomba 2 4 3 2 2 2 3" xfId="9770" xr:uid="{00000000-0005-0000-0000-000082440000}"/>
    <cellStyle name="Opomba 2 4 3 2 2 2 4" xfId="15359" xr:uid="{00000000-0005-0000-0000-000083440000}"/>
    <cellStyle name="Opomba 2 4 3 2 2 2 5" xfId="15639" xr:uid="{00000000-0005-0000-0000-000084440000}"/>
    <cellStyle name="Opomba 2 4 3 2 2 3" xfId="14267" xr:uid="{00000000-0005-0000-0000-000085440000}"/>
    <cellStyle name="Opomba 2 4 3 2 3" xfId="8371" xr:uid="{00000000-0005-0000-0000-000086440000}"/>
    <cellStyle name="Opomba 2 4 3 2 3 2" xfId="13910" xr:uid="{00000000-0005-0000-0000-000087440000}"/>
    <cellStyle name="Opomba 2 4 3 2 3 3" xfId="15120" xr:uid="{00000000-0005-0000-0000-000088440000}"/>
    <cellStyle name="Opomba 2 4 3 2 3 4" xfId="15405" xr:uid="{00000000-0005-0000-0000-000089440000}"/>
    <cellStyle name="Opomba 2 4 3 2 3 5" xfId="19247" xr:uid="{00000000-0005-0000-0000-00008A440000}"/>
    <cellStyle name="Opomba 2 4 3 2 4" xfId="11570" xr:uid="{00000000-0005-0000-0000-00008B440000}"/>
    <cellStyle name="Opomba 2 4 3 2 5" xfId="9065" xr:uid="{00000000-0005-0000-0000-00008C440000}"/>
    <cellStyle name="Opomba 2 4 3 2 6" xfId="9599" xr:uid="{00000000-0005-0000-0000-00008D440000}"/>
    <cellStyle name="Opomba 2 4 3 2 7" xfId="9662" xr:uid="{00000000-0005-0000-0000-00008E440000}"/>
    <cellStyle name="Opomba 2 4 3 3" xfId="10559" xr:uid="{00000000-0005-0000-0000-00008F440000}"/>
    <cellStyle name="Opomba 2 4 4" xfId="5485" xr:uid="{00000000-0005-0000-0000-000090440000}"/>
    <cellStyle name="Opomba 2 4 4 2" xfId="8615" xr:uid="{00000000-0005-0000-0000-000091440000}"/>
    <cellStyle name="Opomba 2 4 4 2 2" xfId="8793" xr:uid="{00000000-0005-0000-0000-000092440000}"/>
    <cellStyle name="Opomba 2 4 4 2 2 2" xfId="14309" xr:uid="{00000000-0005-0000-0000-000093440000}"/>
    <cellStyle name="Opomba 2 4 4 2 2 3" xfId="10698" xr:uid="{00000000-0005-0000-0000-000094440000}"/>
    <cellStyle name="Opomba 2 4 4 2 2 4" xfId="15315" xr:uid="{00000000-0005-0000-0000-000095440000}"/>
    <cellStyle name="Opomba 2 4 4 2 2 5" xfId="15595" xr:uid="{00000000-0005-0000-0000-000096440000}"/>
    <cellStyle name="Opomba 2 4 4 2 3" xfId="14144" xr:uid="{00000000-0005-0000-0000-000097440000}"/>
    <cellStyle name="Opomba 2 4 4 3" xfId="7825" xr:uid="{00000000-0005-0000-0000-000098440000}"/>
    <cellStyle name="Opomba 2 4 4 3 2" xfId="13364" xr:uid="{00000000-0005-0000-0000-000099440000}"/>
    <cellStyle name="Opomba 2 4 4 3 3" xfId="14945" xr:uid="{00000000-0005-0000-0000-00009A440000}"/>
    <cellStyle name="Opomba 2 4 4 3 4" xfId="8954" xr:uid="{00000000-0005-0000-0000-00009B440000}"/>
    <cellStyle name="Opomba 2 4 4 3 5" xfId="18701" xr:uid="{00000000-0005-0000-0000-00009C440000}"/>
    <cellStyle name="Opomba 2 4 4 4" xfId="11068" xr:uid="{00000000-0005-0000-0000-00009D440000}"/>
    <cellStyle name="Opomba 2 4 4 5" xfId="14854" xr:uid="{00000000-0005-0000-0000-00009E440000}"/>
    <cellStyle name="Opomba 2 4 4 6" xfId="14644" xr:uid="{00000000-0005-0000-0000-00009F440000}"/>
    <cellStyle name="Opomba 2 4 4 7" xfId="11108" xr:uid="{00000000-0005-0000-0000-0000A0440000}"/>
    <cellStyle name="Opomba 2 4 5" xfId="9552" xr:uid="{00000000-0005-0000-0000-0000A1440000}"/>
    <cellStyle name="Opomba 2 5" xfId="3456" xr:uid="{00000000-0005-0000-0000-0000A2440000}"/>
    <cellStyle name="Opomba 2 5 2" xfId="4829" xr:uid="{00000000-0005-0000-0000-0000A3440000}"/>
    <cellStyle name="Opomba 2 5 2 2" xfId="6033" xr:uid="{00000000-0005-0000-0000-0000A4440000}"/>
    <cellStyle name="Opomba 2 5 2 2 2" xfId="8743" xr:uid="{00000000-0005-0000-0000-0000A5440000}"/>
    <cellStyle name="Opomba 2 5 2 2 2 2" xfId="8839" xr:uid="{00000000-0005-0000-0000-0000A6440000}"/>
    <cellStyle name="Opomba 2 5 2 2 2 2 2" xfId="14352" xr:uid="{00000000-0005-0000-0000-0000A7440000}"/>
    <cellStyle name="Opomba 2 5 2 2 2 2 3" xfId="11125" xr:uid="{00000000-0005-0000-0000-0000A8440000}"/>
    <cellStyle name="Opomba 2 5 2 2 2 2 4" xfId="15361" xr:uid="{00000000-0005-0000-0000-0000A9440000}"/>
    <cellStyle name="Opomba 2 5 2 2 2 2 5" xfId="15641" xr:uid="{00000000-0005-0000-0000-0000AA440000}"/>
    <cellStyle name="Opomba 2 5 2 2 2 3" xfId="14269" xr:uid="{00000000-0005-0000-0000-0000AB440000}"/>
    <cellStyle name="Opomba 2 5 2 2 3" xfId="8373" xr:uid="{00000000-0005-0000-0000-0000AC440000}"/>
    <cellStyle name="Opomba 2 5 2 2 3 2" xfId="13912" xr:uid="{00000000-0005-0000-0000-0000AD440000}"/>
    <cellStyle name="Opomba 2 5 2 2 3 3" xfId="15018" xr:uid="{00000000-0005-0000-0000-0000AE440000}"/>
    <cellStyle name="Opomba 2 5 2 2 3 4" xfId="15407" xr:uid="{00000000-0005-0000-0000-0000AF440000}"/>
    <cellStyle name="Opomba 2 5 2 2 3 5" xfId="19249" xr:uid="{00000000-0005-0000-0000-0000B0440000}"/>
    <cellStyle name="Opomba 2 5 2 2 4" xfId="11572" xr:uid="{00000000-0005-0000-0000-0000B1440000}"/>
    <cellStyle name="Opomba 2 5 2 2 5" xfId="9068" xr:uid="{00000000-0005-0000-0000-0000B2440000}"/>
    <cellStyle name="Opomba 2 5 2 2 6" xfId="14892" xr:uid="{00000000-0005-0000-0000-0000B3440000}"/>
    <cellStyle name="Opomba 2 5 2 2 7" xfId="11100" xr:uid="{00000000-0005-0000-0000-0000B4440000}"/>
    <cellStyle name="Opomba 2 5 2 3" xfId="10561" xr:uid="{00000000-0005-0000-0000-0000B5440000}"/>
    <cellStyle name="Opomba 2 5 3" xfId="5487" xr:uid="{00000000-0005-0000-0000-0000B6440000}"/>
    <cellStyle name="Opomba 2 5 3 2" xfId="8617" xr:uid="{00000000-0005-0000-0000-0000B7440000}"/>
    <cellStyle name="Opomba 2 5 3 2 2" xfId="8795" xr:uid="{00000000-0005-0000-0000-0000B8440000}"/>
    <cellStyle name="Opomba 2 5 3 2 2 2" xfId="14311" xr:uid="{00000000-0005-0000-0000-0000B9440000}"/>
    <cellStyle name="Opomba 2 5 3 2 2 3" xfId="10699" xr:uid="{00000000-0005-0000-0000-0000BA440000}"/>
    <cellStyle name="Opomba 2 5 3 2 2 4" xfId="15317" xr:uid="{00000000-0005-0000-0000-0000BB440000}"/>
    <cellStyle name="Opomba 2 5 3 2 2 5" xfId="15597" xr:uid="{00000000-0005-0000-0000-0000BC440000}"/>
    <cellStyle name="Opomba 2 5 3 2 3" xfId="14146" xr:uid="{00000000-0005-0000-0000-0000BD440000}"/>
    <cellStyle name="Opomba 2 5 3 3" xfId="7827" xr:uid="{00000000-0005-0000-0000-0000BE440000}"/>
    <cellStyle name="Opomba 2 5 3 3 2" xfId="13366" xr:uid="{00000000-0005-0000-0000-0000BF440000}"/>
    <cellStyle name="Opomba 2 5 3 3 3" xfId="9159" xr:uid="{00000000-0005-0000-0000-0000C0440000}"/>
    <cellStyle name="Opomba 2 5 3 3 4" xfId="8934" xr:uid="{00000000-0005-0000-0000-0000C1440000}"/>
    <cellStyle name="Opomba 2 5 3 3 5" xfId="18703" xr:uid="{00000000-0005-0000-0000-0000C2440000}"/>
    <cellStyle name="Opomba 2 5 3 4" xfId="11070" xr:uid="{00000000-0005-0000-0000-0000C3440000}"/>
    <cellStyle name="Opomba 2 5 3 5" xfId="15106" xr:uid="{00000000-0005-0000-0000-0000C4440000}"/>
    <cellStyle name="Opomba 2 5 3 6" xfId="9427" xr:uid="{00000000-0005-0000-0000-0000C5440000}"/>
    <cellStyle name="Opomba 2 5 3 7" xfId="15000" xr:uid="{00000000-0005-0000-0000-0000C6440000}"/>
    <cellStyle name="Opomba 2 5 4" xfId="9554" xr:uid="{00000000-0005-0000-0000-0000C7440000}"/>
    <cellStyle name="Opomba 2 6" xfId="4822" xr:uid="{00000000-0005-0000-0000-0000C8440000}"/>
    <cellStyle name="Opomba 2 6 2" xfId="6026" xr:uid="{00000000-0005-0000-0000-0000C9440000}"/>
    <cellStyle name="Opomba 2 6 2 2" xfId="8736" xr:uid="{00000000-0005-0000-0000-0000CA440000}"/>
    <cellStyle name="Opomba 2 6 2 2 2" xfId="8832" xr:uid="{00000000-0005-0000-0000-0000CB440000}"/>
    <cellStyle name="Opomba 2 6 2 2 2 2" xfId="14345" xr:uid="{00000000-0005-0000-0000-0000CC440000}"/>
    <cellStyle name="Opomba 2 6 2 2 2 3" xfId="9768" xr:uid="{00000000-0005-0000-0000-0000CD440000}"/>
    <cellStyle name="Opomba 2 6 2 2 2 4" xfId="15354" xr:uid="{00000000-0005-0000-0000-0000CE440000}"/>
    <cellStyle name="Opomba 2 6 2 2 2 5" xfId="15634" xr:uid="{00000000-0005-0000-0000-0000CF440000}"/>
    <cellStyle name="Opomba 2 6 2 2 3" xfId="14262" xr:uid="{00000000-0005-0000-0000-0000D0440000}"/>
    <cellStyle name="Opomba 2 6 2 3" xfId="8366" xr:uid="{00000000-0005-0000-0000-0000D1440000}"/>
    <cellStyle name="Opomba 2 6 2 3 2" xfId="13905" xr:uid="{00000000-0005-0000-0000-0000D2440000}"/>
    <cellStyle name="Opomba 2 6 2 3 3" xfId="15133" xr:uid="{00000000-0005-0000-0000-0000D3440000}"/>
    <cellStyle name="Opomba 2 6 2 3 4" xfId="15400" xr:uid="{00000000-0005-0000-0000-0000D4440000}"/>
    <cellStyle name="Opomba 2 6 2 3 5" xfId="19242" xr:uid="{00000000-0005-0000-0000-0000D5440000}"/>
    <cellStyle name="Opomba 2 6 2 4" xfId="11565" xr:uid="{00000000-0005-0000-0000-0000D6440000}"/>
    <cellStyle name="Opomba 2 6 2 5" xfId="14505" xr:uid="{00000000-0005-0000-0000-0000D7440000}"/>
    <cellStyle name="Opomba 2 6 2 6" xfId="15093" xr:uid="{00000000-0005-0000-0000-0000D8440000}"/>
    <cellStyle name="Opomba 2 6 2 7" xfId="14623" xr:uid="{00000000-0005-0000-0000-0000D9440000}"/>
    <cellStyle name="Opomba 2 6 3" xfId="10554" xr:uid="{00000000-0005-0000-0000-0000DA440000}"/>
    <cellStyle name="Opomba 2 7" xfId="5477" xr:uid="{00000000-0005-0000-0000-0000DB440000}"/>
    <cellStyle name="Opomba 2 7 2" xfId="8607" xr:uid="{00000000-0005-0000-0000-0000DC440000}"/>
    <cellStyle name="Opomba 2 7 2 2" xfId="8785" xr:uid="{00000000-0005-0000-0000-0000DD440000}"/>
    <cellStyle name="Opomba 2 7 2 2 2" xfId="14304" xr:uid="{00000000-0005-0000-0000-0000DE440000}"/>
    <cellStyle name="Opomba 2 7 2 2 3" xfId="9684" xr:uid="{00000000-0005-0000-0000-0000DF440000}"/>
    <cellStyle name="Opomba 2 7 2 2 4" xfId="15307" xr:uid="{00000000-0005-0000-0000-0000E0440000}"/>
    <cellStyle name="Opomba 2 7 2 2 5" xfId="15587" xr:uid="{00000000-0005-0000-0000-0000E1440000}"/>
    <cellStyle name="Opomba 2 7 2 3" xfId="14139" xr:uid="{00000000-0005-0000-0000-0000E2440000}"/>
    <cellStyle name="Opomba 2 7 3" xfId="7817" xr:uid="{00000000-0005-0000-0000-0000E3440000}"/>
    <cellStyle name="Opomba 2 7 3 2" xfId="13356" xr:uid="{00000000-0005-0000-0000-0000E4440000}"/>
    <cellStyle name="Opomba 2 7 3 3" xfId="15119" xr:uid="{00000000-0005-0000-0000-0000E5440000}"/>
    <cellStyle name="Opomba 2 7 3 4" xfId="15129" xr:uid="{00000000-0005-0000-0000-0000E6440000}"/>
    <cellStyle name="Opomba 2 7 3 5" xfId="18693" xr:uid="{00000000-0005-0000-0000-0000E7440000}"/>
    <cellStyle name="Opomba 2 7 4" xfId="11063" xr:uid="{00000000-0005-0000-0000-0000E8440000}"/>
    <cellStyle name="Opomba 2 7 5" xfId="14875" xr:uid="{00000000-0005-0000-0000-0000E9440000}"/>
    <cellStyle name="Opomba 2 7 6" xfId="9137" xr:uid="{00000000-0005-0000-0000-0000EA440000}"/>
    <cellStyle name="Opomba 2 7 7" xfId="14387" xr:uid="{00000000-0005-0000-0000-0000EB440000}"/>
    <cellStyle name="Opomba 2 8" xfId="9547" xr:uid="{00000000-0005-0000-0000-0000EC440000}"/>
    <cellStyle name="Opomba 2 9" xfId="19799" xr:uid="{00000000-0005-0000-0000-0000ED440000}"/>
    <cellStyle name="Opomba 3" xfId="1277" xr:uid="{00000000-0005-0000-0000-0000EE440000}"/>
    <cellStyle name="Opomba 3 2" xfId="3458" xr:uid="{00000000-0005-0000-0000-0000EF440000}"/>
    <cellStyle name="Opomba 3 2 2" xfId="3459" xr:uid="{00000000-0005-0000-0000-0000F0440000}"/>
    <cellStyle name="Opomba 3 2 2 2" xfId="3460" xr:uid="{00000000-0005-0000-0000-0000F1440000}"/>
    <cellStyle name="Opomba 3 2 2 2 2" xfId="3461" xr:uid="{00000000-0005-0000-0000-0000F2440000}"/>
    <cellStyle name="Opomba 3 2 2 2 2 2" xfId="4834" xr:uid="{00000000-0005-0000-0000-0000F3440000}"/>
    <cellStyle name="Opomba 3 2 2 2 2 2 2" xfId="6038" xr:uid="{00000000-0005-0000-0000-0000F4440000}"/>
    <cellStyle name="Opomba 3 2 2 2 2 2 2 2" xfId="8748" xr:uid="{00000000-0005-0000-0000-0000F5440000}"/>
    <cellStyle name="Opomba 3 2 2 2 2 2 2 2 2" xfId="8844" xr:uid="{00000000-0005-0000-0000-0000F6440000}"/>
    <cellStyle name="Opomba 3 2 2 2 2 2 2 2 2 2" xfId="14357" xr:uid="{00000000-0005-0000-0000-0000F7440000}"/>
    <cellStyle name="Opomba 3 2 2 2 2 2 2 2 2 3" xfId="11133" xr:uid="{00000000-0005-0000-0000-0000F8440000}"/>
    <cellStyle name="Opomba 3 2 2 2 2 2 2 2 2 4" xfId="15366" xr:uid="{00000000-0005-0000-0000-0000F9440000}"/>
    <cellStyle name="Opomba 3 2 2 2 2 2 2 2 2 5" xfId="15646" xr:uid="{00000000-0005-0000-0000-0000FA440000}"/>
    <cellStyle name="Opomba 3 2 2 2 2 2 2 2 3" xfId="14274" xr:uid="{00000000-0005-0000-0000-0000FB440000}"/>
    <cellStyle name="Opomba 3 2 2 2 2 2 2 3" xfId="8378" xr:uid="{00000000-0005-0000-0000-0000FC440000}"/>
    <cellStyle name="Opomba 3 2 2 2 2 2 2 3 2" xfId="13917" xr:uid="{00000000-0005-0000-0000-0000FD440000}"/>
    <cellStyle name="Opomba 3 2 2 2 2 2 2 3 3" xfId="9660" xr:uid="{00000000-0005-0000-0000-0000FE440000}"/>
    <cellStyle name="Opomba 3 2 2 2 2 2 2 3 4" xfId="15412" xr:uid="{00000000-0005-0000-0000-0000FF440000}"/>
    <cellStyle name="Opomba 3 2 2 2 2 2 2 3 5" xfId="19254" xr:uid="{00000000-0005-0000-0000-000000450000}"/>
    <cellStyle name="Opomba 3 2 2 2 2 2 2 4" xfId="11577" xr:uid="{00000000-0005-0000-0000-000001450000}"/>
    <cellStyle name="Opomba 3 2 2 2 2 2 2 5" xfId="14500" xr:uid="{00000000-0005-0000-0000-000002450000}"/>
    <cellStyle name="Opomba 3 2 2 2 2 2 2 6" xfId="14779" xr:uid="{00000000-0005-0000-0000-000003450000}"/>
    <cellStyle name="Opomba 3 2 2 2 2 2 2 7" xfId="9594" xr:uid="{00000000-0005-0000-0000-000004450000}"/>
    <cellStyle name="Opomba 3 2 2 2 2 2 3" xfId="10566" xr:uid="{00000000-0005-0000-0000-000005450000}"/>
    <cellStyle name="Opomba 3 2 2 2 2 3" xfId="5492" xr:uid="{00000000-0005-0000-0000-000006450000}"/>
    <cellStyle name="Opomba 3 2 2 2 2 3 2" xfId="8622" xr:uid="{00000000-0005-0000-0000-000007450000}"/>
    <cellStyle name="Opomba 3 2 2 2 2 3 2 2" xfId="8800" xr:uid="{00000000-0005-0000-0000-000008450000}"/>
    <cellStyle name="Opomba 3 2 2 2 2 3 2 2 2" xfId="14316" xr:uid="{00000000-0005-0000-0000-000009450000}"/>
    <cellStyle name="Opomba 3 2 2 2 2 3 2 2 3" xfId="9752" xr:uid="{00000000-0005-0000-0000-00000A450000}"/>
    <cellStyle name="Opomba 3 2 2 2 2 3 2 2 4" xfId="15322" xr:uid="{00000000-0005-0000-0000-00000B450000}"/>
    <cellStyle name="Opomba 3 2 2 2 2 3 2 2 5" xfId="15602" xr:uid="{00000000-0005-0000-0000-00000C450000}"/>
    <cellStyle name="Opomba 3 2 2 2 2 3 2 3" xfId="14151" xr:uid="{00000000-0005-0000-0000-00000D450000}"/>
    <cellStyle name="Opomba 3 2 2 2 2 3 3" xfId="7832" xr:uid="{00000000-0005-0000-0000-00000E450000}"/>
    <cellStyle name="Opomba 3 2 2 2 2 3 3 2" xfId="13371" xr:uid="{00000000-0005-0000-0000-00000F450000}"/>
    <cellStyle name="Opomba 3 2 2 2 2 3 3 3" xfId="9147" xr:uid="{00000000-0005-0000-0000-000010450000}"/>
    <cellStyle name="Opomba 3 2 2 2 2 3 3 4" xfId="14531" xr:uid="{00000000-0005-0000-0000-000011450000}"/>
    <cellStyle name="Opomba 3 2 2 2 2 3 3 5" xfId="18708" xr:uid="{00000000-0005-0000-0000-000012450000}"/>
    <cellStyle name="Opomba 3 2 2 2 2 3 4" xfId="11075" xr:uid="{00000000-0005-0000-0000-000013450000}"/>
    <cellStyle name="Opomba 3 2 2 2 2 3 5" xfId="15076" xr:uid="{00000000-0005-0000-0000-000014450000}"/>
    <cellStyle name="Opomba 3 2 2 2 2 3 6" xfId="14860" xr:uid="{00000000-0005-0000-0000-000015450000}"/>
    <cellStyle name="Opomba 3 2 2 2 2 3 7" xfId="14703" xr:uid="{00000000-0005-0000-0000-000016450000}"/>
    <cellStyle name="Opomba 3 2 2 2 2 4" xfId="9559" xr:uid="{00000000-0005-0000-0000-000017450000}"/>
    <cellStyle name="Opomba 3 2 2 2 3" xfId="4833" xr:uid="{00000000-0005-0000-0000-000018450000}"/>
    <cellStyle name="Opomba 3 2 2 2 3 2" xfId="6037" xr:uid="{00000000-0005-0000-0000-000019450000}"/>
    <cellStyle name="Opomba 3 2 2 2 3 2 2" xfId="8747" xr:uid="{00000000-0005-0000-0000-00001A450000}"/>
    <cellStyle name="Opomba 3 2 2 2 3 2 2 2" xfId="8843" xr:uid="{00000000-0005-0000-0000-00001B450000}"/>
    <cellStyle name="Opomba 3 2 2 2 3 2 2 2 2" xfId="14356" xr:uid="{00000000-0005-0000-0000-00001C450000}"/>
    <cellStyle name="Opomba 3 2 2 2 3 2 2 2 3" xfId="9773" xr:uid="{00000000-0005-0000-0000-00001D450000}"/>
    <cellStyle name="Opomba 3 2 2 2 3 2 2 2 4" xfId="15365" xr:uid="{00000000-0005-0000-0000-00001E450000}"/>
    <cellStyle name="Opomba 3 2 2 2 3 2 2 2 5" xfId="15645" xr:uid="{00000000-0005-0000-0000-00001F450000}"/>
    <cellStyle name="Opomba 3 2 2 2 3 2 2 3" xfId="14273" xr:uid="{00000000-0005-0000-0000-000020450000}"/>
    <cellStyle name="Opomba 3 2 2 2 3 2 3" xfId="8377" xr:uid="{00000000-0005-0000-0000-000021450000}"/>
    <cellStyle name="Opomba 3 2 2 2 3 2 3 2" xfId="13916" xr:uid="{00000000-0005-0000-0000-000022450000}"/>
    <cellStyle name="Opomba 3 2 2 2 3 2 3 3" xfId="14870" xr:uid="{00000000-0005-0000-0000-000023450000}"/>
    <cellStyle name="Opomba 3 2 2 2 3 2 3 4" xfId="15411" xr:uid="{00000000-0005-0000-0000-000024450000}"/>
    <cellStyle name="Opomba 3 2 2 2 3 2 3 5" xfId="19253" xr:uid="{00000000-0005-0000-0000-000025450000}"/>
    <cellStyle name="Opomba 3 2 2 2 3 2 4" xfId="11576" xr:uid="{00000000-0005-0000-0000-000026450000}"/>
    <cellStyle name="Opomba 3 2 2 2 3 2 5" xfId="14499" xr:uid="{00000000-0005-0000-0000-000027450000}"/>
    <cellStyle name="Opomba 3 2 2 2 3 2 6" xfId="14936" xr:uid="{00000000-0005-0000-0000-000028450000}"/>
    <cellStyle name="Opomba 3 2 2 2 3 2 7" xfId="14553" xr:uid="{00000000-0005-0000-0000-000029450000}"/>
    <cellStyle name="Opomba 3 2 2 2 3 3" xfId="10565" xr:uid="{00000000-0005-0000-0000-00002A450000}"/>
    <cellStyle name="Opomba 3 2 2 2 4" xfId="5491" xr:uid="{00000000-0005-0000-0000-00002B450000}"/>
    <cellStyle name="Opomba 3 2 2 2 4 2" xfId="8621" xr:uid="{00000000-0005-0000-0000-00002C450000}"/>
    <cellStyle name="Opomba 3 2 2 2 4 2 2" xfId="8799" xr:uid="{00000000-0005-0000-0000-00002D450000}"/>
    <cellStyle name="Opomba 3 2 2 2 4 2 2 2" xfId="14315" xr:uid="{00000000-0005-0000-0000-00002E450000}"/>
    <cellStyle name="Opomba 3 2 2 2 4 2 2 3" xfId="9751" xr:uid="{00000000-0005-0000-0000-00002F450000}"/>
    <cellStyle name="Opomba 3 2 2 2 4 2 2 4" xfId="15321" xr:uid="{00000000-0005-0000-0000-000030450000}"/>
    <cellStyle name="Opomba 3 2 2 2 4 2 2 5" xfId="15601" xr:uid="{00000000-0005-0000-0000-000031450000}"/>
    <cellStyle name="Opomba 3 2 2 2 4 2 3" xfId="14150" xr:uid="{00000000-0005-0000-0000-000032450000}"/>
    <cellStyle name="Opomba 3 2 2 2 4 3" xfId="7831" xr:uid="{00000000-0005-0000-0000-000033450000}"/>
    <cellStyle name="Opomba 3 2 2 2 4 3 2" xfId="13370" xr:uid="{00000000-0005-0000-0000-000034450000}"/>
    <cellStyle name="Opomba 3 2 2 2 4 3 3" xfId="8997" xr:uid="{00000000-0005-0000-0000-000035450000}"/>
    <cellStyle name="Opomba 3 2 2 2 4 3 4" xfId="14545" xr:uid="{00000000-0005-0000-0000-000036450000}"/>
    <cellStyle name="Opomba 3 2 2 2 4 3 5" xfId="18707" xr:uid="{00000000-0005-0000-0000-000037450000}"/>
    <cellStyle name="Opomba 3 2 2 2 4 4" xfId="11074" xr:uid="{00000000-0005-0000-0000-000038450000}"/>
    <cellStyle name="Opomba 3 2 2 2 4 5" xfId="14951" xr:uid="{00000000-0005-0000-0000-000039450000}"/>
    <cellStyle name="Opomba 3 2 2 2 4 6" xfId="14652" xr:uid="{00000000-0005-0000-0000-00003A450000}"/>
    <cellStyle name="Opomba 3 2 2 2 4 7" xfId="9145" xr:uid="{00000000-0005-0000-0000-00003B450000}"/>
    <cellStyle name="Opomba 3 2 2 2 5" xfId="9558" xr:uid="{00000000-0005-0000-0000-00003C450000}"/>
    <cellStyle name="Opomba 3 2 2 3" xfId="3462" xr:uid="{00000000-0005-0000-0000-00003D450000}"/>
    <cellStyle name="Opomba 3 2 2 3 2" xfId="4835" xr:uid="{00000000-0005-0000-0000-00003E450000}"/>
    <cellStyle name="Opomba 3 2 2 3 2 2" xfId="6039" xr:uid="{00000000-0005-0000-0000-00003F450000}"/>
    <cellStyle name="Opomba 3 2 2 3 2 2 2" xfId="8749" xr:uid="{00000000-0005-0000-0000-000040450000}"/>
    <cellStyle name="Opomba 3 2 2 3 2 2 2 2" xfId="8845" xr:uid="{00000000-0005-0000-0000-000041450000}"/>
    <cellStyle name="Opomba 3 2 2 3 2 2 2 2 2" xfId="14358" xr:uid="{00000000-0005-0000-0000-000042450000}"/>
    <cellStyle name="Opomba 3 2 2 3 2 2 2 2 3" xfId="11131" xr:uid="{00000000-0005-0000-0000-000043450000}"/>
    <cellStyle name="Opomba 3 2 2 3 2 2 2 2 4" xfId="15367" xr:uid="{00000000-0005-0000-0000-000044450000}"/>
    <cellStyle name="Opomba 3 2 2 3 2 2 2 2 5" xfId="15647" xr:uid="{00000000-0005-0000-0000-000045450000}"/>
    <cellStyle name="Opomba 3 2 2 3 2 2 2 3" xfId="14275" xr:uid="{00000000-0005-0000-0000-000046450000}"/>
    <cellStyle name="Opomba 3 2 2 3 2 2 3" xfId="8379" xr:uid="{00000000-0005-0000-0000-000047450000}"/>
    <cellStyle name="Opomba 3 2 2 3 2 2 3 2" xfId="13918" xr:uid="{00000000-0005-0000-0000-000048450000}"/>
    <cellStyle name="Opomba 3 2 2 3 2 2 3 3" xfId="14456" xr:uid="{00000000-0005-0000-0000-000049450000}"/>
    <cellStyle name="Opomba 3 2 2 3 2 2 3 4" xfId="15413" xr:uid="{00000000-0005-0000-0000-00004A450000}"/>
    <cellStyle name="Opomba 3 2 2 3 2 2 3 5" xfId="19255" xr:uid="{00000000-0005-0000-0000-00004B450000}"/>
    <cellStyle name="Opomba 3 2 2 3 2 2 4" xfId="11578" xr:uid="{00000000-0005-0000-0000-00004C450000}"/>
    <cellStyle name="Opomba 3 2 2 3 2 2 5" xfId="9072" xr:uid="{00000000-0005-0000-0000-00004D450000}"/>
    <cellStyle name="Opomba 3 2 2 3 2 2 6" xfId="14705" xr:uid="{00000000-0005-0000-0000-00004E450000}"/>
    <cellStyle name="Opomba 3 2 2 3 2 2 7" xfId="14750" xr:uid="{00000000-0005-0000-0000-00004F450000}"/>
    <cellStyle name="Opomba 3 2 2 3 2 3" xfId="10567" xr:uid="{00000000-0005-0000-0000-000050450000}"/>
    <cellStyle name="Opomba 3 2 2 3 3" xfId="5493" xr:uid="{00000000-0005-0000-0000-000051450000}"/>
    <cellStyle name="Opomba 3 2 2 3 3 2" xfId="8623" xr:uid="{00000000-0005-0000-0000-000052450000}"/>
    <cellStyle name="Opomba 3 2 2 3 3 2 2" xfId="8801" xr:uid="{00000000-0005-0000-0000-000053450000}"/>
    <cellStyle name="Opomba 3 2 2 3 3 2 2 2" xfId="14317" xr:uid="{00000000-0005-0000-0000-000054450000}"/>
    <cellStyle name="Opomba 3 2 2 3 3 2 2 3" xfId="11112" xr:uid="{00000000-0005-0000-0000-000055450000}"/>
    <cellStyle name="Opomba 3 2 2 3 3 2 2 4" xfId="15323" xr:uid="{00000000-0005-0000-0000-000056450000}"/>
    <cellStyle name="Opomba 3 2 2 3 3 2 2 5" xfId="15603" xr:uid="{00000000-0005-0000-0000-000057450000}"/>
    <cellStyle name="Opomba 3 2 2 3 3 2 3" xfId="14152" xr:uid="{00000000-0005-0000-0000-000058450000}"/>
    <cellStyle name="Opomba 3 2 2 3 3 3" xfId="7833" xr:uid="{00000000-0005-0000-0000-000059450000}"/>
    <cellStyle name="Opomba 3 2 2 3 3 3 2" xfId="13372" xr:uid="{00000000-0005-0000-0000-00005A450000}"/>
    <cellStyle name="Opomba 3 2 2 3 3 3 3" xfId="9518" xr:uid="{00000000-0005-0000-0000-00005B450000}"/>
    <cellStyle name="Opomba 3 2 2 3 3 3 4" xfId="9131" xr:uid="{00000000-0005-0000-0000-00005C450000}"/>
    <cellStyle name="Opomba 3 2 2 3 3 3 5" xfId="18709" xr:uid="{00000000-0005-0000-0000-00005D450000}"/>
    <cellStyle name="Opomba 3 2 2 3 3 4" xfId="11076" xr:uid="{00000000-0005-0000-0000-00005E450000}"/>
    <cellStyle name="Opomba 3 2 2 3 3 5" xfId="14720" xr:uid="{00000000-0005-0000-0000-00005F450000}"/>
    <cellStyle name="Opomba 3 2 2 3 3 6" xfId="14973" xr:uid="{00000000-0005-0000-0000-000060450000}"/>
    <cellStyle name="Opomba 3 2 2 3 3 7" xfId="14464" xr:uid="{00000000-0005-0000-0000-000061450000}"/>
    <cellStyle name="Opomba 3 2 2 3 4" xfId="9560" xr:uid="{00000000-0005-0000-0000-000062450000}"/>
    <cellStyle name="Opomba 3 2 2 4" xfId="4832" xr:uid="{00000000-0005-0000-0000-000063450000}"/>
    <cellStyle name="Opomba 3 2 2 4 2" xfId="6036" xr:uid="{00000000-0005-0000-0000-000064450000}"/>
    <cellStyle name="Opomba 3 2 2 4 2 2" xfId="8746" xr:uid="{00000000-0005-0000-0000-000065450000}"/>
    <cellStyle name="Opomba 3 2 2 4 2 2 2" xfId="8842" xr:uid="{00000000-0005-0000-0000-000066450000}"/>
    <cellStyle name="Opomba 3 2 2 4 2 2 2 2" xfId="14355" xr:uid="{00000000-0005-0000-0000-000067450000}"/>
    <cellStyle name="Opomba 3 2 2 4 2 2 2 3" xfId="11132" xr:uid="{00000000-0005-0000-0000-000068450000}"/>
    <cellStyle name="Opomba 3 2 2 4 2 2 2 4" xfId="15364" xr:uid="{00000000-0005-0000-0000-000069450000}"/>
    <cellStyle name="Opomba 3 2 2 4 2 2 2 5" xfId="15644" xr:uid="{00000000-0005-0000-0000-00006A450000}"/>
    <cellStyle name="Opomba 3 2 2 4 2 2 3" xfId="14272" xr:uid="{00000000-0005-0000-0000-00006B450000}"/>
    <cellStyle name="Opomba 3 2 2 4 2 3" xfId="8376" xr:uid="{00000000-0005-0000-0000-00006C450000}"/>
    <cellStyle name="Opomba 3 2 2 4 2 3 2" xfId="13915" xr:uid="{00000000-0005-0000-0000-00006D450000}"/>
    <cellStyle name="Opomba 3 2 2 4 2 3 3" xfId="14492" xr:uid="{00000000-0005-0000-0000-00006E450000}"/>
    <cellStyle name="Opomba 3 2 2 4 2 3 4" xfId="15410" xr:uid="{00000000-0005-0000-0000-00006F450000}"/>
    <cellStyle name="Opomba 3 2 2 4 2 3 5" xfId="19252" xr:uid="{00000000-0005-0000-0000-000070450000}"/>
    <cellStyle name="Opomba 3 2 2 4 2 4" xfId="11575" xr:uid="{00000000-0005-0000-0000-000071450000}"/>
    <cellStyle name="Opomba 3 2 2 4 2 5" xfId="9071" xr:uid="{00000000-0005-0000-0000-000072450000}"/>
    <cellStyle name="Opomba 3 2 2 4 2 6" xfId="14979" xr:uid="{00000000-0005-0000-0000-000073450000}"/>
    <cellStyle name="Opomba 3 2 2 4 2 7" xfId="9592" xr:uid="{00000000-0005-0000-0000-000074450000}"/>
    <cellStyle name="Opomba 3 2 2 4 3" xfId="10564" xr:uid="{00000000-0005-0000-0000-000075450000}"/>
    <cellStyle name="Opomba 3 2 2 5" xfId="5490" xr:uid="{00000000-0005-0000-0000-000076450000}"/>
    <cellStyle name="Opomba 3 2 2 5 2" xfId="8620" xr:uid="{00000000-0005-0000-0000-000077450000}"/>
    <cellStyle name="Opomba 3 2 2 5 2 2" xfId="8798" xr:uid="{00000000-0005-0000-0000-000078450000}"/>
    <cellStyle name="Opomba 3 2 2 5 2 2 2" xfId="14314" xr:uid="{00000000-0005-0000-0000-000079450000}"/>
    <cellStyle name="Opomba 3 2 2 5 2 2 3" xfId="9750" xr:uid="{00000000-0005-0000-0000-00007A450000}"/>
    <cellStyle name="Opomba 3 2 2 5 2 2 4" xfId="15320" xr:uid="{00000000-0005-0000-0000-00007B450000}"/>
    <cellStyle name="Opomba 3 2 2 5 2 2 5" xfId="15600" xr:uid="{00000000-0005-0000-0000-00007C450000}"/>
    <cellStyle name="Opomba 3 2 2 5 2 3" xfId="14149" xr:uid="{00000000-0005-0000-0000-00007D450000}"/>
    <cellStyle name="Opomba 3 2 2 5 3" xfId="7830" xr:uid="{00000000-0005-0000-0000-00007E450000}"/>
    <cellStyle name="Opomba 3 2 2 5 3 2" xfId="13369" xr:uid="{00000000-0005-0000-0000-00007F450000}"/>
    <cellStyle name="Opomba 3 2 2 5 3 3" xfId="10952" xr:uid="{00000000-0005-0000-0000-000080450000}"/>
    <cellStyle name="Opomba 3 2 2 5 3 4" xfId="14700" xr:uid="{00000000-0005-0000-0000-000081450000}"/>
    <cellStyle name="Opomba 3 2 2 5 3 5" xfId="18706" xr:uid="{00000000-0005-0000-0000-000082450000}"/>
    <cellStyle name="Opomba 3 2 2 5 4" xfId="11073" xr:uid="{00000000-0005-0000-0000-000083450000}"/>
    <cellStyle name="Opomba 3 2 2 5 5" xfId="14835" xr:uid="{00000000-0005-0000-0000-000084450000}"/>
    <cellStyle name="Opomba 3 2 2 5 6" xfId="14776" xr:uid="{00000000-0005-0000-0000-000085450000}"/>
    <cellStyle name="Opomba 3 2 2 5 7" xfId="14610" xr:uid="{00000000-0005-0000-0000-000086450000}"/>
    <cellStyle name="Opomba 3 2 2 6" xfId="9557" xr:uid="{00000000-0005-0000-0000-000087450000}"/>
    <cellStyle name="Opomba 3 2 3" xfId="3463" xr:uid="{00000000-0005-0000-0000-000088450000}"/>
    <cellStyle name="Opomba 3 2 3 2" xfId="3464" xr:uid="{00000000-0005-0000-0000-000089450000}"/>
    <cellStyle name="Opomba 3 2 3 2 2" xfId="4837" xr:uid="{00000000-0005-0000-0000-00008A450000}"/>
    <cellStyle name="Opomba 3 2 3 2 2 2" xfId="6041" xr:uid="{00000000-0005-0000-0000-00008B450000}"/>
    <cellStyle name="Opomba 3 2 3 2 2 2 2" xfId="8751" xr:uid="{00000000-0005-0000-0000-00008C450000}"/>
    <cellStyle name="Opomba 3 2 3 2 2 2 2 2" xfId="8847" xr:uid="{00000000-0005-0000-0000-00008D450000}"/>
    <cellStyle name="Opomba 3 2 3 2 2 2 2 2 2" xfId="14360" xr:uid="{00000000-0005-0000-0000-00008E450000}"/>
    <cellStyle name="Opomba 3 2 3 2 2 2 2 2 3" xfId="9775" xr:uid="{00000000-0005-0000-0000-00008F450000}"/>
    <cellStyle name="Opomba 3 2 3 2 2 2 2 2 4" xfId="15369" xr:uid="{00000000-0005-0000-0000-000090450000}"/>
    <cellStyle name="Opomba 3 2 3 2 2 2 2 2 5" xfId="15649" xr:uid="{00000000-0005-0000-0000-000091450000}"/>
    <cellStyle name="Opomba 3 2 3 2 2 2 2 3" xfId="14277" xr:uid="{00000000-0005-0000-0000-000092450000}"/>
    <cellStyle name="Opomba 3 2 3 2 2 2 3" xfId="8381" xr:uid="{00000000-0005-0000-0000-000093450000}"/>
    <cellStyle name="Opomba 3 2 3 2 2 2 3 2" xfId="13920" xr:uid="{00000000-0005-0000-0000-000094450000}"/>
    <cellStyle name="Opomba 3 2 3 2 2 2 3 3" xfId="9156" xr:uid="{00000000-0005-0000-0000-000095450000}"/>
    <cellStyle name="Opomba 3 2 3 2 2 2 3 4" xfId="15415" xr:uid="{00000000-0005-0000-0000-000096450000}"/>
    <cellStyle name="Opomba 3 2 3 2 2 2 3 5" xfId="19257" xr:uid="{00000000-0005-0000-0000-000097450000}"/>
    <cellStyle name="Opomba 3 2 3 2 2 2 4" xfId="11580" xr:uid="{00000000-0005-0000-0000-000098450000}"/>
    <cellStyle name="Opomba 3 2 3 2 2 2 5" xfId="9074" xr:uid="{00000000-0005-0000-0000-000099450000}"/>
    <cellStyle name="Opomba 3 2 3 2 2 2 6" xfId="14626" xr:uid="{00000000-0005-0000-0000-00009A450000}"/>
    <cellStyle name="Opomba 3 2 3 2 2 2 7" xfId="15017" xr:uid="{00000000-0005-0000-0000-00009B450000}"/>
    <cellStyle name="Opomba 3 2 3 2 2 3" xfId="10569" xr:uid="{00000000-0005-0000-0000-00009C450000}"/>
    <cellStyle name="Opomba 3 2 3 2 3" xfId="5495" xr:uid="{00000000-0005-0000-0000-00009D450000}"/>
    <cellStyle name="Opomba 3 2 3 2 3 2" xfId="8625" xr:uid="{00000000-0005-0000-0000-00009E450000}"/>
    <cellStyle name="Opomba 3 2 3 2 3 2 2" xfId="8803" xr:uid="{00000000-0005-0000-0000-00009F450000}"/>
    <cellStyle name="Opomba 3 2 3 2 3 2 2 2" xfId="14319" xr:uid="{00000000-0005-0000-0000-0000A0450000}"/>
    <cellStyle name="Opomba 3 2 3 2 3 2 2 3" xfId="11113" xr:uid="{00000000-0005-0000-0000-0000A1450000}"/>
    <cellStyle name="Opomba 3 2 3 2 3 2 2 4" xfId="15325" xr:uid="{00000000-0005-0000-0000-0000A2450000}"/>
    <cellStyle name="Opomba 3 2 3 2 3 2 2 5" xfId="15605" xr:uid="{00000000-0005-0000-0000-0000A3450000}"/>
    <cellStyle name="Opomba 3 2 3 2 3 2 3" xfId="14154" xr:uid="{00000000-0005-0000-0000-0000A4450000}"/>
    <cellStyle name="Opomba 3 2 3 2 3 3" xfId="7835" xr:uid="{00000000-0005-0000-0000-0000A5450000}"/>
    <cellStyle name="Opomba 3 2 3 2 3 3 2" xfId="13374" xr:uid="{00000000-0005-0000-0000-0000A6450000}"/>
    <cellStyle name="Opomba 3 2 3 2 3 3 3" xfId="14782" xr:uid="{00000000-0005-0000-0000-0000A7450000}"/>
    <cellStyle name="Opomba 3 2 3 2 3 3 4" xfId="14530" xr:uid="{00000000-0005-0000-0000-0000A8450000}"/>
    <cellStyle name="Opomba 3 2 3 2 3 3 5" xfId="18711" xr:uid="{00000000-0005-0000-0000-0000A9450000}"/>
    <cellStyle name="Opomba 3 2 3 2 3 4" xfId="11078" xr:uid="{00000000-0005-0000-0000-0000AA450000}"/>
    <cellStyle name="Opomba 3 2 3 2 3 5" xfId="14808" xr:uid="{00000000-0005-0000-0000-0000AB450000}"/>
    <cellStyle name="Opomba 3 2 3 2 3 6" xfId="15147" xr:uid="{00000000-0005-0000-0000-0000AC450000}"/>
    <cellStyle name="Opomba 3 2 3 2 3 7" xfId="14455" xr:uid="{00000000-0005-0000-0000-0000AD450000}"/>
    <cellStyle name="Opomba 3 2 3 2 4" xfId="9562" xr:uid="{00000000-0005-0000-0000-0000AE450000}"/>
    <cellStyle name="Opomba 3 2 3 3" xfId="4836" xr:uid="{00000000-0005-0000-0000-0000AF450000}"/>
    <cellStyle name="Opomba 3 2 3 3 2" xfId="6040" xr:uid="{00000000-0005-0000-0000-0000B0450000}"/>
    <cellStyle name="Opomba 3 2 3 3 2 2" xfId="8750" xr:uid="{00000000-0005-0000-0000-0000B1450000}"/>
    <cellStyle name="Opomba 3 2 3 3 2 2 2" xfId="8846" xr:uid="{00000000-0005-0000-0000-0000B2450000}"/>
    <cellStyle name="Opomba 3 2 3 3 2 2 2 2" xfId="14359" xr:uid="{00000000-0005-0000-0000-0000B3450000}"/>
    <cellStyle name="Opomba 3 2 3 3 2 2 2 3" xfId="9774" xr:uid="{00000000-0005-0000-0000-0000B4450000}"/>
    <cellStyle name="Opomba 3 2 3 3 2 2 2 4" xfId="15368" xr:uid="{00000000-0005-0000-0000-0000B5450000}"/>
    <cellStyle name="Opomba 3 2 3 3 2 2 2 5" xfId="15648" xr:uid="{00000000-0005-0000-0000-0000B6450000}"/>
    <cellStyle name="Opomba 3 2 3 3 2 2 3" xfId="14276" xr:uid="{00000000-0005-0000-0000-0000B7450000}"/>
    <cellStyle name="Opomba 3 2 3 3 2 3" xfId="8380" xr:uid="{00000000-0005-0000-0000-0000B8450000}"/>
    <cellStyle name="Opomba 3 2 3 3 2 3 2" xfId="13919" xr:uid="{00000000-0005-0000-0000-0000B9450000}"/>
    <cellStyle name="Opomba 3 2 3 3 2 3 3" xfId="14468" xr:uid="{00000000-0005-0000-0000-0000BA450000}"/>
    <cellStyle name="Opomba 3 2 3 3 2 3 4" xfId="15414" xr:uid="{00000000-0005-0000-0000-0000BB450000}"/>
    <cellStyle name="Opomba 3 2 3 3 2 3 5" xfId="19256" xr:uid="{00000000-0005-0000-0000-0000BC450000}"/>
    <cellStyle name="Opomba 3 2 3 3 2 4" xfId="11579" xr:uid="{00000000-0005-0000-0000-0000BD450000}"/>
    <cellStyle name="Opomba 3 2 3 3 2 5" xfId="9073" xr:uid="{00000000-0005-0000-0000-0000BE450000}"/>
    <cellStyle name="Opomba 3 2 3 3 2 6" xfId="14735" xr:uid="{00000000-0005-0000-0000-0000BF450000}"/>
    <cellStyle name="Opomba 3 2 3 3 2 7" xfId="8914" xr:uid="{00000000-0005-0000-0000-0000C0450000}"/>
    <cellStyle name="Opomba 3 2 3 3 3" xfId="10568" xr:uid="{00000000-0005-0000-0000-0000C1450000}"/>
    <cellStyle name="Opomba 3 2 3 4" xfId="5494" xr:uid="{00000000-0005-0000-0000-0000C2450000}"/>
    <cellStyle name="Opomba 3 2 3 4 2" xfId="8624" xr:uid="{00000000-0005-0000-0000-0000C3450000}"/>
    <cellStyle name="Opomba 3 2 3 4 2 2" xfId="8802" xr:uid="{00000000-0005-0000-0000-0000C4450000}"/>
    <cellStyle name="Opomba 3 2 3 4 2 2 2" xfId="14318" xr:uid="{00000000-0005-0000-0000-0000C5450000}"/>
    <cellStyle name="Opomba 3 2 3 4 2 2 3" xfId="9753" xr:uid="{00000000-0005-0000-0000-0000C6450000}"/>
    <cellStyle name="Opomba 3 2 3 4 2 2 4" xfId="15324" xr:uid="{00000000-0005-0000-0000-0000C7450000}"/>
    <cellStyle name="Opomba 3 2 3 4 2 2 5" xfId="15604" xr:uid="{00000000-0005-0000-0000-0000C8450000}"/>
    <cellStyle name="Opomba 3 2 3 4 2 3" xfId="14153" xr:uid="{00000000-0005-0000-0000-0000C9450000}"/>
    <cellStyle name="Opomba 3 2 3 4 3" xfId="7834" xr:uid="{00000000-0005-0000-0000-0000CA450000}"/>
    <cellStyle name="Opomba 3 2 3 4 3 2" xfId="13373" xr:uid="{00000000-0005-0000-0000-0000CB450000}"/>
    <cellStyle name="Opomba 3 2 3 4 3 3" xfId="9625" xr:uid="{00000000-0005-0000-0000-0000CC450000}"/>
    <cellStyle name="Opomba 3 2 3 4 3 4" xfId="14831" xr:uid="{00000000-0005-0000-0000-0000CD450000}"/>
    <cellStyle name="Opomba 3 2 3 4 3 5" xfId="18710" xr:uid="{00000000-0005-0000-0000-0000CE450000}"/>
    <cellStyle name="Opomba 3 2 3 4 4" xfId="11077" xr:uid="{00000000-0005-0000-0000-0000CF450000}"/>
    <cellStyle name="Opomba 3 2 3 4 5" xfId="14521" xr:uid="{00000000-0005-0000-0000-0000D0450000}"/>
    <cellStyle name="Opomba 3 2 3 4 6" xfId="15123" xr:uid="{00000000-0005-0000-0000-0000D1450000}"/>
    <cellStyle name="Opomba 3 2 3 4 7" xfId="15059" xr:uid="{00000000-0005-0000-0000-0000D2450000}"/>
    <cellStyle name="Opomba 3 2 3 5" xfId="9561" xr:uid="{00000000-0005-0000-0000-0000D3450000}"/>
    <cellStyle name="Opomba 3 2 4" xfId="3465" xr:uid="{00000000-0005-0000-0000-0000D4450000}"/>
    <cellStyle name="Opomba 3 2 4 2" xfId="4838" xr:uid="{00000000-0005-0000-0000-0000D5450000}"/>
    <cellStyle name="Opomba 3 2 4 2 2" xfId="6042" xr:uid="{00000000-0005-0000-0000-0000D6450000}"/>
    <cellStyle name="Opomba 3 2 4 2 2 2" xfId="8752" xr:uid="{00000000-0005-0000-0000-0000D7450000}"/>
    <cellStyle name="Opomba 3 2 4 2 2 2 2" xfId="8848" xr:uid="{00000000-0005-0000-0000-0000D8450000}"/>
    <cellStyle name="Opomba 3 2 4 2 2 2 2 2" xfId="14361" xr:uid="{00000000-0005-0000-0000-0000D9450000}"/>
    <cellStyle name="Opomba 3 2 4 2 2 2 2 3" xfId="11135" xr:uid="{00000000-0005-0000-0000-0000DA450000}"/>
    <cellStyle name="Opomba 3 2 4 2 2 2 2 4" xfId="15370" xr:uid="{00000000-0005-0000-0000-0000DB450000}"/>
    <cellStyle name="Opomba 3 2 4 2 2 2 2 5" xfId="15650" xr:uid="{00000000-0005-0000-0000-0000DC450000}"/>
    <cellStyle name="Opomba 3 2 4 2 2 2 3" xfId="14278" xr:uid="{00000000-0005-0000-0000-0000DD450000}"/>
    <cellStyle name="Opomba 3 2 4 2 2 3" xfId="8382" xr:uid="{00000000-0005-0000-0000-0000DE450000}"/>
    <cellStyle name="Opomba 3 2 4 2 2 3 2" xfId="13921" xr:uid="{00000000-0005-0000-0000-0000DF450000}"/>
    <cellStyle name="Opomba 3 2 4 2 2 3 3" xfId="11099" xr:uid="{00000000-0005-0000-0000-0000E0450000}"/>
    <cellStyle name="Opomba 3 2 4 2 2 3 4" xfId="15416" xr:uid="{00000000-0005-0000-0000-0000E1450000}"/>
    <cellStyle name="Opomba 3 2 4 2 2 3 5" xfId="19258" xr:uid="{00000000-0005-0000-0000-0000E2450000}"/>
    <cellStyle name="Opomba 3 2 4 2 2 4" xfId="11581" xr:uid="{00000000-0005-0000-0000-0000E3450000}"/>
    <cellStyle name="Opomba 3 2 4 2 2 5" xfId="14871" xr:uid="{00000000-0005-0000-0000-0000E4450000}"/>
    <cellStyle name="Opomba 3 2 4 2 2 6" xfId="15061" xr:uid="{00000000-0005-0000-0000-0000E5450000}"/>
    <cellStyle name="Opomba 3 2 4 2 2 7" xfId="14657" xr:uid="{00000000-0005-0000-0000-0000E6450000}"/>
    <cellStyle name="Opomba 3 2 4 2 3" xfId="10570" xr:uid="{00000000-0005-0000-0000-0000E7450000}"/>
    <cellStyle name="Opomba 3 2 4 3" xfId="5496" xr:uid="{00000000-0005-0000-0000-0000E8450000}"/>
    <cellStyle name="Opomba 3 2 4 3 2" xfId="8626" xr:uid="{00000000-0005-0000-0000-0000E9450000}"/>
    <cellStyle name="Opomba 3 2 4 3 2 2" xfId="8804" xr:uid="{00000000-0005-0000-0000-0000EA450000}"/>
    <cellStyle name="Opomba 3 2 4 3 2 2 2" xfId="14320" xr:uid="{00000000-0005-0000-0000-0000EB450000}"/>
    <cellStyle name="Opomba 3 2 4 3 2 2 3" xfId="11111" xr:uid="{00000000-0005-0000-0000-0000EC450000}"/>
    <cellStyle name="Opomba 3 2 4 3 2 2 4" xfId="15326" xr:uid="{00000000-0005-0000-0000-0000ED450000}"/>
    <cellStyle name="Opomba 3 2 4 3 2 2 5" xfId="15606" xr:uid="{00000000-0005-0000-0000-0000EE450000}"/>
    <cellStyle name="Opomba 3 2 4 3 2 3" xfId="14155" xr:uid="{00000000-0005-0000-0000-0000EF450000}"/>
    <cellStyle name="Opomba 3 2 4 3 3" xfId="7836" xr:uid="{00000000-0005-0000-0000-0000F0450000}"/>
    <cellStyle name="Opomba 3 2 4 3 3 2" xfId="13375" xr:uid="{00000000-0005-0000-0000-0000F1450000}"/>
    <cellStyle name="Opomba 3 2 4 3 3 3" xfId="14754" xr:uid="{00000000-0005-0000-0000-0000F2450000}"/>
    <cellStyle name="Opomba 3 2 4 3 3 4" xfId="14543" xr:uid="{00000000-0005-0000-0000-0000F3450000}"/>
    <cellStyle name="Opomba 3 2 4 3 3 5" xfId="18712" xr:uid="{00000000-0005-0000-0000-0000F4450000}"/>
    <cellStyle name="Opomba 3 2 4 3 4" xfId="11079" xr:uid="{00000000-0005-0000-0000-0000F5450000}"/>
    <cellStyle name="Opomba 3 2 4 3 5" xfId="14925" xr:uid="{00000000-0005-0000-0000-0000F6450000}"/>
    <cellStyle name="Opomba 3 2 4 3 6" xfId="14763" xr:uid="{00000000-0005-0000-0000-0000F7450000}"/>
    <cellStyle name="Opomba 3 2 4 3 7" xfId="14862" xr:uid="{00000000-0005-0000-0000-0000F8450000}"/>
    <cellStyle name="Opomba 3 2 4 4" xfId="9563" xr:uid="{00000000-0005-0000-0000-0000F9450000}"/>
    <cellStyle name="Opomba 3 2 5" xfId="4831" xr:uid="{00000000-0005-0000-0000-0000FA450000}"/>
    <cellStyle name="Opomba 3 2 5 2" xfId="6035" xr:uid="{00000000-0005-0000-0000-0000FB450000}"/>
    <cellStyle name="Opomba 3 2 5 2 2" xfId="8745" xr:uid="{00000000-0005-0000-0000-0000FC450000}"/>
    <cellStyle name="Opomba 3 2 5 2 2 2" xfId="8841" xr:uid="{00000000-0005-0000-0000-0000FD450000}"/>
    <cellStyle name="Opomba 3 2 5 2 2 2 2" xfId="14354" xr:uid="{00000000-0005-0000-0000-0000FE450000}"/>
    <cellStyle name="Opomba 3 2 5 2 2 2 3" xfId="9772" xr:uid="{00000000-0005-0000-0000-0000FF450000}"/>
    <cellStyle name="Opomba 3 2 5 2 2 2 4" xfId="15363" xr:uid="{00000000-0005-0000-0000-000000460000}"/>
    <cellStyle name="Opomba 3 2 5 2 2 2 5" xfId="15643" xr:uid="{00000000-0005-0000-0000-000001460000}"/>
    <cellStyle name="Opomba 3 2 5 2 2 3" xfId="14271" xr:uid="{00000000-0005-0000-0000-000002460000}"/>
    <cellStyle name="Opomba 3 2 5 2 3" xfId="8375" xr:uid="{00000000-0005-0000-0000-000003460000}"/>
    <cellStyle name="Opomba 3 2 5 2 3 2" xfId="13914" xr:uid="{00000000-0005-0000-0000-000004460000}"/>
    <cellStyle name="Opomba 3 2 5 2 3 3" xfId="14648" xr:uid="{00000000-0005-0000-0000-000005460000}"/>
    <cellStyle name="Opomba 3 2 5 2 3 4" xfId="15409" xr:uid="{00000000-0005-0000-0000-000006460000}"/>
    <cellStyle name="Opomba 3 2 5 2 3 5" xfId="19251" xr:uid="{00000000-0005-0000-0000-000007460000}"/>
    <cellStyle name="Opomba 3 2 5 2 4" xfId="11574" xr:uid="{00000000-0005-0000-0000-000008460000}"/>
    <cellStyle name="Opomba 3 2 5 2 5" xfId="14501" xr:uid="{00000000-0005-0000-0000-000009460000}"/>
    <cellStyle name="Opomba 3 2 5 2 6" xfId="14552" xr:uid="{00000000-0005-0000-0000-00000A460000}"/>
    <cellStyle name="Opomba 3 2 5 2 7" xfId="8937" xr:uid="{00000000-0005-0000-0000-00000B460000}"/>
    <cellStyle name="Opomba 3 2 5 3" xfId="10563" xr:uid="{00000000-0005-0000-0000-00000C460000}"/>
    <cellStyle name="Opomba 3 2 6" xfId="5489" xr:uid="{00000000-0005-0000-0000-00000D460000}"/>
    <cellStyle name="Opomba 3 2 6 2" xfId="8619" xr:uid="{00000000-0005-0000-0000-00000E460000}"/>
    <cellStyle name="Opomba 3 2 6 2 2" xfId="8797" xr:uid="{00000000-0005-0000-0000-00000F460000}"/>
    <cellStyle name="Opomba 3 2 6 2 2 2" xfId="14313" xr:uid="{00000000-0005-0000-0000-000010460000}"/>
    <cellStyle name="Opomba 3 2 6 2 2 3" xfId="9749" xr:uid="{00000000-0005-0000-0000-000011460000}"/>
    <cellStyle name="Opomba 3 2 6 2 2 4" xfId="15319" xr:uid="{00000000-0005-0000-0000-000012460000}"/>
    <cellStyle name="Opomba 3 2 6 2 2 5" xfId="15599" xr:uid="{00000000-0005-0000-0000-000013460000}"/>
    <cellStyle name="Opomba 3 2 6 2 3" xfId="14148" xr:uid="{00000000-0005-0000-0000-000014460000}"/>
    <cellStyle name="Opomba 3 2 6 3" xfId="7829" xr:uid="{00000000-0005-0000-0000-000015460000}"/>
    <cellStyle name="Opomba 3 2 6 3 2" xfId="13368" xr:uid="{00000000-0005-0000-0000-000016460000}"/>
    <cellStyle name="Opomba 3 2 6 3 3" xfId="15065" xr:uid="{00000000-0005-0000-0000-000017460000}"/>
    <cellStyle name="Opomba 3 2 6 3 4" xfId="14847" xr:uid="{00000000-0005-0000-0000-000018460000}"/>
    <cellStyle name="Opomba 3 2 6 3 5" xfId="18705" xr:uid="{00000000-0005-0000-0000-000019460000}"/>
    <cellStyle name="Opomba 3 2 6 4" xfId="11072" xr:uid="{00000000-0005-0000-0000-00001A460000}"/>
    <cellStyle name="Opomba 3 2 6 5" xfId="14599" xr:uid="{00000000-0005-0000-0000-00001B460000}"/>
    <cellStyle name="Opomba 3 2 6 6" xfId="9029" xr:uid="{00000000-0005-0000-0000-00001C460000}"/>
    <cellStyle name="Opomba 3 2 6 7" xfId="14540" xr:uid="{00000000-0005-0000-0000-00001D460000}"/>
    <cellStyle name="Opomba 3 2 7" xfId="9556" xr:uid="{00000000-0005-0000-0000-00001E460000}"/>
    <cellStyle name="Opomba 3 3" xfId="3466" xr:uid="{00000000-0005-0000-0000-00001F460000}"/>
    <cellStyle name="Opomba 3 3 2" xfId="3467" xr:uid="{00000000-0005-0000-0000-000020460000}"/>
    <cellStyle name="Opomba 3 3 2 2" xfId="4840" xr:uid="{00000000-0005-0000-0000-000021460000}"/>
    <cellStyle name="Opomba 3 3 2 2 2" xfId="6044" xr:uid="{00000000-0005-0000-0000-000022460000}"/>
    <cellStyle name="Opomba 3 3 2 2 2 2" xfId="8754" xr:uid="{00000000-0005-0000-0000-000023460000}"/>
    <cellStyle name="Opomba 3 3 2 2 2 2 2" xfId="8850" xr:uid="{00000000-0005-0000-0000-000024460000}"/>
    <cellStyle name="Opomba 3 3 2 2 2 2 2 2" xfId="14363" xr:uid="{00000000-0005-0000-0000-000025460000}"/>
    <cellStyle name="Opomba 3 3 2 2 2 2 2 3" xfId="11136" xr:uid="{00000000-0005-0000-0000-000026460000}"/>
    <cellStyle name="Opomba 3 3 2 2 2 2 2 4" xfId="15372" xr:uid="{00000000-0005-0000-0000-000027460000}"/>
    <cellStyle name="Opomba 3 3 2 2 2 2 2 5" xfId="15652" xr:uid="{00000000-0005-0000-0000-000028460000}"/>
    <cellStyle name="Opomba 3 3 2 2 2 2 3" xfId="14280" xr:uid="{00000000-0005-0000-0000-000029460000}"/>
    <cellStyle name="Opomba 3 3 2 2 2 3" xfId="8384" xr:uid="{00000000-0005-0000-0000-00002A460000}"/>
    <cellStyle name="Opomba 3 3 2 2 2 3 2" xfId="13923" xr:uid="{00000000-0005-0000-0000-00002B460000}"/>
    <cellStyle name="Opomba 3 3 2 2 2 3 3" xfId="10949" xr:uid="{00000000-0005-0000-0000-00002C460000}"/>
    <cellStyle name="Opomba 3 3 2 2 2 3 4" xfId="15418" xr:uid="{00000000-0005-0000-0000-00002D460000}"/>
    <cellStyle name="Opomba 3 3 2 2 2 3 5" xfId="19260" xr:uid="{00000000-0005-0000-0000-00002E460000}"/>
    <cellStyle name="Opomba 3 3 2 2 2 4" xfId="11583" xr:uid="{00000000-0005-0000-0000-00002F460000}"/>
    <cellStyle name="Opomba 3 3 2 2 2 5" xfId="14635" xr:uid="{00000000-0005-0000-0000-000030460000}"/>
    <cellStyle name="Opomba 3 3 2 2 2 6" xfId="15156" xr:uid="{00000000-0005-0000-0000-000031460000}"/>
    <cellStyle name="Opomba 3 3 2 2 2 7" xfId="14564" xr:uid="{00000000-0005-0000-0000-000032460000}"/>
    <cellStyle name="Opomba 3 3 2 2 3" xfId="10572" xr:uid="{00000000-0005-0000-0000-000033460000}"/>
    <cellStyle name="Opomba 3 3 2 3" xfId="5498" xr:uid="{00000000-0005-0000-0000-000034460000}"/>
    <cellStyle name="Opomba 3 3 2 3 2" xfId="8628" xr:uid="{00000000-0005-0000-0000-000035460000}"/>
    <cellStyle name="Opomba 3 3 2 3 2 2" xfId="8806" xr:uid="{00000000-0005-0000-0000-000036460000}"/>
    <cellStyle name="Opomba 3 3 2 3 2 2 2" xfId="14322" xr:uid="{00000000-0005-0000-0000-000037460000}"/>
    <cellStyle name="Opomba 3 3 2 3 2 2 3" xfId="11114" xr:uid="{00000000-0005-0000-0000-000038460000}"/>
    <cellStyle name="Opomba 3 3 2 3 2 2 4" xfId="15328" xr:uid="{00000000-0005-0000-0000-000039460000}"/>
    <cellStyle name="Opomba 3 3 2 3 2 2 5" xfId="15608" xr:uid="{00000000-0005-0000-0000-00003A460000}"/>
    <cellStyle name="Opomba 3 3 2 3 2 3" xfId="14157" xr:uid="{00000000-0005-0000-0000-00003B460000}"/>
    <cellStyle name="Opomba 3 3 2 3 3" xfId="7838" xr:uid="{00000000-0005-0000-0000-00003C460000}"/>
    <cellStyle name="Opomba 3 3 2 3 3 2" xfId="13377" xr:uid="{00000000-0005-0000-0000-00003D460000}"/>
    <cellStyle name="Opomba 3 3 2 3 3 3" xfId="9128" xr:uid="{00000000-0005-0000-0000-00003E460000}"/>
    <cellStyle name="Opomba 3 3 2 3 3 4" xfId="15127" xr:uid="{00000000-0005-0000-0000-00003F460000}"/>
    <cellStyle name="Opomba 3 3 2 3 3 5" xfId="18714" xr:uid="{00000000-0005-0000-0000-000040460000}"/>
    <cellStyle name="Opomba 3 3 2 3 4" xfId="11081" xr:uid="{00000000-0005-0000-0000-000041460000}"/>
    <cellStyle name="Opomba 3 3 2 3 5" xfId="14693" xr:uid="{00000000-0005-0000-0000-000042460000}"/>
    <cellStyle name="Opomba 3 3 2 3 6" xfId="14907" xr:uid="{00000000-0005-0000-0000-000043460000}"/>
    <cellStyle name="Opomba 3 3 2 3 7" xfId="8886" xr:uid="{00000000-0005-0000-0000-000044460000}"/>
    <cellStyle name="Opomba 3 3 2 4" xfId="9565" xr:uid="{00000000-0005-0000-0000-000045460000}"/>
    <cellStyle name="Opomba 3 3 3" xfId="4839" xr:uid="{00000000-0005-0000-0000-000046460000}"/>
    <cellStyle name="Opomba 3 3 3 2" xfId="6043" xr:uid="{00000000-0005-0000-0000-000047460000}"/>
    <cellStyle name="Opomba 3 3 3 2 2" xfId="8753" xr:uid="{00000000-0005-0000-0000-000048460000}"/>
    <cellStyle name="Opomba 3 3 3 2 2 2" xfId="8849" xr:uid="{00000000-0005-0000-0000-000049460000}"/>
    <cellStyle name="Opomba 3 3 3 2 2 2 2" xfId="14362" xr:uid="{00000000-0005-0000-0000-00004A460000}"/>
    <cellStyle name="Opomba 3 3 3 2 2 2 3" xfId="9776" xr:uid="{00000000-0005-0000-0000-00004B460000}"/>
    <cellStyle name="Opomba 3 3 3 2 2 2 4" xfId="15371" xr:uid="{00000000-0005-0000-0000-00004C460000}"/>
    <cellStyle name="Opomba 3 3 3 2 2 2 5" xfId="15651" xr:uid="{00000000-0005-0000-0000-00004D460000}"/>
    <cellStyle name="Opomba 3 3 3 2 2 3" xfId="14279" xr:uid="{00000000-0005-0000-0000-00004E460000}"/>
    <cellStyle name="Opomba 3 3 3 2 3" xfId="8383" xr:uid="{00000000-0005-0000-0000-00004F460000}"/>
    <cellStyle name="Opomba 3 3 3 2 3 2" xfId="13922" xr:uid="{00000000-0005-0000-0000-000050460000}"/>
    <cellStyle name="Opomba 3 3 3 2 3 3" xfId="11106" xr:uid="{00000000-0005-0000-0000-000051460000}"/>
    <cellStyle name="Opomba 3 3 3 2 3 4" xfId="15417" xr:uid="{00000000-0005-0000-0000-000052460000}"/>
    <cellStyle name="Opomba 3 3 3 2 3 5" xfId="19259" xr:uid="{00000000-0005-0000-0000-000053460000}"/>
    <cellStyle name="Opomba 3 3 3 2 4" xfId="11582" xr:uid="{00000000-0005-0000-0000-000054460000}"/>
    <cellStyle name="Opomba 3 3 3 2 5" xfId="14987" xr:uid="{00000000-0005-0000-0000-000055460000}"/>
    <cellStyle name="Opomba 3 3 3 2 6" xfId="15142" xr:uid="{00000000-0005-0000-0000-000056460000}"/>
    <cellStyle name="Opomba 3 3 3 2 7" xfId="14422" xr:uid="{00000000-0005-0000-0000-000057460000}"/>
    <cellStyle name="Opomba 3 3 3 3" xfId="10571" xr:uid="{00000000-0005-0000-0000-000058460000}"/>
    <cellStyle name="Opomba 3 3 4" xfId="5497" xr:uid="{00000000-0005-0000-0000-000059460000}"/>
    <cellStyle name="Opomba 3 3 4 2" xfId="8627" xr:uid="{00000000-0005-0000-0000-00005A460000}"/>
    <cellStyle name="Opomba 3 3 4 2 2" xfId="8805" xr:uid="{00000000-0005-0000-0000-00005B460000}"/>
    <cellStyle name="Opomba 3 3 4 2 2 2" xfId="14321" xr:uid="{00000000-0005-0000-0000-00005C460000}"/>
    <cellStyle name="Opomba 3 3 4 2 2 3" xfId="9754" xr:uid="{00000000-0005-0000-0000-00005D460000}"/>
    <cellStyle name="Opomba 3 3 4 2 2 4" xfId="15327" xr:uid="{00000000-0005-0000-0000-00005E460000}"/>
    <cellStyle name="Opomba 3 3 4 2 2 5" xfId="15607" xr:uid="{00000000-0005-0000-0000-00005F460000}"/>
    <cellStyle name="Opomba 3 3 4 2 3" xfId="14156" xr:uid="{00000000-0005-0000-0000-000060460000}"/>
    <cellStyle name="Opomba 3 3 4 3" xfId="7837" xr:uid="{00000000-0005-0000-0000-000061460000}"/>
    <cellStyle name="Opomba 3 3 4 3 2" xfId="13376" xr:uid="{00000000-0005-0000-0000-000062460000}"/>
    <cellStyle name="Opomba 3 3 4 3 3" xfId="14404" xr:uid="{00000000-0005-0000-0000-000063460000}"/>
    <cellStyle name="Opomba 3 3 4 3 4" xfId="14607" xr:uid="{00000000-0005-0000-0000-000064460000}"/>
    <cellStyle name="Opomba 3 3 4 3 5" xfId="18713" xr:uid="{00000000-0005-0000-0000-000065460000}"/>
    <cellStyle name="Opomba 3 3 4 4" xfId="11080" xr:uid="{00000000-0005-0000-0000-000066460000}"/>
    <cellStyle name="Opomba 3 3 4 5" xfId="15049" xr:uid="{00000000-0005-0000-0000-000067460000}"/>
    <cellStyle name="Opomba 3 3 4 6" xfId="14602" xr:uid="{00000000-0005-0000-0000-000068460000}"/>
    <cellStyle name="Opomba 3 3 4 7" xfId="14935" xr:uid="{00000000-0005-0000-0000-000069460000}"/>
    <cellStyle name="Opomba 3 3 5" xfId="9564" xr:uid="{00000000-0005-0000-0000-00006A460000}"/>
    <cellStyle name="Opomba 3 4" xfId="3468" xr:uid="{00000000-0005-0000-0000-00006B460000}"/>
    <cellStyle name="Opomba 3 4 2" xfId="4841" xr:uid="{00000000-0005-0000-0000-00006C460000}"/>
    <cellStyle name="Opomba 3 4 2 2" xfId="6045" xr:uid="{00000000-0005-0000-0000-00006D460000}"/>
    <cellStyle name="Opomba 3 4 2 2 2" xfId="8755" xr:uid="{00000000-0005-0000-0000-00006E460000}"/>
    <cellStyle name="Opomba 3 4 2 2 2 2" xfId="8851" xr:uid="{00000000-0005-0000-0000-00006F460000}"/>
    <cellStyle name="Opomba 3 4 2 2 2 2 2" xfId="14364" xr:uid="{00000000-0005-0000-0000-000070460000}"/>
    <cellStyle name="Opomba 3 4 2 2 2 2 3" xfId="11134" xr:uid="{00000000-0005-0000-0000-000071460000}"/>
    <cellStyle name="Opomba 3 4 2 2 2 2 4" xfId="15373" xr:uid="{00000000-0005-0000-0000-000072460000}"/>
    <cellStyle name="Opomba 3 4 2 2 2 2 5" xfId="15653" xr:uid="{00000000-0005-0000-0000-000073460000}"/>
    <cellStyle name="Opomba 3 4 2 2 2 3" xfId="14281" xr:uid="{00000000-0005-0000-0000-000074460000}"/>
    <cellStyle name="Opomba 3 4 2 2 3" xfId="8385" xr:uid="{00000000-0005-0000-0000-000075460000}"/>
    <cellStyle name="Opomba 3 4 2 2 3 2" xfId="13924" xr:uid="{00000000-0005-0000-0000-000076460000}"/>
    <cellStyle name="Opomba 3 4 2 2 3 3" xfId="14429" xr:uid="{00000000-0005-0000-0000-000077460000}"/>
    <cellStyle name="Opomba 3 4 2 2 3 4" xfId="15419" xr:uid="{00000000-0005-0000-0000-000078460000}"/>
    <cellStyle name="Opomba 3 4 2 2 3 5" xfId="19261" xr:uid="{00000000-0005-0000-0000-000079460000}"/>
    <cellStyle name="Opomba 3 4 2 2 4" xfId="11584" xr:uid="{00000000-0005-0000-0000-00007A460000}"/>
    <cellStyle name="Opomba 3 4 2 2 5" xfId="14780" xr:uid="{00000000-0005-0000-0000-00007B460000}"/>
    <cellStyle name="Opomba 3 4 2 2 6" xfId="9604" xr:uid="{00000000-0005-0000-0000-00007C460000}"/>
    <cellStyle name="Opomba 3 4 2 2 7" xfId="8896" xr:uid="{00000000-0005-0000-0000-00007D460000}"/>
    <cellStyle name="Opomba 3 4 2 3" xfId="10573" xr:uid="{00000000-0005-0000-0000-00007E460000}"/>
    <cellStyle name="Opomba 3 4 3" xfId="5499" xr:uid="{00000000-0005-0000-0000-00007F460000}"/>
    <cellStyle name="Opomba 3 4 3 2" xfId="8629" xr:uid="{00000000-0005-0000-0000-000080460000}"/>
    <cellStyle name="Opomba 3 4 3 2 2" xfId="8807" xr:uid="{00000000-0005-0000-0000-000081460000}"/>
    <cellStyle name="Opomba 3 4 3 2 2 2" xfId="14323" xr:uid="{00000000-0005-0000-0000-000082460000}"/>
    <cellStyle name="Opomba 3 4 3 2 2 3" xfId="9755" xr:uid="{00000000-0005-0000-0000-000083460000}"/>
    <cellStyle name="Opomba 3 4 3 2 2 4" xfId="15329" xr:uid="{00000000-0005-0000-0000-000084460000}"/>
    <cellStyle name="Opomba 3 4 3 2 2 5" xfId="15609" xr:uid="{00000000-0005-0000-0000-000085460000}"/>
    <cellStyle name="Opomba 3 4 3 2 3" xfId="14158" xr:uid="{00000000-0005-0000-0000-000086460000}"/>
    <cellStyle name="Opomba 3 4 3 3" xfId="7839" xr:uid="{00000000-0005-0000-0000-000087460000}"/>
    <cellStyle name="Opomba 3 4 3 3 2" xfId="13378" xr:uid="{00000000-0005-0000-0000-000088460000}"/>
    <cellStyle name="Opomba 3 4 3 3 3" xfId="9379" xr:uid="{00000000-0005-0000-0000-000089460000}"/>
    <cellStyle name="Opomba 3 4 3 3 4" xfId="8890" xr:uid="{00000000-0005-0000-0000-00008A460000}"/>
    <cellStyle name="Opomba 3 4 3 3 5" xfId="18715" xr:uid="{00000000-0005-0000-0000-00008B460000}"/>
    <cellStyle name="Opomba 3 4 3 4" xfId="11082" xr:uid="{00000000-0005-0000-0000-00008C460000}"/>
    <cellStyle name="Opomba 3 4 3 5" xfId="14463" xr:uid="{00000000-0005-0000-0000-00008D460000}"/>
    <cellStyle name="Opomba 3 4 3 6" xfId="14980" xr:uid="{00000000-0005-0000-0000-00008E460000}"/>
    <cellStyle name="Opomba 3 4 3 7" xfId="9792" xr:uid="{00000000-0005-0000-0000-00008F460000}"/>
    <cellStyle name="Opomba 3 4 4" xfId="9566" xr:uid="{00000000-0005-0000-0000-000090460000}"/>
    <cellStyle name="Opomba 3 5" xfId="4830" xr:uid="{00000000-0005-0000-0000-000091460000}"/>
    <cellStyle name="Opomba 3 5 2" xfId="6034" xr:uid="{00000000-0005-0000-0000-000092460000}"/>
    <cellStyle name="Opomba 3 5 2 2" xfId="8744" xr:uid="{00000000-0005-0000-0000-000093460000}"/>
    <cellStyle name="Opomba 3 5 2 2 2" xfId="8840" xr:uid="{00000000-0005-0000-0000-000094460000}"/>
    <cellStyle name="Opomba 3 5 2 2 2 2" xfId="14353" xr:uid="{00000000-0005-0000-0000-000095460000}"/>
    <cellStyle name="Opomba 3 5 2 2 2 3" xfId="9771" xr:uid="{00000000-0005-0000-0000-000096460000}"/>
    <cellStyle name="Opomba 3 5 2 2 2 4" xfId="15362" xr:uid="{00000000-0005-0000-0000-000097460000}"/>
    <cellStyle name="Opomba 3 5 2 2 2 5" xfId="15642" xr:uid="{00000000-0005-0000-0000-000098460000}"/>
    <cellStyle name="Opomba 3 5 2 2 3" xfId="14270" xr:uid="{00000000-0005-0000-0000-000099460000}"/>
    <cellStyle name="Opomba 3 5 2 3" xfId="8374" xr:uid="{00000000-0005-0000-0000-00009A460000}"/>
    <cellStyle name="Opomba 3 5 2 3 2" xfId="13913" xr:uid="{00000000-0005-0000-0000-00009B460000}"/>
    <cellStyle name="Opomba 3 5 2 3 3" xfId="14785" xr:uid="{00000000-0005-0000-0000-00009C460000}"/>
    <cellStyle name="Opomba 3 5 2 3 4" xfId="15408" xr:uid="{00000000-0005-0000-0000-00009D460000}"/>
    <cellStyle name="Opomba 3 5 2 3 5" xfId="19250" xr:uid="{00000000-0005-0000-0000-00009E460000}"/>
    <cellStyle name="Opomba 3 5 2 4" xfId="11573" xr:uid="{00000000-0005-0000-0000-00009F460000}"/>
    <cellStyle name="Opomba 3 5 2 5" xfId="14498" xr:uid="{00000000-0005-0000-0000-0000A0460000}"/>
    <cellStyle name="Opomba 3 5 2 6" xfId="14477" xr:uid="{00000000-0005-0000-0000-0000A1460000}"/>
    <cellStyle name="Opomba 3 5 2 7" xfId="14984" xr:uid="{00000000-0005-0000-0000-0000A2460000}"/>
    <cellStyle name="Opomba 3 5 3" xfId="10562" xr:uid="{00000000-0005-0000-0000-0000A3460000}"/>
    <cellStyle name="Opomba 3 6" xfId="5488" xr:uid="{00000000-0005-0000-0000-0000A4460000}"/>
    <cellStyle name="Opomba 3 6 2" xfId="8618" xr:uid="{00000000-0005-0000-0000-0000A5460000}"/>
    <cellStyle name="Opomba 3 6 2 2" xfId="8796" xr:uid="{00000000-0005-0000-0000-0000A6460000}"/>
    <cellStyle name="Opomba 3 6 2 2 2" xfId="14312" xr:uid="{00000000-0005-0000-0000-0000A7460000}"/>
    <cellStyle name="Opomba 3 6 2 2 3" xfId="10697" xr:uid="{00000000-0005-0000-0000-0000A8460000}"/>
    <cellStyle name="Opomba 3 6 2 2 4" xfId="15318" xr:uid="{00000000-0005-0000-0000-0000A9460000}"/>
    <cellStyle name="Opomba 3 6 2 2 5" xfId="15598" xr:uid="{00000000-0005-0000-0000-0000AA460000}"/>
    <cellStyle name="Opomba 3 6 2 3" xfId="14147" xr:uid="{00000000-0005-0000-0000-0000AB460000}"/>
    <cellStyle name="Opomba 3 6 3" xfId="7828" xr:uid="{00000000-0005-0000-0000-0000AC460000}"/>
    <cellStyle name="Opomba 3 6 3 2" xfId="13367" xr:uid="{00000000-0005-0000-0000-0000AD460000}"/>
    <cellStyle name="Opomba 3 6 3 3" xfId="9583" xr:uid="{00000000-0005-0000-0000-0000AE460000}"/>
    <cellStyle name="Opomba 3 6 3 4" xfId="9524" xr:uid="{00000000-0005-0000-0000-0000AF460000}"/>
    <cellStyle name="Opomba 3 6 3 5" xfId="18704" xr:uid="{00000000-0005-0000-0000-0000B0460000}"/>
    <cellStyle name="Opomba 3 6 4" xfId="11071" xr:uid="{00000000-0005-0000-0000-0000B1460000}"/>
    <cellStyle name="Opomba 3 6 5" xfId="14747" xr:uid="{00000000-0005-0000-0000-0000B2460000}"/>
    <cellStyle name="Opomba 3 6 6" xfId="9616" xr:uid="{00000000-0005-0000-0000-0000B3460000}"/>
    <cellStyle name="Opomba 3 6 7" xfId="9611" xr:uid="{00000000-0005-0000-0000-0000B4460000}"/>
    <cellStyle name="Opomba 3 7" xfId="9555" xr:uid="{00000000-0005-0000-0000-0000B5460000}"/>
    <cellStyle name="Opomba 3 8" xfId="19800" xr:uid="{00000000-0005-0000-0000-0000B6460000}"/>
    <cellStyle name="Opomba 3 9" xfId="3457" xr:uid="{00000000-0005-0000-0000-0000B7460000}"/>
    <cellStyle name="Opomba 4" xfId="3469" xr:uid="{00000000-0005-0000-0000-0000B8460000}"/>
    <cellStyle name="Opomba 4 2" xfId="3470" xr:uid="{00000000-0005-0000-0000-0000B9460000}"/>
    <cellStyle name="Opomba 4 2 2" xfId="3471" xr:uid="{00000000-0005-0000-0000-0000BA460000}"/>
    <cellStyle name="Opomba 4 2 2 2" xfId="4844" xr:uid="{00000000-0005-0000-0000-0000BB460000}"/>
    <cellStyle name="Opomba 4 2 2 2 2" xfId="6048" xr:uid="{00000000-0005-0000-0000-0000BC460000}"/>
    <cellStyle name="Opomba 4 2 2 2 2 2" xfId="8758" xr:uid="{00000000-0005-0000-0000-0000BD460000}"/>
    <cellStyle name="Opomba 4 2 2 2 2 2 2" xfId="8854" xr:uid="{00000000-0005-0000-0000-0000BE460000}"/>
    <cellStyle name="Opomba 4 2 2 2 2 2 2 2" xfId="14367" xr:uid="{00000000-0005-0000-0000-0000BF460000}"/>
    <cellStyle name="Opomba 4 2 2 2 2 2 2 3" xfId="9778" xr:uid="{00000000-0005-0000-0000-0000C0460000}"/>
    <cellStyle name="Opomba 4 2 2 2 2 2 2 4" xfId="15376" xr:uid="{00000000-0005-0000-0000-0000C1460000}"/>
    <cellStyle name="Opomba 4 2 2 2 2 2 2 5" xfId="15656" xr:uid="{00000000-0005-0000-0000-0000C2460000}"/>
    <cellStyle name="Opomba 4 2 2 2 2 2 3" xfId="14284" xr:uid="{00000000-0005-0000-0000-0000C3460000}"/>
    <cellStyle name="Opomba 4 2 2 2 2 3" xfId="8388" xr:uid="{00000000-0005-0000-0000-0000C4460000}"/>
    <cellStyle name="Opomba 4 2 2 2 2 3 2" xfId="13927" xr:uid="{00000000-0005-0000-0000-0000C5460000}"/>
    <cellStyle name="Opomba 4 2 2 2 2 3 3" xfId="9621" xr:uid="{00000000-0005-0000-0000-0000C6460000}"/>
    <cellStyle name="Opomba 4 2 2 2 2 3 4" xfId="15422" xr:uid="{00000000-0005-0000-0000-0000C7460000}"/>
    <cellStyle name="Opomba 4 2 2 2 2 3 5" xfId="19264" xr:uid="{00000000-0005-0000-0000-0000C8460000}"/>
    <cellStyle name="Opomba 4 2 2 2 2 4" xfId="11587" xr:uid="{00000000-0005-0000-0000-0000C9460000}"/>
    <cellStyle name="Opomba 4 2 2 2 2 5" xfId="14666" xr:uid="{00000000-0005-0000-0000-0000CA460000}"/>
    <cellStyle name="Opomba 4 2 2 2 2 6" xfId="14820" xr:uid="{00000000-0005-0000-0000-0000CB460000}"/>
    <cellStyle name="Opomba 4 2 2 2 2 7" xfId="14884" xr:uid="{00000000-0005-0000-0000-0000CC460000}"/>
    <cellStyle name="Opomba 4 2 2 2 3" xfId="10576" xr:uid="{00000000-0005-0000-0000-0000CD460000}"/>
    <cellStyle name="Opomba 4 2 2 3" xfId="5502" xr:uid="{00000000-0005-0000-0000-0000CE460000}"/>
    <cellStyle name="Opomba 4 2 2 3 2" xfId="8632" xr:uid="{00000000-0005-0000-0000-0000CF460000}"/>
    <cellStyle name="Opomba 4 2 2 3 2 2" xfId="8810" xr:uid="{00000000-0005-0000-0000-0000D0460000}"/>
    <cellStyle name="Opomba 4 2 2 3 2 2 2" xfId="14326" xr:uid="{00000000-0005-0000-0000-0000D1460000}"/>
    <cellStyle name="Opomba 4 2 2 3 2 2 3" xfId="9756" xr:uid="{00000000-0005-0000-0000-0000D2460000}"/>
    <cellStyle name="Opomba 4 2 2 3 2 2 4" xfId="15332" xr:uid="{00000000-0005-0000-0000-0000D3460000}"/>
    <cellStyle name="Opomba 4 2 2 3 2 2 5" xfId="15612" xr:uid="{00000000-0005-0000-0000-0000D4460000}"/>
    <cellStyle name="Opomba 4 2 2 3 2 3" xfId="14161" xr:uid="{00000000-0005-0000-0000-0000D5460000}"/>
    <cellStyle name="Opomba 4 2 2 3 3" xfId="7842" xr:uid="{00000000-0005-0000-0000-0000D6460000}"/>
    <cellStyle name="Opomba 4 2 2 3 3 2" xfId="13381" xr:uid="{00000000-0005-0000-0000-0000D7460000}"/>
    <cellStyle name="Opomba 4 2 2 3 3 3" xfId="14632" xr:uid="{00000000-0005-0000-0000-0000D8460000}"/>
    <cellStyle name="Opomba 4 2 2 3 3 4" xfId="15152" xr:uid="{00000000-0005-0000-0000-0000D9460000}"/>
    <cellStyle name="Opomba 4 2 2 3 3 5" xfId="18718" xr:uid="{00000000-0005-0000-0000-0000DA460000}"/>
    <cellStyle name="Opomba 4 2 2 3 4" xfId="11085" xr:uid="{00000000-0005-0000-0000-0000DB460000}"/>
    <cellStyle name="Opomba 4 2 2 3 5" xfId="14991" xr:uid="{00000000-0005-0000-0000-0000DC460000}"/>
    <cellStyle name="Opomba 4 2 2 3 6" xfId="9092" xr:uid="{00000000-0005-0000-0000-0000DD460000}"/>
    <cellStyle name="Opomba 4 2 2 3 7" xfId="15128" xr:uid="{00000000-0005-0000-0000-0000DE460000}"/>
    <cellStyle name="Opomba 4 2 2 4" xfId="9569" xr:uid="{00000000-0005-0000-0000-0000DF460000}"/>
    <cellStyle name="Opomba 4 2 3" xfId="4843" xr:uid="{00000000-0005-0000-0000-0000E0460000}"/>
    <cellStyle name="Opomba 4 2 3 2" xfId="6047" xr:uid="{00000000-0005-0000-0000-0000E1460000}"/>
    <cellStyle name="Opomba 4 2 3 2 2" xfId="8757" xr:uid="{00000000-0005-0000-0000-0000E2460000}"/>
    <cellStyle name="Opomba 4 2 3 2 2 2" xfId="8853" xr:uid="{00000000-0005-0000-0000-0000E3460000}"/>
    <cellStyle name="Opomba 4 2 3 2 2 2 2" xfId="14366" xr:uid="{00000000-0005-0000-0000-0000E4460000}"/>
    <cellStyle name="Opomba 4 2 3 2 2 2 3" xfId="11137" xr:uid="{00000000-0005-0000-0000-0000E5460000}"/>
    <cellStyle name="Opomba 4 2 3 2 2 2 4" xfId="15375" xr:uid="{00000000-0005-0000-0000-0000E6460000}"/>
    <cellStyle name="Opomba 4 2 3 2 2 2 5" xfId="15655" xr:uid="{00000000-0005-0000-0000-0000E7460000}"/>
    <cellStyle name="Opomba 4 2 3 2 2 3" xfId="14283" xr:uid="{00000000-0005-0000-0000-0000E8460000}"/>
    <cellStyle name="Opomba 4 2 3 2 3" xfId="8387" xr:uid="{00000000-0005-0000-0000-0000E9460000}"/>
    <cellStyle name="Opomba 4 2 3 2 3 2" xfId="13926" xr:uid="{00000000-0005-0000-0000-0000EA460000}"/>
    <cellStyle name="Opomba 4 2 3 2 3 3" xfId="14614" xr:uid="{00000000-0005-0000-0000-0000EB460000}"/>
    <cellStyle name="Opomba 4 2 3 2 3 4" xfId="15421" xr:uid="{00000000-0005-0000-0000-0000EC460000}"/>
    <cellStyle name="Opomba 4 2 3 2 3 5" xfId="19263" xr:uid="{00000000-0005-0000-0000-0000ED460000}"/>
    <cellStyle name="Opomba 4 2 3 2 4" xfId="11586" xr:uid="{00000000-0005-0000-0000-0000EE460000}"/>
    <cellStyle name="Opomba 4 2 3 2 5" xfId="15021" xr:uid="{00000000-0005-0000-0000-0000EF460000}"/>
    <cellStyle name="Opomba 4 2 3 2 6" xfId="14868" xr:uid="{00000000-0005-0000-0000-0000F0460000}"/>
    <cellStyle name="Opomba 4 2 3 2 7" xfId="14861" xr:uid="{00000000-0005-0000-0000-0000F1460000}"/>
    <cellStyle name="Opomba 4 2 3 3" xfId="10575" xr:uid="{00000000-0005-0000-0000-0000F2460000}"/>
    <cellStyle name="Opomba 4 2 4" xfId="5501" xr:uid="{00000000-0005-0000-0000-0000F3460000}"/>
    <cellStyle name="Opomba 4 2 4 2" xfId="8631" xr:uid="{00000000-0005-0000-0000-0000F4460000}"/>
    <cellStyle name="Opomba 4 2 4 2 2" xfId="8809" xr:uid="{00000000-0005-0000-0000-0000F5460000}"/>
    <cellStyle name="Opomba 4 2 4 2 2 2" xfId="14325" xr:uid="{00000000-0005-0000-0000-0000F6460000}"/>
    <cellStyle name="Opomba 4 2 4 2 2 3" xfId="11110" xr:uid="{00000000-0005-0000-0000-0000F7460000}"/>
    <cellStyle name="Opomba 4 2 4 2 2 4" xfId="15331" xr:uid="{00000000-0005-0000-0000-0000F8460000}"/>
    <cellStyle name="Opomba 4 2 4 2 2 5" xfId="15611" xr:uid="{00000000-0005-0000-0000-0000F9460000}"/>
    <cellStyle name="Opomba 4 2 4 2 3" xfId="14160" xr:uid="{00000000-0005-0000-0000-0000FA460000}"/>
    <cellStyle name="Opomba 4 2 4 3" xfId="7841" xr:uid="{00000000-0005-0000-0000-0000FB460000}"/>
    <cellStyle name="Opomba 4 2 4 3 2" xfId="13380" xr:uid="{00000000-0005-0000-0000-0000FC460000}"/>
    <cellStyle name="Opomba 4 2 4 3 3" xfId="14996" xr:uid="{00000000-0005-0000-0000-0000FD460000}"/>
    <cellStyle name="Opomba 4 2 4 3 4" xfId="14637" xr:uid="{00000000-0005-0000-0000-0000FE460000}"/>
    <cellStyle name="Opomba 4 2 4 3 5" xfId="18717" xr:uid="{00000000-0005-0000-0000-0000FF460000}"/>
    <cellStyle name="Opomba 4 2 4 4" xfId="11084" xr:uid="{00000000-0005-0000-0000-000000470000}"/>
    <cellStyle name="Opomba 4 2 4 5" xfId="14873" xr:uid="{00000000-0005-0000-0000-000001470000}"/>
    <cellStyle name="Opomba 4 2 4 6" xfId="14913" xr:uid="{00000000-0005-0000-0000-000002470000}"/>
    <cellStyle name="Opomba 4 2 4 7" xfId="8986" xr:uid="{00000000-0005-0000-0000-000003470000}"/>
    <cellStyle name="Opomba 4 2 5" xfId="9568" xr:uid="{00000000-0005-0000-0000-000004470000}"/>
    <cellStyle name="Opomba 4 3" xfId="3472" xr:uid="{00000000-0005-0000-0000-000005470000}"/>
    <cellStyle name="Opomba 4 3 2" xfId="4845" xr:uid="{00000000-0005-0000-0000-000006470000}"/>
    <cellStyle name="Opomba 4 3 2 2" xfId="6049" xr:uid="{00000000-0005-0000-0000-000007470000}"/>
    <cellStyle name="Opomba 4 3 2 2 2" xfId="8759" xr:uid="{00000000-0005-0000-0000-000008470000}"/>
    <cellStyle name="Opomba 4 3 2 2 2 2" xfId="8855" xr:uid="{00000000-0005-0000-0000-000009470000}"/>
    <cellStyle name="Opomba 4 3 2 2 2 2 2" xfId="14368" xr:uid="{00000000-0005-0000-0000-00000A470000}"/>
    <cellStyle name="Opomba 4 3 2 2 2 2 3" xfId="11138" xr:uid="{00000000-0005-0000-0000-00000B470000}"/>
    <cellStyle name="Opomba 4 3 2 2 2 2 4" xfId="15377" xr:uid="{00000000-0005-0000-0000-00000C470000}"/>
    <cellStyle name="Opomba 4 3 2 2 2 2 5" xfId="15657" xr:uid="{00000000-0005-0000-0000-00000D470000}"/>
    <cellStyle name="Opomba 4 3 2 2 2 3" xfId="14285" xr:uid="{00000000-0005-0000-0000-00000E470000}"/>
    <cellStyle name="Opomba 4 3 2 2 3" xfId="8389" xr:uid="{00000000-0005-0000-0000-00000F470000}"/>
    <cellStyle name="Opomba 4 3 2 2 3 2" xfId="13928" xr:uid="{00000000-0005-0000-0000-000010470000}"/>
    <cellStyle name="Opomba 4 3 2 2 3 3" xfId="14714" xr:uid="{00000000-0005-0000-0000-000011470000}"/>
    <cellStyle name="Opomba 4 3 2 2 3 4" xfId="15423" xr:uid="{00000000-0005-0000-0000-000012470000}"/>
    <cellStyle name="Opomba 4 3 2 2 3 5" xfId="19265" xr:uid="{00000000-0005-0000-0000-000013470000}"/>
    <cellStyle name="Opomba 4 3 2 2 4" xfId="11588" xr:uid="{00000000-0005-0000-0000-000014470000}"/>
    <cellStyle name="Opomba 4 3 2 2 5" xfId="14432" xr:uid="{00000000-0005-0000-0000-000015470000}"/>
    <cellStyle name="Opomba 4 3 2 2 6" xfId="15092" xr:uid="{00000000-0005-0000-0000-000016470000}"/>
    <cellStyle name="Opomba 4 3 2 2 7" xfId="14937" xr:uid="{00000000-0005-0000-0000-000017470000}"/>
    <cellStyle name="Opomba 4 3 2 3" xfId="10577" xr:uid="{00000000-0005-0000-0000-000018470000}"/>
    <cellStyle name="Opomba 4 3 3" xfId="5503" xr:uid="{00000000-0005-0000-0000-000019470000}"/>
    <cellStyle name="Opomba 4 3 3 2" xfId="8633" xr:uid="{00000000-0005-0000-0000-00001A470000}"/>
    <cellStyle name="Opomba 4 3 3 2 2" xfId="8811" xr:uid="{00000000-0005-0000-0000-00001B470000}"/>
    <cellStyle name="Opomba 4 3 3 2 2 2" xfId="14327" xr:uid="{00000000-0005-0000-0000-00001C470000}"/>
    <cellStyle name="Opomba 4 3 3 2 2 3" xfId="9757" xr:uid="{00000000-0005-0000-0000-00001D470000}"/>
    <cellStyle name="Opomba 4 3 3 2 2 4" xfId="15333" xr:uid="{00000000-0005-0000-0000-00001E470000}"/>
    <cellStyle name="Opomba 4 3 3 2 2 5" xfId="15613" xr:uid="{00000000-0005-0000-0000-00001F470000}"/>
    <cellStyle name="Opomba 4 3 3 2 3" xfId="14162" xr:uid="{00000000-0005-0000-0000-000020470000}"/>
    <cellStyle name="Opomba 4 3 3 3" xfId="7843" xr:uid="{00000000-0005-0000-0000-000021470000}"/>
    <cellStyle name="Opomba 4 3 3 3 2" xfId="13382" xr:uid="{00000000-0005-0000-0000-000022470000}"/>
    <cellStyle name="Opomba 4 3 3 3 3" xfId="9805" xr:uid="{00000000-0005-0000-0000-000023470000}"/>
    <cellStyle name="Opomba 4 3 3 3 4" xfId="14555" xr:uid="{00000000-0005-0000-0000-000024470000}"/>
    <cellStyle name="Opomba 4 3 3 3 5" xfId="18719" xr:uid="{00000000-0005-0000-0000-000025470000}"/>
    <cellStyle name="Opomba 4 3 3 4" xfId="11086" xr:uid="{00000000-0005-0000-0000-000026470000}"/>
    <cellStyle name="Opomba 4 3 3 5" xfId="14640" xr:uid="{00000000-0005-0000-0000-000027470000}"/>
    <cellStyle name="Opomba 4 3 3 6" xfId="14522" xr:uid="{00000000-0005-0000-0000-000028470000}"/>
    <cellStyle name="Opomba 4 3 3 7" xfId="14453" xr:uid="{00000000-0005-0000-0000-000029470000}"/>
    <cellStyle name="Opomba 4 3 4" xfId="9570" xr:uid="{00000000-0005-0000-0000-00002A470000}"/>
    <cellStyle name="Opomba 4 4" xfId="4842" xr:uid="{00000000-0005-0000-0000-00002B470000}"/>
    <cellStyle name="Opomba 4 4 2" xfId="6046" xr:uid="{00000000-0005-0000-0000-00002C470000}"/>
    <cellStyle name="Opomba 4 4 2 2" xfId="8756" xr:uid="{00000000-0005-0000-0000-00002D470000}"/>
    <cellStyle name="Opomba 4 4 2 2 2" xfId="8852" xr:uid="{00000000-0005-0000-0000-00002E470000}"/>
    <cellStyle name="Opomba 4 4 2 2 2 2" xfId="14365" xr:uid="{00000000-0005-0000-0000-00002F470000}"/>
    <cellStyle name="Opomba 4 4 2 2 2 3" xfId="9777" xr:uid="{00000000-0005-0000-0000-000030470000}"/>
    <cellStyle name="Opomba 4 4 2 2 2 4" xfId="15374" xr:uid="{00000000-0005-0000-0000-000031470000}"/>
    <cellStyle name="Opomba 4 4 2 2 2 5" xfId="15654" xr:uid="{00000000-0005-0000-0000-000032470000}"/>
    <cellStyle name="Opomba 4 4 2 2 3" xfId="14282" xr:uid="{00000000-0005-0000-0000-000033470000}"/>
    <cellStyle name="Opomba 4 4 2 3" xfId="8386" xr:uid="{00000000-0005-0000-0000-000034470000}"/>
    <cellStyle name="Opomba 4 4 2 3 2" xfId="13925" xr:uid="{00000000-0005-0000-0000-000035470000}"/>
    <cellStyle name="Opomba 4 4 2 3 3" xfId="10953" xr:uid="{00000000-0005-0000-0000-000036470000}"/>
    <cellStyle name="Opomba 4 4 2 3 4" xfId="15420" xr:uid="{00000000-0005-0000-0000-000037470000}"/>
    <cellStyle name="Opomba 4 4 2 3 5" xfId="19262" xr:uid="{00000000-0005-0000-0000-000038470000}"/>
    <cellStyle name="Opomba 4 4 2 4" xfId="11585" xr:uid="{00000000-0005-0000-0000-000039470000}"/>
    <cellStyle name="Opomba 4 4 2 5" xfId="14894" xr:uid="{00000000-0005-0000-0000-00003A470000}"/>
    <cellStyle name="Opomba 4 4 2 6" xfId="14739" xr:uid="{00000000-0005-0000-0000-00003B470000}"/>
    <cellStyle name="Opomba 4 4 2 7" xfId="9055" xr:uid="{00000000-0005-0000-0000-00003C470000}"/>
    <cellStyle name="Opomba 4 4 3" xfId="10574" xr:uid="{00000000-0005-0000-0000-00003D470000}"/>
    <cellStyle name="Opomba 4 5" xfId="5500" xr:uid="{00000000-0005-0000-0000-00003E470000}"/>
    <cellStyle name="Opomba 4 5 2" xfId="8630" xr:uid="{00000000-0005-0000-0000-00003F470000}"/>
    <cellStyle name="Opomba 4 5 2 2" xfId="8808" xr:uid="{00000000-0005-0000-0000-000040470000}"/>
    <cellStyle name="Opomba 4 5 2 2 2" xfId="14324" xr:uid="{00000000-0005-0000-0000-000041470000}"/>
    <cellStyle name="Opomba 4 5 2 2 3" xfId="11115" xr:uid="{00000000-0005-0000-0000-000042470000}"/>
    <cellStyle name="Opomba 4 5 2 2 4" xfId="15330" xr:uid="{00000000-0005-0000-0000-000043470000}"/>
    <cellStyle name="Opomba 4 5 2 2 5" xfId="15610" xr:uid="{00000000-0005-0000-0000-000044470000}"/>
    <cellStyle name="Opomba 4 5 2 3" xfId="14159" xr:uid="{00000000-0005-0000-0000-000045470000}"/>
    <cellStyle name="Opomba 4 5 3" xfId="7840" xr:uid="{00000000-0005-0000-0000-000046470000}"/>
    <cellStyle name="Opomba 4 5 3 2" xfId="13379" xr:uid="{00000000-0005-0000-0000-000047470000}"/>
    <cellStyle name="Opomba 4 5 3 3" xfId="9597" xr:uid="{00000000-0005-0000-0000-000048470000}"/>
    <cellStyle name="Opomba 4 5 3 4" xfId="14685" xr:uid="{00000000-0005-0000-0000-000049470000}"/>
    <cellStyle name="Opomba 4 5 3 5" xfId="18716" xr:uid="{00000000-0005-0000-0000-00004A470000}"/>
    <cellStyle name="Opomba 4 5 4" xfId="11083" xr:uid="{00000000-0005-0000-0000-00004B470000}"/>
    <cellStyle name="Opomba 4 5 5" xfId="9021" xr:uid="{00000000-0005-0000-0000-00004C470000}"/>
    <cellStyle name="Opomba 4 5 6" xfId="14683" xr:uid="{00000000-0005-0000-0000-00004D470000}"/>
    <cellStyle name="Opomba 4 5 7" xfId="14624" xr:uid="{00000000-0005-0000-0000-00004E470000}"/>
    <cellStyle name="Opomba 4 6" xfId="9567" xr:uid="{00000000-0005-0000-0000-00004F470000}"/>
    <cellStyle name="Opomba 5" xfId="3473" xr:uid="{00000000-0005-0000-0000-000050470000}"/>
    <cellStyle name="Opomba 5 2" xfId="3474" xr:uid="{00000000-0005-0000-0000-000051470000}"/>
    <cellStyle name="Opomba 5 2 2" xfId="3475" xr:uid="{00000000-0005-0000-0000-000052470000}"/>
    <cellStyle name="Opomba 5 2 2 2" xfId="4848" xr:uid="{00000000-0005-0000-0000-000053470000}"/>
    <cellStyle name="Opomba 5 2 2 2 2" xfId="6052" xr:uid="{00000000-0005-0000-0000-000054470000}"/>
    <cellStyle name="Opomba 5 2 2 2 2 2" xfId="8762" xr:uid="{00000000-0005-0000-0000-000055470000}"/>
    <cellStyle name="Opomba 5 2 2 2 2 2 2" xfId="8858" xr:uid="{00000000-0005-0000-0000-000056470000}"/>
    <cellStyle name="Opomba 5 2 2 2 2 2 2 2" xfId="14371" xr:uid="{00000000-0005-0000-0000-000057470000}"/>
    <cellStyle name="Opomba 5 2 2 2 2 2 2 3" xfId="9780" xr:uid="{00000000-0005-0000-0000-000058470000}"/>
    <cellStyle name="Opomba 5 2 2 2 2 2 2 4" xfId="15380" xr:uid="{00000000-0005-0000-0000-000059470000}"/>
    <cellStyle name="Opomba 5 2 2 2 2 2 2 5" xfId="15660" xr:uid="{00000000-0005-0000-0000-00005A470000}"/>
    <cellStyle name="Opomba 5 2 2 2 2 2 3" xfId="14288" xr:uid="{00000000-0005-0000-0000-00005B470000}"/>
    <cellStyle name="Opomba 5 2 2 2 2 3" xfId="8392" xr:uid="{00000000-0005-0000-0000-00005C470000}"/>
    <cellStyle name="Opomba 5 2 2 2 2 3 2" xfId="13931" xr:uid="{00000000-0005-0000-0000-00005D470000}"/>
    <cellStyle name="Opomba 5 2 2 2 2 3 3" xfId="10867" xr:uid="{00000000-0005-0000-0000-00005E470000}"/>
    <cellStyle name="Opomba 5 2 2 2 2 3 4" xfId="15426" xr:uid="{00000000-0005-0000-0000-00005F470000}"/>
    <cellStyle name="Opomba 5 2 2 2 2 3 5" xfId="19268" xr:uid="{00000000-0005-0000-0000-000060470000}"/>
    <cellStyle name="Opomba 5 2 2 2 2 4" xfId="11591" xr:uid="{00000000-0005-0000-0000-000061470000}"/>
    <cellStyle name="Opomba 5 2 2 2 2 5" xfId="15101" xr:uid="{00000000-0005-0000-0000-000062470000}"/>
    <cellStyle name="Opomba 5 2 2 2 2 6" xfId="14655" xr:uid="{00000000-0005-0000-0000-000063470000}"/>
    <cellStyle name="Opomba 5 2 2 2 2 7" xfId="14709" xr:uid="{00000000-0005-0000-0000-000064470000}"/>
    <cellStyle name="Opomba 5 2 2 2 3" xfId="10580" xr:uid="{00000000-0005-0000-0000-000065470000}"/>
    <cellStyle name="Opomba 5 2 2 3" xfId="5506" xr:uid="{00000000-0005-0000-0000-000066470000}"/>
    <cellStyle name="Opomba 5 2 2 3 2" xfId="8636" xr:uid="{00000000-0005-0000-0000-000067470000}"/>
    <cellStyle name="Opomba 5 2 2 3 2 2" xfId="8814" xr:uid="{00000000-0005-0000-0000-000068470000}"/>
    <cellStyle name="Opomba 5 2 2 3 2 2 2" xfId="14330" xr:uid="{00000000-0005-0000-0000-000069470000}"/>
    <cellStyle name="Opomba 5 2 2 3 2 2 3" xfId="11118" xr:uid="{00000000-0005-0000-0000-00006A470000}"/>
    <cellStyle name="Opomba 5 2 2 3 2 2 4" xfId="15336" xr:uid="{00000000-0005-0000-0000-00006B470000}"/>
    <cellStyle name="Opomba 5 2 2 3 2 2 5" xfId="15616" xr:uid="{00000000-0005-0000-0000-00006C470000}"/>
    <cellStyle name="Opomba 5 2 2 3 2 3" xfId="14165" xr:uid="{00000000-0005-0000-0000-00006D470000}"/>
    <cellStyle name="Opomba 5 2 2 3 3" xfId="7846" xr:uid="{00000000-0005-0000-0000-00006E470000}"/>
    <cellStyle name="Opomba 5 2 2 3 3 2" xfId="13385" xr:uid="{00000000-0005-0000-0000-00006F470000}"/>
    <cellStyle name="Opomba 5 2 2 3 3 3" xfId="15057" xr:uid="{00000000-0005-0000-0000-000070470000}"/>
    <cellStyle name="Opomba 5 2 2 3 3 4" xfId="15055" xr:uid="{00000000-0005-0000-0000-000071470000}"/>
    <cellStyle name="Opomba 5 2 2 3 3 5" xfId="18722" xr:uid="{00000000-0005-0000-0000-000072470000}"/>
    <cellStyle name="Opomba 5 2 2 3 4" xfId="11089" xr:uid="{00000000-0005-0000-0000-000073470000}"/>
    <cellStyle name="Opomba 5 2 2 3 5" xfId="15025" xr:uid="{00000000-0005-0000-0000-000074470000}"/>
    <cellStyle name="Opomba 5 2 2 3 6" xfId="15005" xr:uid="{00000000-0005-0000-0000-000075470000}"/>
    <cellStyle name="Opomba 5 2 2 3 7" xfId="14390" xr:uid="{00000000-0005-0000-0000-000076470000}"/>
    <cellStyle name="Opomba 5 2 2 4" xfId="9573" xr:uid="{00000000-0005-0000-0000-000077470000}"/>
    <cellStyle name="Opomba 5 2 3" xfId="4847" xr:uid="{00000000-0005-0000-0000-000078470000}"/>
    <cellStyle name="Opomba 5 2 3 2" xfId="6051" xr:uid="{00000000-0005-0000-0000-000079470000}"/>
    <cellStyle name="Opomba 5 2 3 2 2" xfId="8761" xr:uid="{00000000-0005-0000-0000-00007A470000}"/>
    <cellStyle name="Opomba 5 2 3 2 2 2" xfId="8857" xr:uid="{00000000-0005-0000-0000-00007B470000}"/>
    <cellStyle name="Opomba 5 2 3 2 2 2 2" xfId="14370" xr:uid="{00000000-0005-0000-0000-00007C470000}"/>
    <cellStyle name="Opomba 5 2 3 2 2 2 3" xfId="9779" xr:uid="{00000000-0005-0000-0000-00007D470000}"/>
    <cellStyle name="Opomba 5 2 3 2 2 2 4" xfId="15379" xr:uid="{00000000-0005-0000-0000-00007E470000}"/>
    <cellStyle name="Opomba 5 2 3 2 2 2 5" xfId="15659" xr:uid="{00000000-0005-0000-0000-00007F470000}"/>
    <cellStyle name="Opomba 5 2 3 2 2 3" xfId="14287" xr:uid="{00000000-0005-0000-0000-000080470000}"/>
    <cellStyle name="Opomba 5 2 3 2 3" xfId="8391" xr:uid="{00000000-0005-0000-0000-000081470000}"/>
    <cellStyle name="Opomba 5 2 3 2 3 2" xfId="13930" xr:uid="{00000000-0005-0000-0000-000082470000}"/>
    <cellStyle name="Opomba 5 2 3 2 3 3" xfId="15013" xr:uid="{00000000-0005-0000-0000-000083470000}"/>
    <cellStyle name="Opomba 5 2 3 2 3 4" xfId="15425" xr:uid="{00000000-0005-0000-0000-000084470000}"/>
    <cellStyle name="Opomba 5 2 3 2 3 5" xfId="19267" xr:uid="{00000000-0005-0000-0000-000085470000}"/>
    <cellStyle name="Opomba 5 2 3 2 4" xfId="11590" xr:uid="{00000000-0005-0000-0000-000086470000}"/>
    <cellStyle name="Opomba 5 2 3 2 5" xfId="14963" xr:uid="{00000000-0005-0000-0000-000087470000}"/>
    <cellStyle name="Opomba 5 2 3 2 6" xfId="14589" xr:uid="{00000000-0005-0000-0000-000088470000}"/>
    <cellStyle name="Opomba 5 2 3 2 7" xfId="14529" xr:uid="{00000000-0005-0000-0000-000089470000}"/>
    <cellStyle name="Opomba 5 2 3 3" xfId="10579" xr:uid="{00000000-0005-0000-0000-00008A470000}"/>
    <cellStyle name="Opomba 5 2 4" xfId="5505" xr:uid="{00000000-0005-0000-0000-00008B470000}"/>
    <cellStyle name="Opomba 5 2 4 2" xfId="8635" xr:uid="{00000000-0005-0000-0000-00008C470000}"/>
    <cellStyle name="Opomba 5 2 4 2 2" xfId="8813" xr:uid="{00000000-0005-0000-0000-00008D470000}"/>
    <cellStyle name="Opomba 5 2 4 2 2 2" xfId="14329" xr:uid="{00000000-0005-0000-0000-00008E470000}"/>
    <cellStyle name="Opomba 5 2 4 2 2 3" xfId="9758" xr:uid="{00000000-0005-0000-0000-00008F470000}"/>
    <cellStyle name="Opomba 5 2 4 2 2 4" xfId="15335" xr:uid="{00000000-0005-0000-0000-000090470000}"/>
    <cellStyle name="Opomba 5 2 4 2 2 5" xfId="15615" xr:uid="{00000000-0005-0000-0000-000091470000}"/>
    <cellStyle name="Opomba 5 2 4 2 3" xfId="14164" xr:uid="{00000000-0005-0000-0000-000092470000}"/>
    <cellStyle name="Opomba 5 2 4 3" xfId="7845" xr:uid="{00000000-0005-0000-0000-000093470000}"/>
    <cellStyle name="Opomba 5 2 4 3 2" xfId="13384" xr:uid="{00000000-0005-0000-0000-000094470000}"/>
    <cellStyle name="Opomba 5 2 4 3 3" xfId="14689" xr:uid="{00000000-0005-0000-0000-000095470000}"/>
    <cellStyle name="Opomba 5 2 4 3 4" xfId="15090" xr:uid="{00000000-0005-0000-0000-000096470000}"/>
    <cellStyle name="Opomba 5 2 4 3 5" xfId="18721" xr:uid="{00000000-0005-0000-0000-000097470000}"/>
    <cellStyle name="Opomba 5 2 4 4" xfId="11088" xr:uid="{00000000-0005-0000-0000-000098470000}"/>
    <cellStyle name="Opomba 5 2 4 5" xfId="14900" xr:uid="{00000000-0005-0000-0000-000099470000}"/>
    <cellStyle name="Opomba 5 2 4 6" xfId="14443" xr:uid="{00000000-0005-0000-0000-00009A470000}"/>
    <cellStyle name="Opomba 5 2 4 7" xfId="9636" xr:uid="{00000000-0005-0000-0000-00009B470000}"/>
    <cellStyle name="Opomba 5 2 5" xfId="9572" xr:uid="{00000000-0005-0000-0000-00009C470000}"/>
    <cellStyle name="Opomba 5 3" xfId="3476" xr:uid="{00000000-0005-0000-0000-00009D470000}"/>
    <cellStyle name="Opomba 5 3 2" xfId="4849" xr:uid="{00000000-0005-0000-0000-00009E470000}"/>
    <cellStyle name="Opomba 5 3 2 2" xfId="6053" xr:uid="{00000000-0005-0000-0000-00009F470000}"/>
    <cellStyle name="Opomba 5 3 2 2 2" xfId="8763" xr:uid="{00000000-0005-0000-0000-0000A0470000}"/>
    <cellStyle name="Opomba 5 3 2 2 2 2" xfId="8859" xr:uid="{00000000-0005-0000-0000-0000A1470000}"/>
    <cellStyle name="Opomba 5 3 2 2 2 2 2" xfId="14372" xr:uid="{00000000-0005-0000-0000-0000A2470000}"/>
    <cellStyle name="Opomba 5 3 2 2 2 2 3" xfId="9781" xr:uid="{00000000-0005-0000-0000-0000A3470000}"/>
    <cellStyle name="Opomba 5 3 2 2 2 2 4" xfId="15381" xr:uid="{00000000-0005-0000-0000-0000A4470000}"/>
    <cellStyle name="Opomba 5 3 2 2 2 2 5" xfId="15661" xr:uid="{00000000-0005-0000-0000-0000A5470000}"/>
    <cellStyle name="Opomba 5 3 2 2 2 3" xfId="14289" xr:uid="{00000000-0005-0000-0000-0000A6470000}"/>
    <cellStyle name="Opomba 5 3 2 2 3" xfId="8393" xr:uid="{00000000-0005-0000-0000-0000A7470000}"/>
    <cellStyle name="Opomba 5 3 2 2 3 2" xfId="13932" xr:uid="{00000000-0005-0000-0000-0000A8470000}"/>
    <cellStyle name="Opomba 5 3 2 2 3 3" xfId="14418" xr:uid="{00000000-0005-0000-0000-0000A9470000}"/>
    <cellStyle name="Opomba 5 3 2 2 3 4" xfId="15427" xr:uid="{00000000-0005-0000-0000-0000AA470000}"/>
    <cellStyle name="Opomba 5 3 2 2 3 5" xfId="19269" xr:uid="{00000000-0005-0000-0000-0000AB470000}"/>
    <cellStyle name="Opomba 5 3 2 2 4" xfId="11592" xr:uid="{00000000-0005-0000-0000-0000AC470000}"/>
    <cellStyle name="Opomba 5 3 2 2 5" xfId="14741" xr:uid="{00000000-0005-0000-0000-0000AD470000}"/>
    <cellStyle name="Opomba 5 3 2 2 6" xfId="15125" xr:uid="{00000000-0005-0000-0000-0000AE470000}"/>
    <cellStyle name="Opomba 5 3 2 2 7" xfId="14431" xr:uid="{00000000-0005-0000-0000-0000AF470000}"/>
    <cellStyle name="Opomba 5 3 2 3" xfId="10581" xr:uid="{00000000-0005-0000-0000-0000B0470000}"/>
    <cellStyle name="Opomba 5 3 3" xfId="5507" xr:uid="{00000000-0005-0000-0000-0000B1470000}"/>
    <cellStyle name="Opomba 5 3 3 2" xfId="8637" xr:uid="{00000000-0005-0000-0000-0000B2470000}"/>
    <cellStyle name="Opomba 5 3 3 2 2" xfId="8815" xr:uid="{00000000-0005-0000-0000-0000B3470000}"/>
    <cellStyle name="Opomba 5 3 3 2 2 2" xfId="14331" xr:uid="{00000000-0005-0000-0000-0000B4470000}"/>
    <cellStyle name="Opomba 5 3 3 2 2 3" xfId="11116" xr:uid="{00000000-0005-0000-0000-0000B5470000}"/>
    <cellStyle name="Opomba 5 3 3 2 2 4" xfId="15337" xr:uid="{00000000-0005-0000-0000-0000B6470000}"/>
    <cellStyle name="Opomba 5 3 3 2 2 5" xfId="15617" xr:uid="{00000000-0005-0000-0000-0000B7470000}"/>
    <cellStyle name="Opomba 5 3 3 2 3" xfId="14166" xr:uid="{00000000-0005-0000-0000-0000B8470000}"/>
    <cellStyle name="Opomba 5 3 3 3" xfId="7847" xr:uid="{00000000-0005-0000-0000-0000B9470000}"/>
    <cellStyle name="Opomba 5 3 3 3 2" xfId="13386" xr:uid="{00000000-0005-0000-0000-0000BA470000}"/>
    <cellStyle name="Opomba 5 3 3 3 3" xfId="14489" xr:uid="{00000000-0005-0000-0000-0000BB470000}"/>
    <cellStyle name="Opomba 5 3 3 3 4" xfId="8905" xr:uid="{00000000-0005-0000-0000-0000BC470000}"/>
    <cellStyle name="Opomba 5 3 3 3 5" xfId="18723" xr:uid="{00000000-0005-0000-0000-0000BD470000}"/>
    <cellStyle name="Opomba 5 3 3 4" xfId="11090" xr:uid="{00000000-0005-0000-0000-0000BE470000}"/>
    <cellStyle name="Opomba 5 3 3 5" xfId="14669" xr:uid="{00000000-0005-0000-0000-0000BF470000}"/>
    <cellStyle name="Opomba 5 3 3 6" xfId="15034" xr:uid="{00000000-0005-0000-0000-0000C0470000}"/>
    <cellStyle name="Opomba 5 3 3 7" xfId="15079" xr:uid="{00000000-0005-0000-0000-0000C1470000}"/>
    <cellStyle name="Opomba 5 3 4" xfId="9574" xr:uid="{00000000-0005-0000-0000-0000C2470000}"/>
    <cellStyle name="Opomba 5 4" xfId="4846" xr:uid="{00000000-0005-0000-0000-0000C3470000}"/>
    <cellStyle name="Opomba 5 4 2" xfId="6050" xr:uid="{00000000-0005-0000-0000-0000C4470000}"/>
    <cellStyle name="Opomba 5 4 2 2" xfId="8760" xr:uid="{00000000-0005-0000-0000-0000C5470000}"/>
    <cellStyle name="Opomba 5 4 2 2 2" xfId="8856" xr:uid="{00000000-0005-0000-0000-0000C6470000}"/>
    <cellStyle name="Opomba 5 4 2 2 2 2" xfId="14369" xr:uid="{00000000-0005-0000-0000-0000C7470000}"/>
    <cellStyle name="Opomba 5 4 2 2 2 3" xfId="11124" xr:uid="{00000000-0005-0000-0000-0000C8470000}"/>
    <cellStyle name="Opomba 5 4 2 2 2 4" xfId="15378" xr:uid="{00000000-0005-0000-0000-0000C9470000}"/>
    <cellStyle name="Opomba 5 4 2 2 2 5" xfId="15658" xr:uid="{00000000-0005-0000-0000-0000CA470000}"/>
    <cellStyle name="Opomba 5 4 2 2 3" xfId="14286" xr:uid="{00000000-0005-0000-0000-0000CB470000}"/>
    <cellStyle name="Opomba 5 4 2 3" xfId="8390" xr:uid="{00000000-0005-0000-0000-0000CC470000}"/>
    <cellStyle name="Opomba 5 4 2 3 2" xfId="13929" xr:uid="{00000000-0005-0000-0000-0000CD470000}"/>
    <cellStyle name="Opomba 5 4 2 3 3" xfId="15056" xr:uid="{00000000-0005-0000-0000-0000CE470000}"/>
    <cellStyle name="Opomba 5 4 2 3 4" xfId="15424" xr:uid="{00000000-0005-0000-0000-0000CF470000}"/>
    <cellStyle name="Opomba 5 4 2 3 5" xfId="19266" xr:uid="{00000000-0005-0000-0000-0000D0470000}"/>
    <cellStyle name="Opomba 5 4 2 4" xfId="11589" xr:uid="{00000000-0005-0000-0000-0000D1470000}"/>
    <cellStyle name="Opomba 5 4 2 5" xfId="14848" xr:uid="{00000000-0005-0000-0000-0000D2470000}"/>
    <cellStyle name="Opomba 5 4 2 6" xfId="9605" xr:uid="{00000000-0005-0000-0000-0000D3470000}"/>
    <cellStyle name="Opomba 5 4 2 7" xfId="9366" xr:uid="{00000000-0005-0000-0000-0000D4470000}"/>
    <cellStyle name="Opomba 5 4 3" xfId="10578" xr:uid="{00000000-0005-0000-0000-0000D5470000}"/>
    <cellStyle name="Opomba 5 5" xfId="5504" xr:uid="{00000000-0005-0000-0000-0000D6470000}"/>
    <cellStyle name="Opomba 5 5 2" xfId="8634" xr:uid="{00000000-0005-0000-0000-0000D7470000}"/>
    <cellStyle name="Opomba 5 5 2 2" xfId="8812" xr:uid="{00000000-0005-0000-0000-0000D8470000}"/>
    <cellStyle name="Opomba 5 5 2 2 2" xfId="14328" xr:uid="{00000000-0005-0000-0000-0000D9470000}"/>
    <cellStyle name="Opomba 5 5 2 2 3" xfId="11117" xr:uid="{00000000-0005-0000-0000-0000DA470000}"/>
    <cellStyle name="Opomba 5 5 2 2 4" xfId="15334" xr:uid="{00000000-0005-0000-0000-0000DB470000}"/>
    <cellStyle name="Opomba 5 5 2 2 5" xfId="15614" xr:uid="{00000000-0005-0000-0000-0000DC470000}"/>
    <cellStyle name="Opomba 5 5 2 3" xfId="14163" xr:uid="{00000000-0005-0000-0000-0000DD470000}"/>
    <cellStyle name="Opomba 5 5 3" xfId="7844" xr:uid="{00000000-0005-0000-0000-0000DE470000}"/>
    <cellStyle name="Opomba 5 5 3 2" xfId="13383" xr:uid="{00000000-0005-0000-0000-0000DF470000}"/>
    <cellStyle name="Opomba 5 5 3 3" xfId="9613" xr:uid="{00000000-0005-0000-0000-0000E0470000}"/>
    <cellStyle name="Opomba 5 5 3 4" xfId="9515" xr:uid="{00000000-0005-0000-0000-0000E1470000}"/>
    <cellStyle name="Opomba 5 5 3 5" xfId="18720" xr:uid="{00000000-0005-0000-0000-0000E2470000}"/>
    <cellStyle name="Opomba 5 5 4" xfId="11087" xr:uid="{00000000-0005-0000-0000-0000E3470000}"/>
    <cellStyle name="Opomba 5 5 5" xfId="14787" xr:uid="{00000000-0005-0000-0000-0000E4470000}"/>
    <cellStyle name="Opomba 5 5 6" xfId="9007" xr:uid="{00000000-0005-0000-0000-0000E5470000}"/>
    <cellStyle name="Opomba 5 5 7" xfId="14883" xr:uid="{00000000-0005-0000-0000-0000E6470000}"/>
    <cellStyle name="Opomba 5 6" xfId="9571" xr:uid="{00000000-0005-0000-0000-0000E7470000}"/>
    <cellStyle name="Opomba 6" xfId="3477" xr:uid="{00000000-0005-0000-0000-0000E8470000}"/>
    <cellStyle name="Opomba 6 2" xfId="3478" xr:uid="{00000000-0005-0000-0000-0000E9470000}"/>
    <cellStyle name="Opomba 6 2 2" xfId="5509" xr:uid="{00000000-0005-0000-0000-0000EA470000}"/>
    <cellStyle name="Opomba 6 2 2 2" xfId="8639" xr:uid="{00000000-0005-0000-0000-0000EB470000}"/>
    <cellStyle name="Opomba 6 2 2 2 2" xfId="8817" xr:uid="{00000000-0005-0000-0000-0000EC470000}"/>
    <cellStyle name="Opomba 6 2 2 2 2 2" xfId="9760" xr:uid="{00000000-0005-0000-0000-0000ED470000}"/>
    <cellStyle name="Opomba 6 2 2 2 2 3" xfId="15339" xr:uid="{00000000-0005-0000-0000-0000EE470000}"/>
    <cellStyle name="Opomba 6 2 2 2 2 4" xfId="15619" xr:uid="{00000000-0005-0000-0000-0000EF470000}"/>
    <cellStyle name="Opomba 6 2 2 3" xfId="7849" xr:uid="{00000000-0005-0000-0000-0000F0470000}"/>
    <cellStyle name="Opomba 6 2 2 3 2" xfId="13388" xr:uid="{00000000-0005-0000-0000-0000F1470000}"/>
    <cellStyle name="Opomba 6 2 2 3 3" xfId="14706" xr:uid="{00000000-0005-0000-0000-0000F2470000}"/>
    <cellStyle name="Opomba 6 2 2 3 4" xfId="14625" xr:uid="{00000000-0005-0000-0000-0000F3470000}"/>
    <cellStyle name="Opomba 6 2 2 3 5" xfId="18725" xr:uid="{00000000-0005-0000-0000-0000F4470000}"/>
    <cellStyle name="Opomba 6 2 2 4" xfId="14852" xr:uid="{00000000-0005-0000-0000-0000F5470000}"/>
    <cellStyle name="Opomba 6 2 2 5" xfId="14548" xr:uid="{00000000-0005-0000-0000-0000F6470000}"/>
    <cellStyle name="Opomba 6 2 2 6" xfId="14661" xr:uid="{00000000-0005-0000-0000-0000F7470000}"/>
    <cellStyle name="Opomba 6 3" xfId="3479" xr:uid="{00000000-0005-0000-0000-0000F8470000}"/>
    <cellStyle name="Opomba 6 3 2" xfId="5510" xr:uid="{00000000-0005-0000-0000-0000F9470000}"/>
    <cellStyle name="Opomba 6 3 2 2" xfId="8640" xr:uid="{00000000-0005-0000-0000-0000FA470000}"/>
    <cellStyle name="Opomba 6 3 2 2 2" xfId="8818" xr:uid="{00000000-0005-0000-0000-0000FB470000}"/>
    <cellStyle name="Opomba 6 3 2 2 2 2" xfId="11120" xr:uid="{00000000-0005-0000-0000-0000FC470000}"/>
    <cellStyle name="Opomba 6 3 2 2 2 3" xfId="15340" xr:uid="{00000000-0005-0000-0000-0000FD470000}"/>
    <cellStyle name="Opomba 6 3 2 2 2 4" xfId="15620" xr:uid="{00000000-0005-0000-0000-0000FE470000}"/>
    <cellStyle name="Opomba 6 3 2 3" xfId="7850" xr:uid="{00000000-0005-0000-0000-0000FF470000}"/>
    <cellStyle name="Opomba 6 3 2 3 2" xfId="13389" xr:uid="{00000000-0005-0000-0000-000000480000}"/>
    <cellStyle name="Opomba 6 3 2 3 3" xfId="15069" xr:uid="{00000000-0005-0000-0000-000001480000}"/>
    <cellStyle name="Opomba 6 3 2 3 4" xfId="8953" xr:uid="{00000000-0005-0000-0000-000002480000}"/>
    <cellStyle name="Opomba 6 3 2 3 5" xfId="18726" xr:uid="{00000000-0005-0000-0000-000003480000}"/>
    <cellStyle name="Opomba 6 3 2 4" xfId="14966" xr:uid="{00000000-0005-0000-0000-000004480000}"/>
    <cellStyle name="Opomba 6 3 2 5" xfId="14732" xr:uid="{00000000-0005-0000-0000-000005480000}"/>
    <cellStyle name="Opomba 6 3 2 6" xfId="14546" xr:uid="{00000000-0005-0000-0000-000006480000}"/>
    <cellStyle name="Opomba 6 4" xfId="5508" xr:uid="{00000000-0005-0000-0000-000007480000}"/>
    <cellStyle name="Opomba 6 4 2" xfId="8638" xr:uid="{00000000-0005-0000-0000-000008480000}"/>
    <cellStyle name="Opomba 6 4 2 2" xfId="8816" xr:uid="{00000000-0005-0000-0000-000009480000}"/>
    <cellStyle name="Opomba 6 4 2 2 2" xfId="9759" xr:uid="{00000000-0005-0000-0000-00000A480000}"/>
    <cellStyle name="Opomba 6 4 2 2 3" xfId="15338" xr:uid="{00000000-0005-0000-0000-00000B480000}"/>
    <cellStyle name="Opomba 6 4 2 2 4" xfId="15618" xr:uid="{00000000-0005-0000-0000-00000C480000}"/>
    <cellStyle name="Opomba 6 4 3" xfId="7848" xr:uid="{00000000-0005-0000-0000-00000D480000}"/>
    <cellStyle name="Opomba 6 4 3 2" xfId="13387" xr:uid="{00000000-0005-0000-0000-00000E480000}"/>
    <cellStyle name="Opomba 6 4 3 3" xfId="14800" xr:uid="{00000000-0005-0000-0000-00000F480000}"/>
    <cellStyle name="Opomba 6 4 3 4" xfId="9523" xr:uid="{00000000-0005-0000-0000-000010480000}"/>
    <cellStyle name="Opomba 6 4 3 5" xfId="18724" xr:uid="{00000000-0005-0000-0000-000011480000}"/>
    <cellStyle name="Opomba 6 4 4" xfId="14436" xr:uid="{00000000-0005-0000-0000-000012480000}"/>
    <cellStyle name="Opomba 6 4 5" xfId="14677" xr:uid="{00000000-0005-0000-0000-000013480000}"/>
    <cellStyle name="Opomba 6 4 6" xfId="8927" xr:uid="{00000000-0005-0000-0000-000014480000}"/>
    <cellStyle name="Opomba 7" xfId="3480" xr:uid="{00000000-0005-0000-0000-000015480000}"/>
    <cellStyle name="Opomba 7 2" xfId="3481" xr:uid="{00000000-0005-0000-0000-000016480000}"/>
    <cellStyle name="Opomba 7 2 2" xfId="4851" xr:uid="{00000000-0005-0000-0000-000017480000}"/>
    <cellStyle name="Opomba 7 2 2 2" xfId="6055" xr:uid="{00000000-0005-0000-0000-000018480000}"/>
    <cellStyle name="Opomba 7 2 2 2 2" xfId="8765" xr:uid="{00000000-0005-0000-0000-000019480000}"/>
    <cellStyle name="Opomba 7 2 2 2 2 2" xfId="8861" xr:uid="{00000000-0005-0000-0000-00001A480000}"/>
    <cellStyle name="Opomba 7 2 2 2 2 2 2" xfId="14374" xr:uid="{00000000-0005-0000-0000-00001B480000}"/>
    <cellStyle name="Opomba 7 2 2 2 2 2 3" xfId="9783" xr:uid="{00000000-0005-0000-0000-00001C480000}"/>
    <cellStyle name="Opomba 7 2 2 2 2 2 4" xfId="15383" xr:uid="{00000000-0005-0000-0000-00001D480000}"/>
    <cellStyle name="Opomba 7 2 2 2 2 2 5" xfId="15663" xr:uid="{00000000-0005-0000-0000-00001E480000}"/>
    <cellStyle name="Opomba 7 2 2 2 2 3" xfId="14291" xr:uid="{00000000-0005-0000-0000-00001F480000}"/>
    <cellStyle name="Opomba 7 2 2 2 3" xfId="8395" xr:uid="{00000000-0005-0000-0000-000020480000}"/>
    <cellStyle name="Opomba 7 2 2 2 3 2" xfId="13934" xr:uid="{00000000-0005-0000-0000-000021480000}"/>
    <cellStyle name="Opomba 7 2 2 2 3 3" xfId="14663" xr:uid="{00000000-0005-0000-0000-000022480000}"/>
    <cellStyle name="Opomba 7 2 2 2 3 4" xfId="15429" xr:uid="{00000000-0005-0000-0000-000023480000}"/>
    <cellStyle name="Opomba 7 2 2 2 3 5" xfId="19271" xr:uid="{00000000-0005-0000-0000-000024480000}"/>
    <cellStyle name="Opomba 7 2 2 2 4" xfId="11594" xr:uid="{00000000-0005-0000-0000-000025480000}"/>
    <cellStyle name="Opomba 7 2 2 2 5" xfId="14825" xr:uid="{00000000-0005-0000-0000-000026480000}"/>
    <cellStyle name="Opomba 7 2 2 2 6" xfId="15016" xr:uid="{00000000-0005-0000-0000-000027480000}"/>
    <cellStyle name="Opomba 7 2 2 2 7" xfId="14977" xr:uid="{00000000-0005-0000-0000-000028480000}"/>
    <cellStyle name="Opomba 7 2 2 3" xfId="10583" xr:uid="{00000000-0005-0000-0000-000029480000}"/>
    <cellStyle name="Opomba 7 2 3" xfId="5512" xr:uid="{00000000-0005-0000-0000-00002A480000}"/>
    <cellStyle name="Opomba 7 2 3 2" xfId="8642" xr:uid="{00000000-0005-0000-0000-00002B480000}"/>
    <cellStyle name="Opomba 7 2 3 2 2" xfId="8820" xr:uid="{00000000-0005-0000-0000-00002C480000}"/>
    <cellStyle name="Opomba 7 2 3 2 2 2" xfId="14333" xr:uid="{00000000-0005-0000-0000-00002D480000}"/>
    <cellStyle name="Opomba 7 2 3 2 2 3" xfId="11121" xr:uid="{00000000-0005-0000-0000-00002E480000}"/>
    <cellStyle name="Opomba 7 2 3 2 2 4" xfId="15342" xr:uid="{00000000-0005-0000-0000-00002F480000}"/>
    <cellStyle name="Opomba 7 2 3 2 2 5" xfId="15622" xr:uid="{00000000-0005-0000-0000-000030480000}"/>
    <cellStyle name="Opomba 7 2 3 2 3" xfId="14168" xr:uid="{00000000-0005-0000-0000-000031480000}"/>
    <cellStyle name="Opomba 7 2 3 3" xfId="7852" xr:uid="{00000000-0005-0000-0000-000032480000}"/>
    <cellStyle name="Opomba 7 2 3 3 2" xfId="13391" xr:uid="{00000000-0005-0000-0000-000033480000}"/>
    <cellStyle name="Opomba 7 2 3 3 3" xfId="14494" xr:uid="{00000000-0005-0000-0000-000034480000}"/>
    <cellStyle name="Opomba 7 2 3 3 4" xfId="8933" xr:uid="{00000000-0005-0000-0000-000035480000}"/>
    <cellStyle name="Opomba 7 2 3 3 5" xfId="18728" xr:uid="{00000000-0005-0000-0000-000036480000}"/>
    <cellStyle name="Opomba 7 2 3 4" xfId="11092" xr:uid="{00000000-0005-0000-0000-000037480000}"/>
    <cellStyle name="Opomba 7 2 3 5" xfId="14745" xr:uid="{00000000-0005-0000-0000-000038480000}"/>
    <cellStyle name="Opomba 7 2 3 6" xfId="14962" xr:uid="{00000000-0005-0000-0000-000039480000}"/>
    <cellStyle name="Opomba 7 2 3 7" xfId="8931" xr:uid="{00000000-0005-0000-0000-00003A480000}"/>
    <cellStyle name="Opomba 7 2 4" xfId="9576" xr:uid="{00000000-0005-0000-0000-00003B480000}"/>
    <cellStyle name="Opomba 7 3" xfId="4850" xr:uid="{00000000-0005-0000-0000-00003C480000}"/>
    <cellStyle name="Opomba 7 3 2" xfId="6054" xr:uid="{00000000-0005-0000-0000-00003D480000}"/>
    <cellStyle name="Opomba 7 3 2 2" xfId="8764" xr:uid="{00000000-0005-0000-0000-00003E480000}"/>
    <cellStyle name="Opomba 7 3 2 2 2" xfId="8860" xr:uid="{00000000-0005-0000-0000-00003F480000}"/>
    <cellStyle name="Opomba 7 3 2 2 2 2" xfId="14373" xr:uid="{00000000-0005-0000-0000-000040480000}"/>
    <cellStyle name="Opomba 7 3 2 2 2 3" xfId="9782" xr:uid="{00000000-0005-0000-0000-000041480000}"/>
    <cellStyle name="Opomba 7 3 2 2 2 4" xfId="15382" xr:uid="{00000000-0005-0000-0000-000042480000}"/>
    <cellStyle name="Opomba 7 3 2 2 2 5" xfId="15662" xr:uid="{00000000-0005-0000-0000-000043480000}"/>
    <cellStyle name="Opomba 7 3 2 2 3" xfId="14290" xr:uid="{00000000-0005-0000-0000-000044480000}"/>
    <cellStyle name="Opomba 7 3 2 3" xfId="8394" xr:uid="{00000000-0005-0000-0000-000045480000}"/>
    <cellStyle name="Opomba 7 3 2 3 2" xfId="13933" xr:uid="{00000000-0005-0000-0000-000046480000}"/>
    <cellStyle name="Opomba 7 3 2 3 3" xfId="14419" xr:uid="{00000000-0005-0000-0000-000047480000}"/>
    <cellStyle name="Opomba 7 3 2 3 4" xfId="15428" xr:uid="{00000000-0005-0000-0000-000048480000}"/>
    <cellStyle name="Opomba 7 3 2 3 5" xfId="19270" xr:uid="{00000000-0005-0000-0000-000049480000}"/>
    <cellStyle name="Opomba 7 3 2 4" xfId="11593" xr:uid="{00000000-0005-0000-0000-00004A480000}"/>
    <cellStyle name="Opomba 7 3 2 5" xfId="14592" xr:uid="{00000000-0005-0000-0000-00004B480000}"/>
    <cellStyle name="Opomba 7 3 2 6" xfId="9600" xr:uid="{00000000-0005-0000-0000-00004C480000}"/>
    <cellStyle name="Opomba 7 3 2 7" xfId="9351" xr:uid="{00000000-0005-0000-0000-00004D480000}"/>
    <cellStyle name="Opomba 7 3 3" xfId="10582" xr:uid="{00000000-0005-0000-0000-00004E480000}"/>
    <cellStyle name="Opomba 7 4" xfId="5511" xr:uid="{00000000-0005-0000-0000-00004F480000}"/>
    <cellStyle name="Opomba 7 4 2" xfId="8641" xr:uid="{00000000-0005-0000-0000-000050480000}"/>
    <cellStyle name="Opomba 7 4 2 2" xfId="8819" xr:uid="{00000000-0005-0000-0000-000051480000}"/>
    <cellStyle name="Opomba 7 4 2 2 2" xfId="14332" xr:uid="{00000000-0005-0000-0000-000052480000}"/>
    <cellStyle name="Opomba 7 4 2 2 3" xfId="9761" xr:uid="{00000000-0005-0000-0000-000053480000}"/>
    <cellStyle name="Opomba 7 4 2 2 4" xfId="15341" xr:uid="{00000000-0005-0000-0000-000054480000}"/>
    <cellStyle name="Opomba 7 4 2 2 5" xfId="15621" xr:uid="{00000000-0005-0000-0000-000055480000}"/>
    <cellStyle name="Opomba 7 4 2 3" xfId="14167" xr:uid="{00000000-0005-0000-0000-000056480000}"/>
    <cellStyle name="Opomba 7 4 3" xfId="7851" xr:uid="{00000000-0005-0000-0000-000057480000}"/>
    <cellStyle name="Opomba 7 4 3 2" xfId="13390" xr:uid="{00000000-0005-0000-0000-000058480000}"/>
    <cellStyle name="Opomba 7 4 3 3" xfId="14723" xr:uid="{00000000-0005-0000-0000-000059480000}"/>
    <cellStyle name="Opomba 7 4 3 4" xfId="14516" xr:uid="{00000000-0005-0000-0000-00005A480000}"/>
    <cellStyle name="Opomba 7 4 3 5" xfId="18727" xr:uid="{00000000-0005-0000-0000-00005B480000}"/>
    <cellStyle name="Opomba 7 4 4" xfId="11091" xr:uid="{00000000-0005-0000-0000-00005C480000}"/>
    <cellStyle name="Opomba 7 4 5" xfId="15104" xr:uid="{00000000-0005-0000-0000-00005D480000}"/>
    <cellStyle name="Opomba 7 4 6" xfId="9793" xr:uid="{00000000-0005-0000-0000-00005E480000}"/>
    <cellStyle name="Opomba 7 4 7" xfId="14978" xr:uid="{00000000-0005-0000-0000-00005F480000}"/>
    <cellStyle name="Opomba 7 5" xfId="9575" xr:uid="{00000000-0005-0000-0000-000060480000}"/>
    <cellStyle name="Opomba 8" xfId="3482" xr:uid="{00000000-0005-0000-0000-000061480000}"/>
    <cellStyle name="Opomba 8 2" xfId="3483" xr:uid="{00000000-0005-0000-0000-000062480000}"/>
    <cellStyle name="Opomba 8 2 2" xfId="3484" xr:uid="{00000000-0005-0000-0000-000063480000}"/>
    <cellStyle name="Opomba 8 2 2 2" xfId="4854" xr:uid="{00000000-0005-0000-0000-000064480000}"/>
    <cellStyle name="Opomba 8 2 2 2 2" xfId="6058" xr:uid="{00000000-0005-0000-0000-000065480000}"/>
    <cellStyle name="Opomba 8 2 2 2 2 2" xfId="8768" xr:uid="{00000000-0005-0000-0000-000066480000}"/>
    <cellStyle name="Opomba 8 2 2 2 2 2 2" xfId="8864" xr:uid="{00000000-0005-0000-0000-000067480000}"/>
    <cellStyle name="Opomba 8 2 2 2 2 2 2 2" xfId="14377" xr:uid="{00000000-0005-0000-0000-000068480000}"/>
    <cellStyle name="Opomba 8 2 2 2 2 2 2 3" xfId="9786" xr:uid="{00000000-0005-0000-0000-000069480000}"/>
    <cellStyle name="Opomba 8 2 2 2 2 2 2 4" xfId="15386" xr:uid="{00000000-0005-0000-0000-00006A480000}"/>
    <cellStyle name="Opomba 8 2 2 2 2 2 2 5" xfId="15666" xr:uid="{00000000-0005-0000-0000-00006B480000}"/>
    <cellStyle name="Opomba 8 2 2 2 2 2 3" xfId="14294" xr:uid="{00000000-0005-0000-0000-00006C480000}"/>
    <cellStyle name="Opomba 8 2 2 2 2 3" xfId="8398" xr:uid="{00000000-0005-0000-0000-00006D480000}"/>
    <cellStyle name="Opomba 8 2 2 2 2 3 2" xfId="13937" xr:uid="{00000000-0005-0000-0000-00006E480000}"/>
    <cellStyle name="Opomba 8 2 2 2 2 3 3" xfId="14420" xr:uid="{00000000-0005-0000-0000-00006F480000}"/>
    <cellStyle name="Opomba 8 2 2 2 2 3 4" xfId="15432" xr:uid="{00000000-0005-0000-0000-000070480000}"/>
    <cellStyle name="Opomba 8 2 2 2 2 3 5" xfId="19274" xr:uid="{00000000-0005-0000-0000-000071480000}"/>
    <cellStyle name="Opomba 8 2 2 2 2 4" xfId="11597" xr:uid="{00000000-0005-0000-0000-000072480000}"/>
    <cellStyle name="Opomba 8 2 2 2 2 5" xfId="14711" xr:uid="{00000000-0005-0000-0000-000073480000}"/>
    <cellStyle name="Opomba 8 2 2 2 2 6" xfId="15149" xr:uid="{00000000-0005-0000-0000-000074480000}"/>
    <cellStyle name="Opomba 8 2 2 2 2 7" xfId="15001" xr:uid="{00000000-0005-0000-0000-000075480000}"/>
    <cellStyle name="Opomba 8 2 2 2 3" xfId="10586" xr:uid="{00000000-0005-0000-0000-000076480000}"/>
    <cellStyle name="Opomba 8 2 2 3" xfId="5515" xr:uid="{00000000-0005-0000-0000-000077480000}"/>
    <cellStyle name="Opomba 8 2 2 3 2" xfId="8645" xr:uid="{00000000-0005-0000-0000-000078480000}"/>
    <cellStyle name="Opomba 8 2 2 3 2 2" xfId="8823" xr:uid="{00000000-0005-0000-0000-000079480000}"/>
    <cellStyle name="Opomba 8 2 2 3 2 2 2" xfId="14336" xr:uid="{00000000-0005-0000-0000-00007A480000}"/>
    <cellStyle name="Opomba 8 2 2 3 2 2 3" xfId="11122" xr:uid="{00000000-0005-0000-0000-00007B480000}"/>
    <cellStyle name="Opomba 8 2 2 3 2 2 4" xfId="15345" xr:uid="{00000000-0005-0000-0000-00007C480000}"/>
    <cellStyle name="Opomba 8 2 2 3 2 2 5" xfId="15625" xr:uid="{00000000-0005-0000-0000-00007D480000}"/>
    <cellStyle name="Opomba 8 2 2 3 2 3" xfId="14171" xr:uid="{00000000-0005-0000-0000-00007E480000}"/>
    <cellStyle name="Opomba 8 2 2 3 3" xfId="7855" xr:uid="{00000000-0005-0000-0000-00007F480000}"/>
    <cellStyle name="Opomba 8 2 2 3 3 2" xfId="13394" xr:uid="{00000000-0005-0000-0000-000080480000}"/>
    <cellStyle name="Opomba 8 2 2 3 3 3" xfId="14511" xr:uid="{00000000-0005-0000-0000-000081480000}"/>
    <cellStyle name="Opomba 8 2 2 3 3 4" xfId="8966" xr:uid="{00000000-0005-0000-0000-000082480000}"/>
    <cellStyle name="Opomba 8 2 2 3 3 5" xfId="18731" xr:uid="{00000000-0005-0000-0000-000083480000}"/>
    <cellStyle name="Opomba 8 2 2 3 4" xfId="11095" xr:uid="{00000000-0005-0000-0000-000084480000}"/>
    <cellStyle name="Opomba 8 2 2 3 5" xfId="14949" xr:uid="{00000000-0005-0000-0000-000085480000}"/>
    <cellStyle name="Opomba 8 2 2 3 6" xfId="9421" xr:uid="{00000000-0005-0000-0000-000086480000}"/>
    <cellStyle name="Opomba 8 2 2 3 7" xfId="9591" xr:uid="{00000000-0005-0000-0000-000087480000}"/>
    <cellStyle name="Opomba 8 2 2 4" xfId="9579" xr:uid="{00000000-0005-0000-0000-000088480000}"/>
    <cellStyle name="Opomba 8 2 3" xfId="4853" xr:uid="{00000000-0005-0000-0000-000089480000}"/>
    <cellStyle name="Opomba 8 2 3 2" xfId="6057" xr:uid="{00000000-0005-0000-0000-00008A480000}"/>
    <cellStyle name="Opomba 8 2 3 2 2" xfId="8767" xr:uid="{00000000-0005-0000-0000-00008B480000}"/>
    <cellStyle name="Opomba 8 2 3 2 2 2" xfId="8863" xr:uid="{00000000-0005-0000-0000-00008C480000}"/>
    <cellStyle name="Opomba 8 2 3 2 2 2 2" xfId="14376" xr:uid="{00000000-0005-0000-0000-00008D480000}"/>
    <cellStyle name="Opomba 8 2 3 2 2 2 3" xfId="9785" xr:uid="{00000000-0005-0000-0000-00008E480000}"/>
    <cellStyle name="Opomba 8 2 3 2 2 2 4" xfId="15385" xr:uid="{00000000-0005-0000-0000-00008F480000}"/>
    <cellStyle name="Opomba 8 2 3 2 2 2 5" xfId="15665" xr:uid="{00000000-0005-0000-0000-000090480000}"/>
    <cellStyle name="Opomba 8 2 3 2 2 3" xfId="14293" xr:uid="{00000000-0005-0000-0000-000091480000}"/>
    <cellStyle name="Opomba 8 2 3 2 3" xfId="8397" xr:uid="{00000000-0005-0000-0000-000092480000}"/>
    <cellStyle name="Opomba 8 2 3 2 3 2" xfId="13936" xr:uid="{00000000-0005-0000-0000-000093480000}"/>
    <cellStyle name="Opomba 8 2 3 2 3 3" xfId="15014" xr:uid="{00000000-0005-0000-0000-000094480000}"/>
    <cellStyle name="Opomba 8 2 3 2 3 4" xfId="15431" xr:uid="{00000000-0005-0000-0000-000095480000}"/>
    <cellStyle name="Opomba 8 2 3 2 3 5" xfId="19273" xr:uid="{00000000-0005-0000-0000-000096480000}"/>
    <cellStyle name="Opomba 8 2 3 2 4" xfId="11596" xr:uid="{00000000-0005-0000-0000-000097480000}"/>
    <cellStyle name="Opomba 8 2 3 2 5" xfId="15068" xr:uid="{00000000-0005-0000-0000-000098480000}"/>
    <cellStyle name="Opomba 8 2 3 2 6" xfId="15097" xr:uid="{00000000-0005-0000-0000-000099480000}"/>
    <cellStyle name="Opomba 8 2 3 2 7" xfId="8944" xr:uid="{00000000-0005-0000-0000-00009A480000}"/>
    <cellStyle name="Opomba 8 2 3 3" xfId="10585" xr:uid="{00000000-0005-0000-0000-00009B480000}"/>
    <cellStyle name="Opomba 8 2 4" xfId="5514" xr:uid="{00000000-0005-0000-0000-00009C480000}"/>
    <cellStyle name="Opomba 8 2 4 2" xfId="8644" xr:uid="{00000000-0005-0000-0000-00009D480000}"/>
    <cellStyle name="Opomba 8 2 4 2 2" xfId="8822" xr:uid="{00000000-0005-0000-0000-00009E480000}"/>
    <cellStyle name="Opomba 8 2 4 2 2 2" xfId="14335" xr:uid="{00000000-0005-0000-0000-00009F480000}"/>
    <cellStyle name="Opomba 8 2 4 2 2 3" xfId="9762" xr:uid="{00000000-0005-0000-0000-0000A0480000}"/>
    <cellStyle name="Opomba 8 2 4 2 2 4" xfId="15344" xr:uid="{00000000-0005-0000-0000-0000A1480000}"/>
    <cellStyle name="Opomba 8 2 4 2 2 5" xfId="15624" xr:uid="{00000000-0005-0000-0000-0000A2480000}"/>
    <cellStyle name="Opomba 8 2 4 2 3" xfId="14170" xr:uid="{00000000-0005-0000-0000-0000A3480000}"/>
    <cellStyle name="Opomba 8 2 4 3" xfId="7854" xr:uid="{00000000-0005-0000-0000-0000A4480000}"/>
    <cellStyle name="Opomba 8 2 4 3 2" xfId="13393" xr:uid="{00000000-0005-0000-0000-0000A5480000}"/>
    <cellStyle name="Opomba 8 2 4 3 3" xfId="14707" xr:uid="{00000000-0005-0000-0000-0000A6480000}"/>
    <cellStyle name="Opomba 8 2 4 3 4" xfId="15109" xr:uid="{00000000-0005-0000-0000-0000A7480000}"/>
    <cellStyle name="Opomba 8 2 4 3 5" xfId="18730" xr:uid="{00000000-0005-0000-0000-0000A8480000}"/>
    <cellStyle name="Opomba 8 2 4 4" xfId="11094" xr:uid="{00000000-0005-0000-0000-0000A9480000}"/>
    <cellStyle name="Opomba 8 2 4 5" xfId="14833" xr:uid="{00000000-0005-0000-0000-0000AA480000}"/>
    <cellStyle name="Opomba 8 2 4 6" xfId="14631" xr:uid="{00000000-0005-0000-0000-0000AB480000}"/>
    <cellStyle name="Opomba 8 2 4 7" xfId="14918" xr:uid="{00000000-0005-0000-0000-0000AC480000}"/>
    <cellStyle name="Opomba 8 2 5" xfId="9578" xr:uid="{00000000-0005-0000-0000-0000AD480000}"/>
    <cellStyle name="Opomba 8 3" xfId="3485" xr:uid="{00000000-0005-0000-0000-0000AE480000}"/>
    <cellStyle name="Opomba 8 3 2" xfId="4855" xr:uid="{00000000-0005-0000-0000-0000AF480000}"/>
    <cellStyle name="Opomba 8 3 2 2" xfId="6059" xr:uid="{00000000-0005-0000-0000-0000B0480000}"/>
    <cellStyle name="Opomba 8 3 2 2 2" xfId="8769" xr:uid="{00000000-0005-0000-0000-0000B1480000}"/>
    <cellStyle name="Opomba 8 3 2 2 2 2" xfId="8865" xr:uid="{00000000-0005-0000-0000-0000B2480000}"/>
    <cellStyle name="Opomba 8 3 2 2 2 2 2" xfId="14378" xr:uid="{00000000-0005-0000-0000-0000B3480000}"/>
    <cellStyle name="Opomba 8 3 2 2 2 2 3" xfId="9787" xr:uid="{00000000-0005-0000-0000-0000B4480000}"/>
    <cellStyle name="Opomba 8 3 2 2 2 2 4" xfId="15387" xr:uid="{00000000-0005-0000-0000-0000B5480000}"/>
    <cellStyle name="Opomba 8 3 2 2 2 2 5" xfId="15667" xr:uid="{00000000-0005-0000-0000-0000B6480000}"/>
    <cellStyle name="Opomba 8 3 2 2 2 3" xfId="14295" xr:uid="{00000000-0005-0000-0000-0000B7480000}"/>
    <cellStyle name="Opomba 8 3 2 2 3" xfId="8399" xr:uid="{00000000-0005-0000-0000-0000B8480000}"/>
    <cellStyle name="Opomba 8 3 2 2 3 2" xfId="13938" xr:uid="{00000000-0005-0000-0000-0000B9480000}"/>
    <cellStyle name="Opomba 8 3 2 2 3 3" xfId="14664" xr:uid="{00000000-0005-0000-0000-0000BA480000}"/>
    <cellStyle name="Opomba 8 3 2 2 3 4" xfId="15433" xr:uid="{00000000-0005-0000-0000-0000BB480000}"/>
    <cellStyle name="Opomba 8 3 2 2 3 5" xfId="19275" xr:uid="{00000000-0005-0000-0000-0000BC480000}"/>
    <cellStyle name="Opomba 8 3 2 2 4" xfId="11598" xr:uid="{00000000-0005-0000-0000-0000BD480000}"/>
    <cellStyle name="Opomba 8 3 2 2 5" xfId="14497" xr:uid="{00000000-0005-0000-0000-0000BE480000}"/>
    <cellStyle name="Opomba 8 3 2 2 6" xfId="9602" xr:uid="{00000000-0005-0000-0000-0000BF480000}"/>
    <cellStyle name="Opomba 8 3 2 2 7" xfId="14629" xr:uid="{00000000-0005-0000-0000-0000C0480000}"/>
    <cellStyle name="Opomba 8 3 2 3" xfId="10587" xr:uid="{00000000-0005-0000-0000-0000C1480000}"/>
    <cellStyle name="Opomba 8 3 3" xfId="5516" xr:uid="{00000000-0005-0000-0000-0000C2480000}"/>
    <cellStyle name="Opomba 8 3 3 2" xfId="8646" xr:uid="{00000000-0005-0000-0000-0000C3480000}"/>
    <cellStyle name="Opomba 8 3 3 2 2" xfId="8824" xr:uid="{00000000-0005-0000-0000-0000C4480000}"/>
    <cellStyle name="Opomba 8 3 3 2 2 2" xfId="14337" xr:uid="{00000000-0005-0000-0000-0000C5480000}"/>
    <cellStyle name="Opomba 8 3 3 2 2 3" xfId="9763" xr:uid="{00000000-0005-0000-0000-0000C6480000}"/>
    <cellStyle name="Opomba 8 3 3 2 2 4" xfId="15346" xr:uid="{00000000-0005-0000-0000-0000C7480000}"/>
    <cellStyle name="Opomba 8 3 3 2 2 5" xfId="15626" xr:uid="{00000000-0005-0000-0000-0000C8480000}"/>
    <cellStyle name="Opomba 8 3 3 2 3" xfId="14172" xr:uid="{00000000-0005-0000-0000-0000C9480000}"/>
    <cellStyle name="Opomba 8 3 3 3" xfId="7856" xr:uid="{00000000-0005-0000-0000-0000CA480000}"/>
    <cellStyle name="Opomba 8 3 3 3 2" xfId="13395" xr:uid="{00000000-0005-0000-0000-0000CB480000}"/>
    <cellStyle name="Opomba 8 3 3 3 3" xfId="8998" xr:uid="{00000000-0005-0000-0000-0000CC480000}"/>
    <cellStyle name="Opomba 8 3 3 3 4" xfId="9799" xr:uid="{00000000-0005-0000-0000-0000CD480000}"/>
    <cellStyle name="Opomba 8 3 3 3 5" xfId="18732" xr:uid="{00000000-0005-0000-0000-0000CE480000}"/>
    <cellStyle name="Opomba 8 3 3 4" xfId="11096" xr:uid="{00000000-0005-0000-0000-0000CF480000}"/>
    <cellStyle name="Opomba 8 3 3 5" xfId="15074" xr:uid="{00000000-0005-0000-0000-0000D0480000}"/>
    <cellStyle name="Opomba 8 3 3 6" xfId="9614" xr:uid="{00000000-0005-0000-0000-0000D1480000}"/>
    <cellStyle name="Opomba 8 3 3 7" xfId="15440" xr:uid="{00000000-0005-0000-0000-0000D2480000}"/>
    <cellStyle name="Opomba 8 3 4" xfId="9580" xr:uid="{00000000-0005-0000-0000-0000D3480000}"/>
    <cellStyle name="Opomba 8 4" xfId="4852" xr:uid="{00000000-0005-0000-0000-0000D4480000}"/>
    <cellStyle name="Opomba 8 4 2" xfId="6056" xr:uid="{00000000-0005-0000-0000-0000D5480000}"/>
    <cellStyle name="Opomba 8 4 2 2" xfId="8766" xr:uid="{00000000-0005-0000-0000-0000D6480000}"/>
    <cellStyle name="Opomba 8 4 2 2 2" xfId="8862" xr:uid="{00000000-0005-0000-0000-0000D7480000}"/>
    <cellStyle name="Opomba 8 4 2 2 2 2" xfId="14375" xr:uid="{00000000-0005-0000-0000-0000D8480000}"/>
    <cellStyle name="Opomba 8 4 2 2 2 3" xfId="9784" xr:uid="{00000000-0005-0000-0000-0000D9480000}"/>
    <cellStyle name="Opomba 8 4 2 2 2 4" xfId="15384" xr:uid="{00000000-0005-0000-0000-0000DA480000}"/>
    <cellStyle name="Opomba 8 4 2 2 2 5" xfId="15664" xr:uid="{00000000-0005-0000-0000-0000DB480000}"/>
    <cellStyle name="Opomba 8 4 2 2 3" xfId="14292" xr:uid="{00000000-0005-0000-0000-0000DC480000}"/>
    <cellStyle name="Opomba 8 4 2 3" xfId="8396" xr:uid="{00000000-0005-0000-0000-0000DD480000}"/>
    <cellStyle name="Opomba 8 4 2 3 2" xfId="13935" xr:uid="{00000000-0005-0000-0000-0000DE480000}"/>
    <cellStyle name="Opomba 8 4 2 3 3" xfId="15134" xr:uid="{00000000-0005-0000-0000-0000DF480000}"/>
    <cellStyle name="Opomba 8 4 2 3 4" xfId="15430" xr:uid="{00000000-0005-0000-0000-0000E0480000}"/>
    <cellStyle name="Opomba 8 4 2 3 5" xfId="19272" xr:uid="{00000000-0005-0000-0000-0000E1480000}"/>
    <cellStyle name="Opomba 8 4 2 4" xfId="11595" xr:uid="{00000000-0005-0000-0000-0000E2480000}"/>
    <cellStyle name="Opomba 8 4 2 5" xfId="14944" xr:uid="{00000000-0005-0000-0000-0000E3480000}"/>
    <cellStyle name="Opomba 8 4 2 6" xfId="9603" xr:uid="{00000000-0005-0000-0000-0000E4480000}"/>
    <cellStyle name="Opomba 8 4 2 7" xfId="9090" xr:uid="{00000000-0005-0000-0000-0000E5480000}"/>
    <cellStyle name="Opomba 8 4 3" xfId="10584" xr:uid="{00000000-0005-0000-0000-0000E6480000}"/>
    <cellStyle name="Opomba 8 5" xfId="5513" xr:uid="{00000000-0005-0000-0000-0000E7480000}"/>
    <cellStyle name="Opomba 8 5 2" xfId="8643" xr:uid="{00000000-0005-0000-0000-0000E8480000}"/>
    <cellStyle name="Opomba 8 5 2 2" xfId="8821" xr:uid="{00000000-0005-0000-0000-0000E9480000}"/>
    <cellStyle name="Opomba 8 5 2 2 2" xfId="14334" xr:uid="{00000000-0005-0000-0000-0000EA480000}"/>
    <cellStyle name="Opomba 8 5 2 2 3" xfId="11119" xr:uid="{00000000-0005-0000-0000-0000EB480000}"/>
    <cellStyle name="Opomba 8 5 2 2 4" xfId="15343" xr:uid="{00000000-0005-0000-0000-0000EC480000}"/>
    <cellStyle name="Opomba 8 5 2 2 5" xfId="15623" xr:uid="{00000000-0005-0000-0000-0000ED480000}"/>
    <cellStyle name="Opomba 8 5 2 3" xfId="14169" xr:uid="{00000000-0005-0000-0000-0000EE480000}"/>
    <cellStyle name="Opomba 8 5 3" xfId="7853" xr:uid="{00000000-0005-0000-0000-0000EF480000}"/>
    <cellStyle name="Opomba 8 5 3 2" xfId="13392" xr:uid="{00000000-0005-0000-0000-0000F0480000}"/>
    <cellStyle name="Opomba 8 5 3 3" xfId="11104" xr:uid="{00000000-0005-0000-0000-0000F1480000}"/>
    <cellStyle name="Opomba 8 5 3 4" xfId="9630" xr:uid="{00000000-0005-0000-0000-0000F2480000}"/>
    <cellStyle name="Opomba 8 5 3 5" xfId="18729" xr:uid="{00000000-0005-0000-0000-0000F3480000}"/>
    <cellStyle name="Opomba 8 5 4" xfId="11093" xr:uid="{00000000-0005-0000-0000-0000F4480000}"/>
    <cellStyle name="Opomba 8 5 5" xfId="14597" xr:uid="{00000000-0005-0000-0000-0000F5480000}"/>
    <cellStyle name="Opomba 8 5 6" xfId="14876" xr:uid="{00000000-0005-0000-0000-0000F6480000}"/>
    <cellStyle name="Opomba 8 5 7" xfId="14588" xr:uid="{00000000-0005-0000-0000-0000F7480000}"/>
    <cellStyle name="Opomba 8 6" xfId="9577" xr:uid="{00000000-0005-0000-0000-0000F8480000}"/>
    <cellStyle name="Opomba 9" xfId="3486" xr:uid="{00000000-0005-0000-0000-0000F9480000}"/>
    <cellStyle name="Opomba 9 2" xfId="4856" xr:uid="{00000000-0005-0000-0000-0000FA480000}"/>
    <cellStyle name="Opomba 9 2 2" xfId="6060" xr:uid="{00000000-0005-0000-0000-0000FB480000}"/>
    <cellStyle name="Opomba 9 2 2 2" xfId="8770" xr:uid="{00000000-0005-0000-0000-0000FC480000}"/>
    <cellStyle name="Opomba 9 2 2 2 2" xfId="8866" xr:uid="{00000000-0005-0000-0000-0000FD480000}"/>
    <cellStyle name="Opomba 9 2 2 2 2 2" xfId="14379" xr:uid="{00000000-0005-0000-0000-0000FE480000}"/>
    <cellStyle name="Opomba 9 2 2 2 2 3" xfId="9788" xr:uid="{00000000-0005-0000-0000-0000FF480000}"/>
    <cellStyle name="Opomba 9 2 2 2 2 4" xfId="15388" xr:uid="{00000000-0005-0000-0000-000000490000}"/>
    <cellStyle name="Opomba 9 2 2 2 2 5" xfId="15668" xr:uid="{00000000-0005-0000-0000-000001490000}"/>
    <cellStyle name="Opomba 9 2 2 2 3" xfId="14296" xr:uid="{00000000-0005-0000-0000-000002490000}"/>
    <cellStyle name="Opomba 9 2 2 3" xfId="8400" xr:uid="{00000000-0005-0000-0000-000003490000}"/>
    <cellStyle name="Opomba 9 2 2 3 2" xfId="13939" xr:uid="{00000000-0005-0000-0000-000004490000}"/>
    <cellStyle name="Opomba 9 2 2 3 3" xfId="15135" xr:uid="{00000000-0005-0000-0000-000005490000}"/>
    <cellStyle name="Opomba 9 2 2 3 4" xfId="15434" xr:uid="{00000000-0005-0000-0000-000006490000}"/>
    <cellStyle name="Opomba 9 2 2 3 5" xfId="19276" xr:uid="{00000000-0005-0000-0000-000007490000}"/>
    <cellStyle name="Opomba 9 2 2 4" xfId="11599" xr:uid="{00000000-0005-0000-0000-000008490000}"/>
    <cellStyle name="Opomba 9 2 2 5" xfId="14801" xr:uid="{00000000-0005-0000-0000-000009490000}"/>
    <cellStyle name="Opomba 9 2 2 6" xfId="14961" xr:uid="{00000000-0005-0000-0000-00000A490000}"/>
    <cellStyle name="Opomba 9 2 2 7" xfId="14399" xr:uid="{00000000-0005-0000-0000-00000B490000}"/>
    <cellStyle name="Opomba 9 2 3" xfId="10588" xr:uid="{00000000-0005-0000-0000-00000C490000}"/>
    <cellStyle name="Opomba 9 3" xfId="5517" xr:uid="{00000000-0005-0000-0000-00000D490000}"/>
    <cellStyle name="Opomba 9 3 2" xfId="8647" xr:uid="{00000000-0005-0000-0000-00000E490000}"/>
    <cellStyle name="Opomba 9 3 2 2" xfId="8825" xr:uid="{00000000-0005-0000-0000-00000F490000}"/>
    <cellStyle name="Opomba 9 3 2 2 2" xfId="14338" xr:uid="{00000000-0005-0000-0000-000010490000}"/>
    <cellStyle name="Opomba 9 3 2 2 3" xfId="11123" xr:uid="{00000000-0005-0000-0000-000011490000}"/>
    <cellStyle name="Opomba 9 3 2 2 4" xfId="15347" xr:uid="{00000000-0005-0000-0000-000012490000}"/>
    <cellStyle name="Opomba 9 3 2 2 5" xfId="15627" xr:uid="{00000000-0005-0000-0000-000013490000}"/>
    <cellStyle name="Opomba 9 3 2 3" xfId="14173" xr:uid="{00000000-0005-0000-0000-000014490000}"/>
    <cellStyle name="Opomba 9 3 3" xfId="7857" xr:uid="{00000000-0005-0000-0000-000015490000}"/>
    <cellStyle name="Opomba 9 3 3 2" xfId="13396" xr:uid="{00000000-0005-0000-0000-000016490000}"/>
    <cellStyle name="Opomba 9 3 3 3" xfId="10960" xr:uid="{00000000-0005-0000-0000-000017490000}"/>
    <cellStyle name="Opomba 9 3 3 4" xfId="8939" xr:uid="{00000000-0005-0000-0000-000018490000}"/>
    <cellStyle name="Opomba 9 3 3 5" xfId="18733" xr:uid="{00000000-0005-0000-0000-000019490000}"/>
    <cellStyle name="Opomba 9 3 4" xfId="11097" xr:uid="{00000000-0005-0000-0000-00001A490000}"/>
    <cellStyle name="Opomba 9 3 5" xfId="14718" xr:uid="{00000000-0005-0000-0000-00001B490000}"/>
    <cellStyle name="Opomba 9 3 6" xfId="9028" xr:uid="{00000000-0005-0000-0000-00001C490000}"/>
    <cellStyle name="Opomba 9 3 7" xfId="10613" xr:uid="{00000000-0005-0000-0000-00001D490000}"/>
    <cellStyle name="Opomba 9 4" xfId="9581" xr:uid="{00000000-0005-0000-0000-00001E490000}"/>
    <cellStyle name="Opozorilo 2" xfId="1278" xr:uid="{00000000-0005-0000-0000-00001F490000}"/>
    <cellStyle name="Opozorilo 2 2" xfId="3489" xr:uid="{00000000-0005-0000-0000-000020490000}"/>
    <cellStyle name="Opozorilo 2 2 2" xfId="3490" xr:uid="{00000000-0005-0000-0000-000021490000}"/>
    <cellStyle name="Opozorilo 2 2 3" xfId="3491" xr:uid="{00000000-0005-0000-0000-000022490000}"/>
    <cellStyle name="Opozorilo 2 2 4" xfId="19802" xr:uid="{00000000-0005-0000-0000-000023490000}"/>
    <cellStyle name="Opozorilo 2 3" xfId="3492" xr:uid="{00000000-0005-0000-0000-000024490000}"/>
    <cellStyle name="Opozorilo 2 4" xfId="3493" xr:uid="{00000000-0005-0000-0000-000025490000}"/>
    <cellStyle name="Opozorilo 2 5" xfId="19801" xr:uid="{00000000-0005-0000-0000-000026490000}"/>
    <cellStyle name="Opozorilo 2 6" xfId="3488" xr:uid="{00000000-0005-0000-0000-000027490000}"/>
    <cellStyle name="Opozorilo 2 7" xfId="21022" xr:uid="{00000000-0005-0000-0000-000028490000}"/>
    <cellStyle name="Opozorilo 3" xfId="3494" xr:uid="{00000000-0005-0000-0000-000029490000}"/>
    <cellStyle name="Opozorilo 3 2" xfId="3495" xr:uid="{00000000-0005-0000-0000-00002A490000}"/>
    <cellStyle name="Opozorilo 3 3" xfId="3496" xr:uid="{00000000-0005-0000-0000-00002B490000}"/>
    <cellStyle name="Opozorilo 3 4" xfId="19803" xr:uid="{00000000-0005-0000-0000-00002C490000}"/>
    <cellStyle name="Opozorilo 4" xfId="3497" xr:uid="{00000000-0005-0000-0000-00002D490000}"/>
    <cellStyle name="Opozorilo 4 2" xfId="3498" xr:uid="{00000000-0005-0000-0000-00002E490000}"/>
    <cellStyle name="Opozorilo 4 3" xfId="3499" xr:uid="{00000000-0005-0000-0000-00002F490000}"/>
    <cellStyle name="Opozorilo 5" xfId="3500" xr:uid="{00000000-0005-0000-0000-000030490000}"/>
    <cellStyle name="Opozorilo 6" xfId="3487" xr:uid="{00000000-0005-0000-0000-000031490000}"/>
    <cellStyle name="Output" xfId="3501" xr:uid="{00000000-0005-0000-0000-000032490000}"/>
    <cellStyle name="Output 2" xfId="1279" xr:uid="{00000000-0005-0000-0000-000033490000}"/>
    <cellStyle name="Output 2 10" xfId="21024" xr:uid="{00000000-0005-0000-0000-000034490000}"/>
    <cellStyle name="Output 2 2" xfId="1280" xr:uid="{00000000-0005-0000-0000-000035490000}"/>
    <cellStyle name="Output 2 2 2" xfId="3503" xr:uid="{00000000-0005-0000-0000-000036490000}"/>
    <cellStyle name="Output 2 2 3" xfId="21025" xr:uid="{00000000-0005-0000-0000-000037490000}"/>
    <cellStyle name="Output 2 3" xfId="1281" xr:uid="{00000000-0005-0000-0000-000038490000}"/>
    <cellStyle name="Output 2 3 2" xfId="3505" xr:uid="{00000000-0005-0000-0000-000039490000}"/>
    <cellStyle name="Output 2 3 3" xfId="3506" xr:uid="{00000000-0005-0000-0000-00003A490000}"/>
    <cellStyle name="Output 2 3 4" xfId="3504" xr:uid="{00000000-0005-0000-0000-00003B490000}"/>
    <cellStyle name="Output 2 3 5" xfId="21026" xr:uid="{00000000-0005-0000-0000-00003C490000}"/>
    <cellStyle name="Output 2 4" xfId="3507" xr:uid="{00000000-0005-0000-0000-00003D490000}"/>
    <cellStyle name="Output 2 4 2" xfId="3508" xr:uid="{00000000-0005-0000-0000-00003E490000}"/>
    <cellStyle name="Output 2 4 2 2" xfId="5521" xr:uid="{00000000-0005-0000-0000-00003F490000}"/>
    <cellStyle name="Output 2 4 2 2 2" xfId="8651" xr:uid="{00000000-0005-0000-0000-000040490000}"/>
    <cellStyle name="Output 2 4 2 2 2 2" xfId="14177" xr:uid="{00000000-0005-0000-0000-000041490000}"/>
    <cellStyle name="Output 2 4 2 2 2 3" xfId="15214" xr:uid="{00000000-0005-0000-0000-000042490000}"/>
    <cellStyle name="Output 2 4 2 2 2 4" xfId="15494" xr:uid="{00000000-0005-0000-0000-000043490000}"/>
    <cellStyle name="Output 2 4 2 2 2 5" xfId="19473" xr:uid="{00000000-0005-0000-0000-000044490000}"/>
    <cellStyle name="Output 2 4 2 2 3" xfId="7861" xr:uid="{00000000-0005-0000-0000-000045490000}"/>
    <cellStyle name="Output 2 4 2 2 3 2" xfId="13400" xr:uid="{00000000-0005-0000-0000-000046490000}"/>
    <cellStyle name="Output 2 4 2 2 3 3" xfId="14604" xr:uid="{00000000-0005-0000-0000-000047490000}"/>
    <cellStyle name="Output 2 4 2 2 3 4" xfId="9013" xr:uid="{00000000-0005-0000-0000-000048490000}"/>
    <cellStyle name="Output 2 4 2 2 3 5" xfId="18737" xr:uid="{00000000-0005-0000-0000-000049490000}"/>
    <cellStyle name="Output 2 4 2 2 4" xfId="15047" xr:uid="{00000000-0005-0000-0000-00004A490000}"/>
    <cellStyle name="Output 2 4 2 2 5" xfId="14938" xr:uid="{00000000-0005-0000-0000-00004B490000}"/>
    <cellStyle name="Output 2 4 2 2 6" xfId="15143" xr:uid="{00000000-0005-0000-0000-00004C490000}"/>
    <cellStyle name="Output 2 4 3" xfId="3509" xr:uid="{00000000-0005-0000-0000-00004D490000}"/>
    <cellStyle name="Output 2 4 3 2" xfId="5522" xr:uid="{00000000-0005-0000-0000-00004E490000}"/>
    <cellStyle name="Output 2 4 3 2 2" xfId="8652" xr:uid="{00000000-0005-0000-0000-00004F490000}"/>
    <cellStyle name="Output 2 4 3 2 2 2" xfId="14178" xr:uid="{00000000-0005-0000-0000-000050490000}"/>
    <cellStyle name="Output 2 4 3 2 2 3" xfId="15215" xr:uid="{00000000-0005-0000-0000-000051490000}"/>
    <cellStyle name="Output 2 4 3 2 2 4" xfId="15495" xr:uid="{00000000-0005-0000-0000-000052490000}"/>
    <cellStyle name="Output 2 4 3 2 2 5" xfId="19474" xr:uid="{00000000-0005-0000-0000-000053490000}"/>
    <cellStyle name="Output 2 4 3 2 3" xfId="7862" xr:uid="{00000000-0005-0000-0000-000054490000}"/>
    <cellStyle name="Output 2 4 3 2 3 2" xfId="13401" xr:uid="{00000000-0005-0000-0000-000055490000}"/>
    <cellStyle name="Output 2 4 3 2 3 3" xfId="14405" xr:uid="{00000000-0005-0000-0000-000056490000}"/>
    <cellStyle name="Output 2 4 3 2 3 4" xfId="14843" xr:uid="{00000000-0005-0000-0000-000057490000}"/>
    <cellStyle name="Output 2 4 3 2 3 5" xfId="18738" xr:uid="{00000000-0005-0000-0000-000058490000}"/>
    <cellStyle name="Output 2 4 3 2 4" xfId="14691" xr:uid="{00000000-0005-0000-0000-000059490000}"/>
    <cellStyle name="Output 2 4 3 2 5" xfId="9078" xr:uid="{00000000-0005-0000-0000-00005A490000}"/>
    <cellStyle name="Output 2 4 3 2 6" xfId="14392" xr:uid="{00000000-0005-0000-0000-00005B490000}"/>
    <cellStyle name="Output 2 4 4" xfId="5520" xr:uid="{00000000-0005-0000-0000-00005C490000}"/>
    <cellStyle name="Output 2 4 4 2" xfId="8650" xr:uid="{00000000-0005-0000-0000-00005D490000}"/>
    <cellStyle name="Output 2 4 4 2 2" xfId="14176" xr:uid="{00000000-0005-0000-0000-00005E490000}"/>
    <cellStyle name="Output 2 4 4 2 3" xfId="15213" xr:uid="{00000000-0005-0000-0000-00005F490000}"/>
    <cellStyle name="Output 2 4 4 2 4" xfId="15493" xr:uid="{00000000-0005-0000-0000-000060490000}"/>
    <cellStyle name="Output 2 4 4 2 5" xfId="19472" xr:uid="{00000000-0005-0000-0000-000061490000}"/>
    <cellStyle name="Output 2 4 4 3" xfId="7860" xr:uid="{00000000-0005-0000-0000-000062490000}"/>
    <cellStyle name="Output 2 4 4 3 2" xfId="13399" xr:uid="{00000000-0005-0000-0000-000063490000}"/>
    <cellStyle name="Output 2 4 4 3 3" xfId="14896" xr:uid="{00000000-0005-0000-0000-000064490000}"/>
    <cellStyle name="Output 2 4 4 3 4" xfId="8973" xr:uid="{00000000-0005-0000-0000-000065490000}"/>
    <cellStyle name="Output 2 4 4 3 5" xfId="18736" xr:uid="{00000000-0005-0000-0000-000066490000}"/>
    <cellStyle name="Output 2 4 4 4" xfId="14923" xr:uid="{00000000-0005-0000-0000-000067490000}"/>
    <cellStyle name="Output 2 4 4 5" xfId="15042" xr:uid="{00000000-0005-0000-0000-000068490000}"/>
    <cellStyle name="Output 2 4 4 6" xfId="15151" xr:uid="{00000000-0005-0000-0000-000069490000}"/>
    <cellStyle name="Output 2 5" xfId="3510" xr:uid="{00000000-0005-0000-0000-00006A490000}"/>
    <cellStyle name="Output 2 5 2" xfId="5523" xr:uid="{00000000-0005-0000-0000-00006B490000}"/>
    <cellStyle name="Output 2 5 2 2" xfId="8653" xr:uid="{00000000-0005-0000-0000-00006C490000}"/>
    <cellStyle name="Output 2 5 2 2 2" xfId="14179" xr:uid="{00000000-0005-0000-0000-00006D490000}"/>
    <cellStyle name="Output 2 5 2 2 3" xfId="15216" xr:uid="{00000000-0005-0000-0000-00006E490000}"/>
    <cellStyle name="Output 2 5 2 2 4" xfId="15496" xr:uid="{00000000-0005-0000-0000-00006F490000}"/>
    <cellStyle name="Output 2 5 2 2 5" xfId="19475" xr:uid="{00000000-0005-0000-0000-000070490000}"/>
    <cellStyle name="Output 2 5 2 3" xfId="7863" xr:uid="{00000000-0005-0000-0000-000071490000}"/>
    <cellStyle name="Output 2 5 2 3 2" xfId="13402" xr:uid="{00000000-0005-0000-0000-000072490000}"/>
    <cellStyle name="Output 2 5 2 3 3" xfId="9127" xr:uid="{00000000-0005-0000-0000-000073490000}"/>
    <cellStyle name="Output 2 5 2 3 4" xfId="14658" xr:uid="{00000000-0005-0000-0000-000074490000}"/>
    <cellStyle name="Output 2 5 2 3 5" xfId="18739" xr:uid="{00000000-0005-0000-0000-000075490000}"/>
    <cellStyle name="Output 2 5 2 4" xfId="14461" xr:uid="{00000000-0005-0000-0000-000076490000}"/>
    <cellStyle name="Output 2 5 2 5" xfId="9015" xr:uid="{00000000-0005-0000-0000-000077490000}"/>
    <cellStyle name="Output 2 5 2 6" xfId="15137" xr:uid="{00000000-0005-0000-0000-000078490000}"/>
    <cellStyle name="Output 2 6" xfId="3511" xr:uid="{00000000-0005-0000-0000-000079490000}"/>
    <cellStyle name="Output 2 6 2" xfId="5524" xr:uid="{00000000-0005-0000-0000-00007A490000}"/>
    <cellStyle name="Output 2 6 2 2" xfId="8654" xr:uid="{00000000-0005-0000-0000-00007B490000}"/>
    <cellStyle name="Output 2 6 2 2 2" xfId="14180" xr:uid="{00000000-0005-0000-0000-00007C490000}"/>
    <cellStyle name="Output 2 6 2 2 3" xfId="15217" xr:uid="{00000000-0005-0000-0000-00007D490000}"/>
    <cellStyle name="Output 2 6 2 2 4" xfId="15497" xr:uid="{00000000-0005-0000-0000-00007E490000}"/>
    <cellStyle name="Output 2 6 2 2 5" xfId="19476" xr:uid="{00000000-0005-0000-0000-00007F490000}"/>
    <cellStyle name="Output 2 6 2 3" xfId="7864" xr:uid="{00000000-0005-0000-0000-000080490000}"/>
    <cellStyle name="Output 2 6 2 3 2" xfId="13403" xr:uid="{00000000-0005-0000-0000-000081490000}"/>
    <cellStyle name="Output 2 6 2 3 3" xfId="14406" xr:uid="{00000000-0005-0000-0000-000082490000}"/>
    <cellStyle name="Output 2 6 2 3 4" xfId="15111" xr:uid="{00000000-0005-0000-0000-000083490000}"/>
    <cellStyle name="Output 2 6 2 3 5" xfId="18740" xr:uid="{00000000-0005-0000-0000-000084490000}"/>
    <cellStyle name="Output 2 6 2 4" xfId="9022" xr:uid="{00000000-0005-0000-0000-000085490000}"/>
    <cellStyle name="Output 2 6 2 5" xfId="9162" xr:uid="{00000000-0005-0000-0000-000086490000}"/>
    <cellStyle name="Output 2 6 2 6" xfId="14674" xr:uid="{00000000-0005-0000-0000-000087490000}"/>
    <cellStyle name="Output 2 7" xfId="5519" xr:uid="{00000000-0005-0000-0000-000088490000}"/>
    <cellStyle name="Output 2 7 2" xfId="8649" xr:uid="{00000000-0005-0000-0000-000089490000}"/>
    <cellStyle name="Output 2 7 2 2" xfId="14175" xr:uid="{00000000-0005-0000-0000-00008A490000}"/>
    <cellStyle name="Output 2 7 2 3" xfId="15212" xr:uid="{00000000-0005-0000-0000-00008B490000}"/>
    <cellStyle name="Output 2 7 2 4" xfId="15492" xr:uid="{00000000-0005-0000-0000-00008C490000}"/>
    <cellStyle name="Output 2 7 2 5" xfId="19471" xr:uid="{00000000-0005-0000-0000-00008D490000}"/>
    <cellStyle name="Output 2 7 3" xfId="7859" xr:uid="{00000000-0005-0000-0000-00008E490000}"/>
    <cellStyle name="Output 2 7 3 2" xfId="13398" xr:uid="{00000000-0005-0000-0000-00008F490000}"/>
    <cellStyle name="Output 2 7 3 3" xfId="9626" xr:uid="{00000000-0005-0000-0000-000090490000}"/>
    <cellStyle name="Output 2 7 3 4" xfId="14605" xr:uid="{00000000-0005-0000-0000-000091490000}"/>
    <cellStyle name="Output 2 7 3 5" xfId="18735" xr:uid="{00000000-0005-0000-0000-000092490000}"/>
    <cellStyle name="Output 2 7 4" xfId="14806" xr:uid="{00000000-0005-0000-0000-000093490000}"/>
    <cellStyle name="Output 2 7 5" xfId="9352" xr:uid="{00000000-0005-0000-0000-000094490000}"/>
    <cellStyle name="Output 2 7 6" xfId="14795" xr:uid="{00000000-0005-0000-0000-000095490000}"/>
    <cellStyle name="Output 2 8" xfId="19804" xr:uid="{00000000-0005-0000-0000-000096490000}"/>
    <cellStyle name="Output 2 9" xfId="3502" xr:uid="{00000000-0005-0000-0000-000097490000}"/>
    <cellStyle name="Output 3" xfId="1282" xr:uid="{00000000-0005-0000-0000-000098490000}"/>
    <cellStyle name="Output 3 2" xfId="1283" xr:uid="{00000000-0005-0000-0000-000099490000}"/>
    <cellStyle name="Output 3 2 2" xfId="5526" xr:uid="{00000000-0005-0000-0000-00009A490000}"/>
    <cellStyle name="Output 3 2 2 2" xfId="8656" xr:uid="{00000000-0005-0000-0000-00009B490000}"/>
    <cellStyle name="Output 3 2 2 2 2" xfId="14182" xr:uid="{00000000-0005-0000-0000-00009C490000}"/>
    <cellStyle name="Output 3 2 2 2 3" xfId="15219" xr:uid="{00000000-0005-0000-0000-00009D490000}"/>
    <cellStyle name="Output 3 2 2 2 4" xfId="15499" xr:uid="{00000000-0005-0000-0000-00009E490000}"/>
    <cellStyle name="Output 3 2 2 2 5" xfId="19478" xr:uid="{00000000-0005-0000-0000-00009F490000}"/>
    <cellStyle name="Output 3 2 2 3" xfId="7866" xr:uid="{00000000-0005-0000-0000-0000A0490000}"/>
    <cellStyle name="Output 3 2 2 3 2" xfId="13405" xr:uid="{00000000-0005-0000-0000-0000A1490000}"/>
    <cellStyle name="Output 3 2 2 3 3" xfId="14581" xr:uid="{00000000-0005-0000-0000-0000A2490000}"/>
    <cellStyle name="Output 3 2 2 3 4" xfId="14959" xr:uid="{00000000-0005-0000-0000-0000A3490000}"/>
    <cellStyle name="Output 3 2 2 3 5" xfId="18742" xr:uid="{00000000-0005-0000-0000-0000A4490000}"/>
    <cellStyle name="Output 3 2 2 4" xfId="14874" xr:uid="{00000000-0005-0000-0000-0000A5490000}"/>
    <cellStyle name="Output 3 2 2 5" xfId="14940" xr:uid="{00000000-0005-0000-0000-0000A6490000}"/>
    <cellStyle name="Output 3 2 2 6" xfId="15033" xr:uid="{00000000-0005-0000-0000-0000A7490000}"/>
    <cellStyle name="Output 3 2 3" xfId="3513" xr:uid="{00000000-0005-0000-0000-0000A8490000}"/>
    <cellStyle name="Output 3 2 4" xfId="21028" xr:uid="{00000000-0005-0000-0000-0000A9490000}"/>
    <cellStyle name="Output 3 3" xfId="3514" xr:uid="{00000000-0005-0000-0000-0000AA490000}"/>
    <cellStyle name="Output 3 3 2" xfId="5527" xr:uid="{00000000-0005-0000-0000-0000AB490000}"/>
    <cellStyle name="Output 3 3 2 2" xfId="8657" xr:uid="{00000000-0005-0000-0000-0000AC490000}"/>
    <cellStyle name="Output 3 3 2 2 2" xfId="14183" xr:uid="{00000000-0005-0000-0000-0000AD490000}"/>
    <cellStyle name="Output 3 3 2 2 3" xfId="15220" xr:uid="{00000000-0005-0000-0000-0000AE490000}"/>
    <cellStyle name="Output 3 3 2 2 4" xfId="15500" xr:uid="{00000000-0005-0000-0000-0000AF490000}"/>
    <cellStyle name="Output 3 3 2 2 5" xfId="19479" xr:uid="{00000000-0005-0000-0000-0000B0490000}"/>
    <cellStyle name="Output 3 3 2 3" xfId="7867" xr:uid="{00000000-0005-0000-0000-0000B1490000}"/>
    <cellStyle name="Output 3 3 2 3 2" xfId="13406" xr:uid="{00000000-0005-0000-0000-0000B2490000}"/>
    <cellStyle name="Output 3 3 2 3 3" xfId="14580" xr:uid="{00000000-0005-0000-0000-0000B3490000}"/>
    <cellStyle name="Output 3 3 2 3 4" xfId="14753" xr:uid="{00000000-0005-0000-0000-0000B4490000}"/>
    <cellStyle name="Output 3 3 2 3 5" xfId="18743" xr:uid="{00000000-0005-0000-0000-0000B5490000}"/>
    <cellStyle name="Output 3 3 2 4" xfId="14992" xr:uid="{00000000-0005-0000-0000-0000B6490000}"/>
    <cellStyle name="Output 3 3 2 5" xfId="9033" xr:uid="{00000000-0005-0000-0000-0000B7490000}"/>
    <cellStyle name="Output 3 3 2 6" xfId="14391" xr:uid="{00000000-0005-0000-0000-0000B8490000}"/>
    <cellStyle name="Output 3 4" xfId="5525" xr:uid="{00000000-0005-0000-0000-0000B9490000}"/>
    <cellStyle name="Output 3 4 2" xfId="8655" xr:uid="{00000000-0005-0000-0000-0000BA490000}"/>
    <cellStyle name="Output 3 4 2 2" xfId="14181" xr:uid="{00000000-0005-0000-0000-0000BB490000}"/>
    <cellStyle name="Output 3 4 2 3" xfId="15218" xr:uid="{00000000-0005-0000-0000-0000BC490000}"/>
    <cellStyle name="Output 3 4 2 4" xfId="15498" xr:uid="{00000000-0005-0000-0000-0000BD490000}"/>
    <cellStyle name="Output 3 4 2 5" xfId="19477" xr:uid="{00000000-0005-0000-0000-0000BE490000}"/>
    <cellStyle name="Output 3 4 3" xfId="7865" xr:uid="{00000000-0005-0000-0000-0000BF490000}"/>
    <cellStyle name="Output 3 4 3 2" xfId="13404" xr:uid="{00000000-0005-0000-0000-0000C0490000}"/>
    <cellStyle name="Output 3 4 3 3" xfId="14407" xr:uid="{00000000-0005-0000-0000-0000C1490000}"/>
    <cellStyle name="Output 3 4 3 4" xfId="14972" xr:uid="{00000000-0005-0000-0000-0000C2490000}"/>
    <cellStyle name="Output 3 4 3 5" xfId="18741" xr:uid="{00000000-0005-0000-0000-0000C3490000}"/>
    <cellStyle name="Output 3 4 4" xfId="14768" xr:uid="{00000000-0005-0000-0000-0000C4490000}"/>
    <cellStyle name="Output 3 4 5" xfId="9586" xr:uid="{00000000-0005-0000-0000-0000C5490000}"/>
    <cellStyle name="Output 3 4 6" xfId="9629" xr:uid="{00000000-0005-0000-0000-0000C6490000}"/>
    <cellStyle name="Output 3 5" xfId="3512" xr:uid="{00000000-0005-0000-0000-0000C7490000}"/>
    <cellStyle name="Output 3 6" xfId="21027" xr:uid="{00000000-0005-0000-0000-0000C8490000}"/>
    <cellStyle name="Output 4" xfId="1284" xr:uid="{00000000-0005-0000-0000-0000C9490000}"/>
    <cellStyle name="Output 4 2" xfId="1285" xr:uid="{00000000-0005-0000-0000-0000CA490000}"/>
    <cellStyle name="Output 4 2 2" xfId="5529" xr:uid="{00000000-0005-0000-0000-0000CB490000}"/>
    <cellStyle name="Output 4 2 2 2" xfId="8659" xr:uid="{00000000-0005-0000-0000-0000CC490000}"/>
    <cellStyle name="Output 4 2 2 2 2" xfId="14185" xr:uid="{00000000-0005-0000-0000-0000CD490000}"/>
    <cellStyle name="Output 4 2 2 2 3" xfId="15222" xr:uid="{00000000-0005-0000-0000-0000CE490000}"/>
    <cellStyle name="Output 4 2 2 2 4" xfId="15502" xr:uid="{00000000-0005-0000-0000-0000CF490000}"/>
    <cellStyle name="Output 4 2 2 2 5" xfId="19481" xr:uid="{00000000-0005-0000-0000-0000D0490000}"/>
    <cellStyle name="Output 4 2 2 3" xfId="7869" xr:uid="{00000000-0005-0000-0000-0000D1490000}"/>
    <cellStyle name="Output 4 2 2 3 2" xfId="13408" xr:uid="{00000000-0005-0000-0000-0000D2490000}"/>
    <cellStyle name="Output 4 2 2 3 3" xfId="14582" xr:uid="{00000000-0005-0000-0000-0000D3490000}"/>
    <cellStyle name="Output 4 2 2 3 4" xfId="14765" xr:uid="{00000000-0005-0000-0000-0000D4490000}"/>
    <cellStyle name="Output 4 2 2 3 5" xfId="18745" xr:uid="{00000000-0005-0000-0000-0000D5490000}"/>
    <cellStyle name="Output 4 2 2 4" xfId="14788" xr:uid="{00000000-0005-0000-0000-0000D6490000}"/>
    <cellStyle name="Output 4 2 2 5" xfId="9149" xr:uid="{00000000-0005-0000-0000-0000D7490000}"/>
    <cellStyle name="Output 4 2 2 6" xfId="14702" xr:uid="{00000000-0005-0000-0000-0000D8490000}"/>
    <cellStyle name="Output 4 2 3" xfId="3516" xr:uid="{00000000-0005-0000-0000-0000D9490000}"/>
    <cellStyle name="Output 4 2 4" xfId="21030" xr:uid="{00000000-0005-0000-0000-0000DA490000}"/>
    <cellStyle name="Output 4 3" xfId="3517" xr:uid="{00000000-0005-0000-0000-0000DB490000}"/>
    <cellStyle name="Output 4 3 2" xfId="5530" xr:uid="{00000000-0005-0000-0000-0000DC490000}"/>
    <cellStyle name="Output 4 3 2 2" xfId="8660" xr:uid="{00000000-0005-0000-0000-0000DD490000}"/>
    <cellStyle name="Output 4 3 2 2 2" xfId="14186" xr:uid="{00000000-0005-0000-0000-0000DE490000}"/>
    <cellStyle name="Output 4 3 2 2 3" xfId="15223" xr:uid="{00000000-0005-0000-0000-0000DF490000}"/>
    <cellStyle name="Output 4 3 2 2 4" xfId="15503" xr:uid="{00000000-0005-0000-0000-0000E0490000}"/>
    <cellStyle name="Output 4 3 2 2 5" xfId="19482" xr:uid="{00000000-0005-0000-0000-0000E1490000}"/>
    <cellStyle name="Output 4 3 2 3" xfId="7870" xr:uid="{00000000-0005-0000-0000-0000E2490000}"/>
    <cellStyle name="Output 4 3 2 3 2" xfId="13409" xr:uid="{00000000-0005-0000-0000-0000E3490000}"/>
    <cellStyle name="Output 4 3 2 3 3" xfId="14579" xr:uid="{00000000-0005-0000-0000-0000E4490000}"/>
    <cellStyle name="Output 4 3 2 3 4" xfId="15118" xr:uid="{00000000-0005-0000-0000-0000E5490000}"/>
    <cellStyle name="Output 4 3 2 3 5" xfId="18746" xr:uid="{00000000-0005-0000-0000-0000E6490000}"/>
    <cellStyle name="Output 4 3 2 4" xfId="14901" xr:uid="{00000000-0005-0000-0000-0000E7490000}"/>
    <cellStyle name="Output 4 3 2 5" xfId="9525" xr:uid="{00000000-0005-0000-0000-0000E8490000}"/>
    <cellStyle name="Output 4 3 2 6" xfId="15083" xr:uid="{00000000-0005-0000-0000-0000E9490000}"/>
    <cellStyle name="Output 4 4" xfId="5528" xr:uid="{00000000-0005-0000-0000-0000EA490000}"/>
    <cellStyle name="Output 4 4 2" xfId="8658" xr:uid="{00000000-0005-0000-0000-0000EB490000}"/>
    <cellStyle name="Output 4 4 2 2" xfId="14184" xr:uid="{00000000-0005-0000-0000-0000EC490000}"/>
    <cellStyle name="Output 4 4 2 3" xfId="15221" xr:uid="{00000000-0005-0000-0000-0000ED490000}"/>
    <cellStyle name="Output 4 4 2 4" xfId="15501" xr:uid="{00000000-0005-0000-0000-0000EE490000}"/>
    <cellStyle name="Output 4 4 2 5" xfId="19480" xr:uid="{00000000-0005-0000-0000-0000EF490000}"/>
    <cellStyle name="Output 4 4 3" xfId="7868" xr:uid="{00000000-0005-0000-0000-0000F0490000}"/>
    <cellStyle name="Output 4 4 3 2" xfId="13407" xr:uid="{00000000-0005-0000-0000-0000F1490000}"/>
    <cellStyle name="Output 4 4 3 3" xfId="14408" xr:uid="{00000000-0005-0000-0000-0000F2490000}"/>
    <cellStyle name="Output 4 4 3 4" xfId="8893" xr:uid="{00000000-0005-0000-0000-0000F3490000}"/>
    <cellStyle name="Output 4 4 3 5" xfId="18744" xr:uid="{00000000-0005-0000-0000-0000F4490000}"/>
    <cellStyle name="Output 4 4 4" xfId="14641" xr:uid="{00000000-0005-0000-0000-0000F5490000}"/>
    <cellStyle name="Output 4 4 5" xfId="14793" xr:uid="{00000000-0005-0000-0000-0000F6490000}"/>
    <cellStyle name="Output 4 4 6" xfId="15115" xr:uid="{00000000-0005-0000-0000-0000F7490000}"/>
    <cellStyle name="Output 4 5" xfId="3515" xr:uid="{00000000-0005-0000-0000-0000F8490000}"/>
    <cellStyle name="Output 4 6" xfId="21029" xr:uid="{00000000-0005-0000-0000-0000F9490000}"/>
    <cellStyle name="Output 5" xfId="1286" xr:uid="{00000000-0005-0000-0000-0000FA490000}"/>
    <cellStyle name="Output 5 2" xfId="1287" xr:uid="{00000000-0005-0000-0000-0000FB490000}"/>
    <cellStyle name="Output 5 2 2" xfId="5532" xr:uid="{00000000-0005-0000-0000-0000FC490000}"/>
    <cellStyle name="Output 5 2 2 2" xfId="8662" xr:uid="{00000000-0005-0000-0000-0000FD490000}"/>
    <cellStyle name="Output 5 2 2 2 2" xfId="14188" xr:uid="{00000000-0005-0000-0000-0000FE490000}"/>
    <cellStyle name="Output 5 2 2 2 3" xfId="15225" xr:uid="{00000000-0005-0000-0000-0000FF490000}"/>
    <cellStyle name="Output 5 2 2 2 4" xfId="15505" xr:uid="{00000000-0005-0000-0000-0000004A0000}"/>
    <cellStyle name="Output 5 2 2 2 5" xfId="19484" xr:uid="{00000000-0005-0000-0000-0000014A0000}"/>
    <cellStyle name="Output 5 2 2 3" xfId="7872" xr:uid="{00000000-0005-0000-0000-0000024A0000}"/>
    <cellStyle name="Output 5 2 2 3 2" xfId="13411" xr:uid="{00000000-0005-0000-0000-0000034A0000}"/>
    <cellStyle name="Output 5 2 2 3 3" xfId="14410" xr:uid="{00000000-0005-0000-0000-0000044A0000}"/>
    <cellStyle name="Output 5 2 2 3 4" xfId="14556" xr:uid="{00000000-0005-0000-0000-0000054A0000}"/>
    <cellStyle name="Output 5 2 2 3 5" xfId="18748" xr:uid="{00000000-0005-0000-0000-0000064A0000}"/>
    <cellStyle name="Output 5 2 2 4" xfId="14670" xr:uid="{00000000-0005-0000-0000-0000074A0000}"/>
    <cellStyle name="Output 5 2 2 5" xfId="14781" xr:uid="{00000000-0005-0000-0000-0000084A0000}"/>
    <cellStyle name="Output 5 2 2 6" xfId="11098" xr:uid="{00000000-0005-0000-0000-0000094A0000}"/>
    <cellStyle name="Output 5 2 3" xfId="3519" xr:uid="{00000000-0005-0000-0000-00000A4A0000}"/>
    <cellStyle name="Output 5 2 4" xfId="21032" xr:uid="{00000000-0005-0000-0000-00000B4A0000}"/>
    <cellStyle name="Output 5 3" xfId="3520" xr:uid="{00000000-0005-0000-0000-00000C4A0000}"/>
    <cellStyle name="Output 5 3 2" xfId="5533" xr:uid="{00000000-0005-0000-0000-00000D4A0000}"/>
    <cellStyle name="Output 5 3 2 2" xfId="8663" xr:uid="{00000000-0005-0000-0000-00000E4A0000}"/>
    <cellStyle name="Output 5 3 2 2 2" xfId="14189" xr:uid="{00000000-0005-0000-0000-00000F4A0000}"/>
    <cellStyle name="Output 5 3 2 2 3" xfId="15226" xr:uid="{00000000-0005-0000-0000-0000104A0000}"/>
    <cellStyle name="Output 5 3 2 2 4" xfId="15506" xr:uid="{00000000-0005-0000-0000-0000114A0000}"/>
    <cellStyle name="Output 5 3 2 2 5" xfId="19485" xr:uid="{00000000-0005-0000-0000-0000124A0000}"/>
    <cellStyle name="Output 5 3 2 3" xfId="7873" xr:uid="{00000000-0005-0000-0000-0000134A0000}"/>
    <cellStyle name="Output 5 3 2 3 2" xfId="13412" xr:uid="{00000000-0005-0000-0000-0000144A0000}"/>
    <cellStyle name="Output 5 3 2 3 3" xfId="14411" xr:uid="{00000000-0005-0000-0000-0000154A0000}"/>
    <cellStyle name="Output 5 3 2 3 4" xfId="10950" xr:uid="{00000000-0005-0000-0000-0000164A0000}"/>
    <cellStyle name="Output 5 3 2 3 5" xfId="18749" xr:uid="{00000000-0005-0000-0000-0000174A0000}"/>
    <cellStyle name="Output 5 3 2 4" xfId="14437" xr:uid="{00000000-0005-0000-0000-0000184A0000}"/>
    <cellStyle name="Output 5 3 2 5" xfId="14957" xr:uid="{00000000-0005-0000-0000-0000194A0000}"/>
    <cellStyle name="Output 5 3 2 6" xfId="9154" xr:uid="{00000000-0005-0000-0000-00001A4A0000}"/>
    <cellStyle name="Output 5 4" xfId="5531" xr:uid="{00000000-0005-0000-0000-00001B4A0000}"/>
    <cellStyle name="Output 5 4 2" xfId="8661" xr:uid="{00000000-0005-0000-0000-00001C4A0000}"/>
    <cellStyle name="Output 5 4 2 2" xfId="14187" xr:uid="{00000000-0005-0000-0000-00001D4A0000}"/>
    <cellStyle name="Output 5 4 2 3" xfId="15224" xr:uid="{00000000-0005-0000-0000-00001E4A0000}"/>
    <cellStyle name="Output 5 4 2 4" xfId="15504" xr:uid="{00000000-0005-0000-0000-00001F4A0000}"/>
    <cellStyle name="Output 5 4 2 5" xfId="19483" xr:uid="{00000000-0005-0000-0000-0000204A0000}"/>
    <cellStyle name="Output 5 4 3" xfId="7871" xr:uid="{00000000-0005-0000-0000-0000214A0000}"/>
    <cellStyle name="Output 5 4 3 2" xfId="13410" xr:uid="{00000000-0005-0000-0000-0000224A0000}"/>
    <cellStyle name="Output 5 4 3 3" xfId="14409" xr:uid="{00000000-0005-0000-0000-0000234A0000}"/>
    <cellStyle name="Output 5 4 3 4" xfId="15010" xr:uid="{00000000-0005-0000-0000-0000244A0000}"/>
    <cellStyle name="Output 5 4 3 5" xfId="18747" xr:uid="{00000000-0005-0000-0000-0000254A0000}"/>
    <cellStyle name="Output 5 4 4" xfId="15026" xr:uid="{00000000-0005-0000-0000-0000264A0000}"/>
    <cellStyle name="Output 5 4 5" xfId="9631" xr:uid="{00000000-0005-0000-0000-0000274A0000}"/>
    <cellStyle name="Output 5 4 6" xfId="14383" xr:uid="{00000000-0005-0000-0000-0000284A0000}"/>
    <cellStyle name="Output 5 5" xfId="3518" xr:uid="{00000000-0005-0000-0000-0000294A0000}"/>
    <cellStyle name="Output 5 6" xfId="21031" xr:uid="{00000000-0005-0000-0000-00002A4A0000}"/>
    <cellStyle name="Output 6" xfId="1288" xr:uid="{00000000-0005-0000-0000-00002B4A0000}"/>
    <cellStyle name="Output 6 2" xfId="1289" xr:uid="{00000000-0005-0000-0000-00002C4A0000}"/>
    <cellStyle name="Output 6 2 2" xfId="3522" xr:uid="{00000000-0005-0000-0000-00002D4A0000}"/>
    <cellStyle name="Output 6 2 3" xfId="21034" xr:uid="{00000000-0005-0000-0000-00002E4A0000}"/>
    <cellStyle name="Output 6 3" xfId="3523" xr:uid="{00000000-0005-0000-0000-00002F4A0000}"/>
    <cellStyle name="Output 6 4" xfId="3521" xr:uid="{00000000-0005-0000-0000-0000304A0000}"/>
    <cellStyle name="Output 6 5" xfId="21033" xr:uid="{00000000-0005-0000-0000-0000314A0000}"/>
    <cellStyle name="Output 7" xfId="1290" xr:uid="{00000000-0005-0000-0000-0000324A0000}"/>
    <cellStyle name="Output 7 2" xfId="8648" xr:uid="{00000000-0005-0000-0000-0000334A0000}"/>
    <cellStyle name="Output 7 2 2" xfId="14174" xr:uid="{00000000-0005-0000-0000-0000344A0000}"/>
    <cellStyle name="Output 7 2 3" xfId="15211" xr:uid="{00000000-0005-0000-0000-0000354A0000}"/>
    <cellStyle name="Output 7 2 4" xfId="15491" xr:uid="{00000000-0005-0000-0000-0000364A0000}"/>
    <cellStyle name="Output 7 2 5" xfId="19470" xr:uid="{00000000-0005-0000-0000-0000374A0000}"/>
    <cellStyle name="Output 7 3" xfId="7858" xr:uid="{00000000-0005-0000-0000-0000384A0000}"/>
    <cellStyle name="Output 7 3 2" xfId="13397" xr:uid="{00000000-0005-0000-0000-0000394A0000}"/>
    <cellStyle name="Output 7 3 3" xfId="9519" xr:uid="{00000000-0005-0000-0000-00003A4A0000}"/>
    <cellStyle name="Output 7 3 4" xfId="14389" xr:uid="{00000000-0005-0000-0000-00003B4A0000}"/>
    <cellStyle name="Output 7 3 5" xfId="18734" xr:uid="{00000000-0005-0000-0000-00003C4A0000}"/>
    <cellStyle name="Output 7 4" xfId="14519" xr:uid="{00000000-0005-0000-0000-00003D4A0000}"/>
    <cellStyle name="Output 7 5" xfId="14471" xr:uid="{00000000-0005-0000-0000-00003E4A0000}"/>
    <cellStyle name="Output 7 6" xfId="15011" xr:uid="{00000000-0005-0000-0000-00003F4A0000}"/>
    <cellStyle name="Output 7 7" xfId="5518" xr:uid="{00000000-0005-0000-0000-0000404A0000}"/>
    <cellStyle name="Output 8" xfId="21023" xr:uid="{00000000-0005-0000-0000-0000414A0000}"/>
    <cellStyle name="Output_zahtevek" xfId="19805" xr:uid="{00000000-0005-0000-0000-0000424A0000}"/>
    <cellStyle name="Percent [2]" xfId="1291" xr:uid="{00000000-0005-0000-0000-0000434A0000}"/>
    <cellStyle name="Percent [2] 2" xfId="1292" xr:uid="{00000000-0005-0000-0000-0000444A0000}"/>
    <cellStyle name="Percent [2] 2 2" xfId="21036" xr:uid="{00000000-0005-0000-0000-0000454A0000}"/>
    <cellStyle name="Percent [2] 3" xfId="21035" xr:uid="{00000000-0005-0000-0000-0000464A0000}"/>
    <cellStyle name="Percent 10" xfId="1293" xr:uid="{00000000-0005-0000-0000-0000474A0000}"/>
    <cellStyle name="Percent 10 2" xfId="1294" xr:uid="{00000000-0005-0000-0000-0000484A0000}"/>
    <cellStyle name="Percent 10 2 2" xfId="21038" xr:uid="{00000000-0005-0000-0000-0000494A0000}"/>
    <cellStyle name="Percent 10 3" xfId="21037" xr:uid="{00000000-0005-0000-0000-00004A4A0000}"/>
    <cellStyle name="Percent 11" xfId="1295" xr:uid="{00000000-0005-0000-0000-00004B4A0000}"/>
    <cellStyle name="Percent 11 2" xfId="1296" xr:uid="{00000000-0005-0000-0000-00004C4A0000}"/>
    <cellStyle name="Percent 11 2 2" xfId="21040" xr:uid="{00000000-0005-0000-0000-00004D4A0000}"/>
    <cellStyle name="Percent 11 3" xfId="21039" xr:uid="{00000000-0005-0000-0000-00004E4A0000}"/>
    <cellStyle name="Percent 12" xfId="1297" xr:uid="{00000000-0005-0000-0000-00004F4A0000}"/>
    <cellStyle name="Percent 12 2" xfId="1298" xr:uid="{00000000-0005-0000-0000-0000504A0000}"/>
    <cellStyle name="Percent 12 2 2" xfId="21042" xr:uid="{00000000-0005-0000-0000-0000514A0000}"/>
    <cellStyle name="Percent 12 3" xfId="21041" xr:uid="{00000000-0005-0000-0000-0000524A0000}"/>
    <cellStyle name="Percent 13" xfId="1299" xr:uid="{00000000-0005-0000-0000-0000534A0000}"/>
    <cellStyle name="Percent 13 2" xfId="1300" xr:uid="{00000000-0005-0000-0000-0000544A0000}"/>
    <cellStyle name="Percent 13 2 2" xfId="21044" xr:uid="{00000000-0005-0000-0000-0000554A0000}"/>
    <cellStyle name="Percent 13 3" xfId="21043" xr:uid="{00000000-0005-0000-0000-0000564A0000}"/>
    <cellStyle name="Percent 14" xfId="1301" xr:uid="{00000000-0005-0000-0000-0000574A0000}"/>
    <cellStyle name="Percent 14 2" xfId="1302" xr:uid="{00000000-0005-0000-0000-0000584A0000}"/>
    <cellStyle name="Percent 14 2 2" xfId="21046" xr:uid="{00000000-0005-0000-0000-0000594A0000}"/>
    <cellStyle name="Percent 14 3" xfId="21045" xr:uid="{00000000-0005-0000-0000-00005A4A0000}"/>
    <cellStyle name="Percent 15" xfId="1303" xr:uid="{00000000-0005-0000-0000-00005B4A0000}"/>
    <cellStyle name="Percent 15 2" xfId="1304" xr:uid="{00000000-0005-0000-0000-00005C4A0000}"/>
    <cellStyle name="Percent 15 2 2" xfId="21048" xr:uid="{00000000-0005-0000-0000-00005D4A0000}"/>
    <cellStyle name="Percent 15 3" xfId="21047" xr:uid="{00000000-0005-0000-0000-00005E4A0000}"/>
    <cellStyle name="Percent 16" xfId="1305" xr:uid="{00000000-0005-0000-0000-00005F4A0000}"/>
    <cellStyle name="Percent 16 2" xfId="1306" xr:uid="{00000000-0005-0000-0000-0000604A0000}"/>
    <cellStyle name="Percent 16 2 2" xfId="21050" xr:uid="{00000000-0005-0000-0000-0000614A0000}"/>
    <cellStyle name="Percent 16 3" xfId="21049" xr:uid="{00000000-0005-0000-0000-0000624A0000}"/>
    <cellStyle name="Percent 17" xfId="1307" xr:uid="{00000000-0005-0000-0000-0000634A0000}"/>
    <cellStyle name="Percent 17 2" xfId="1308" xr:uid="{00000000-0005-0000-0000-0000644A0000}"/>
    <cellStyle name="Percent 17 2 2" xfId="21052" xr:uid="{00000000-0005-0000-0000-0000654A0000}"/>
    <cellStyle name="Percent 17 3" xfId="21051" xr:uid="{00000000-0005-0000-0000-0000664A0000}"/>
    <cellStyle name="Percent 18" xfId="1309" xr:uid="{00000000-0005-0000-0000-0000674A0000}"/>
    <cellStyle name="Percent 18 2" xfId="1310" xr:uid="{00000000-0005-0000-0000-0000684A0000}"/>
    <cellStyle name="Percent 18 2 2" xfId="21054" xr:uid="{00000000-0005-0000-0000-0000694A0000}"/>
    <cellStyle name="Percent 18 3" xfId="21053" xr:uid="{00000000-0005-0000-0000-00006A4A0000}"/>
    <cellStyle name="Percent 19" xfId="1311" xr:uid="{00000000-0005-0000-0000-00006B4A0000}"/>
    <cellStyle name="Percent 19 2" xfId="1312" xr:uid="{00000000-0005-0000-0000-00006C4A0000}"/>
    <cellStyle name="Percent 19 2 2" xfId="21056" xr:uid="{00000000-0005-0000-0000-00006D4A0000}"/>
    <cellStyle name="Percent 19 3" xfId="21055" xr:uid="{00000000-0005-0000-0000-00006E4A0000}"/>
    <cellStyle name="Percent 2" xfId="1313" xr:uid="{00000000-0005-0000-0000-00006F4A0000}"/>
    <cellStyle name="Percent 2 2" xfId="1314" xr:uid="{00000000-0005-0000-0000-0000704A0000}"/>
    <cellStyle name="Percent 2 2 2" xfId="1315" xr:uid="{00000000-0005-0000-0000-0000714A0000}"/>
    <cellStyle name="Percent 2 2 2 2" xfId="10590" xr:uid="{00000000-0005-0000-0000-0000724A0000}"/>
    <cellStyle name="Percent 2 2 2 3" xfId="4858" xr:uid="{00000000-0005-0000-0000-0000734A0000}"/>
    <cellStyle name="Percent 2 2 2 4" xfId="21057" xr:uid="{00000000-0005-0000-0000-0000744A0000}"/>
    <cellStyle name="Percent 2 2 3" xfId="9584" xr:uid="{00000000-0005-0000-0000-0000754A0000}"/>
    <cellStyle name="Percent 2 2 4" xfId="3525" xr:uid="{00000000-0005-0000-0000-0000764A0000}"/>
    <cellStyle name="Percent 2 3" xfId="4857" xr:uid="{00000000-0005-0000-0000-0000774A0000}"/>
    <cellStyle name="Percent 2 3 2" xfId="10589" xr:uid="{00000000-0005-0000-0000-0000784A0000}"/>
    <cellStyle name="Percent 2 4" xfId="8877" xr:uid="{00000000-0005-0000-0000-0000794A0000}"/>
    <cellStyle name="Percent 2 5" xfId="3524" xr:uid="{00000000-0005-0000-0000-00007A4A0000}"/>
    <cellStyle name="Percent 20" xfId="1316" xr:uid="{00000000-0005-0000-0000-00007B4A0000}"/>
    <cellStyle name="Percent 20 2" xfId="1317" xr:uid="{00000000-0005-0000-0000-00007C4A0000}"/>
    <cellStyle name="Percent 20 2 2" xfId="21059" xr:uid="{00000000-0005-0000-0000-00007D4A0000}"/>
    <cellStyle name="Percent 20 3" xfId="21058" xr:uid="{00000000-0005-0000-0000-00007E4A0000}"/>
    <cellStyle name="Percent 21" xfId="1318" xr:uid="{00000000-0005-0000-0000-00007F4A0000}"/>
    <cellStyle name="Percent 21 2" xfId="1319" xr:uid="{00000000-0005-0000-0000-0000804A0000}"/>
    <cellStyle name="Percent 21 2 2" xfId="21061" xr:uid="{00000000-0005-0000-0000-0000814A0000}"/>
    <cellStyle name="Percent 21 3" xfId="21060" xr:uid="{00000000-0005-0000-0000-0000824A0000}"/>
    <cellStyle name="Percent 22" xfId="1320" xr:uid="{00000000-0005-0000-0000-0000834A0000}"/>
    <cellStyle name="Percent 22 2" xfId="1321" xr:uid="{00000000-0005-0000-0000-0000844A0000}"/>
    <cellStyle name="Percent 22 2 2" xfId="21063" xr:uid="{00000000-0005-0000-0000-0000854A0000}"/>
    <cellStyle name="Percent 22 3" xfId="21062" xr:uid="{00000000-0005-0000-0000-0000864A0000}"/>
    <cellStyle name="Percent 23" xfId="1322" xr:uid="{00000000-0005-0000-0000-0000874A0000}"/>
    <cellStyle name="Percent 23 2" xfId="1323" xr:uid="{00000000-0005-0000-0000-0000884A0000}"/>
    <cellStyle name="Percent 23 2 2" xfId="21065" xr:uid="{00000000-0005-0000-0000-0000894A0000}"/>
    <cellStyle name="Percent 23 3" xfId="21064" xr:uid="{00000000-0005-0000-0000-00008A4A0000}"/>
    <cellStyle name="Percent 24" xfId="1324" xr:uid="{00000000-0005-0000-0000-00008B4A0000}"/>
    <cellStyle name="Percent 24 2" xfId="1325" xr:uid="{00000000-0005-0000-0000-00008C4A0000}"/>
    <cellStyle name="Percent 24 2 2" xfId="21067" xr:uid="{00000000-0005-0000-0000-00008D4A0000}"/>
    <cellStyle name="Percent 24 3" xfId="21066" xr:uid="{00000000-0005-0000-0000-00008E4A0000}"/>
    <cellStyle name="Percent 25" xfId="1326" xr:uid="{00000000-0005-0000-0000-00008F4A0000}"/>
    <cellStyle name="Percent 25 2" xfId="1327" xr:uid="{00000000-0005-0000-0000-0000904A0000}"/>
    <cellStyle name="Percent 25 2 2" xfId="21069" xr:uid="{00000000-0005-0000-0000-0000914A0000}"/>
    <cellStyle name="Percent 25 3" xfId="21068" xr:uid="{00000000-0005-0000-0000-0000924A0000}"/>
    <cellStyle name="Percent 26" xfId="1328" xr:uid="{00000000-0005-0000-0000-0000934A0000}"/>
    <cellStyle name="Percent 26 2" xfId="1329" xr:uid="{00000000-0005-0000-0000-0000944A0000}"/>
    <cellStyle name="Percent 26 2 2" xfId="21071" xr:uid="{00000000-0005-0000-0000-0000954A0000}"/>
    <cellStyle name="Percent 26 3" xfId="21070" xr:uid="{00000000-0005-0000-0000-0000964A0000}"/>
    <cellStyle name="Percent 27" xfId="1330" xr:uid="{00000000-0005-0000-0000-0000974A0000}"/>
    <cellStyle name="Percent 27 2" xfId="1331" xr:uid="{00000000-0005-0000-0000-0000984A0000}"/>
    <cellStyle name="Percent 27 2 2" xfId="21073" xr:uid="{00000000-0005-0000-0000-0000994A0000}"/>
    <cellStyle name="Percent 27 3" xfId="21072" xr:uid="{00000000-0005-0000-0000-00009A4A0000}"/>
    <cellStyle name="Percent 28" xfId="1332" xr:uid="{00000000-0005-0000-0000-00009B4A0000}"/>
    <cellStyle name="Percent 28 2" xfId="1333" xr:uid="{00000000-0005-0000-0000-00009C4A0000}"/>
    <cellStyle name="Percent 28 2 2" xfId="21075" xr:uid="{00000000-0005-0000-0000-00009D4A0000}"/>
    <cellStyle name="Percent 28 3" xfId="21074" xr:uid="{00000000-0005-0000-0000-00009E4A0000}"/>
    <cellStyle name="Percent 29" xfId="1334" xr:uid="{00000000-0005-0000-0000-00009F4A0000}"/>
    <cellStyle name="Percent 29 2" xfId="1335" xr:uid="{00000000-0005-0000-0000-0000A04A0000}"/>
    <cellStyle name="Percent 29 2 2" xfId="21077" xr:uid="{00000000-0005-0000-0000-0000A14A0000}"/>
    <cellStyle name="Percent 29 3" xfId="21076" xr:uid="{00000000-0005-0000-0000-0000A24A0000}"/>
    <cellStyle name="Percent 3" xfId="1336" xr:uid="{00000000-0005-0000-0000-0000A34A0000}"/>
    <cellStyle name="Percent 3 2" xfId="1337" xr:uid="{00000000-0005-0000-0000-0000A44A0000}"/>
    <cellStyle name="Percent 3 2 2" xfId="21079" xr:uid="{00000000-0005-0000-0000-0000A54A0000}"/>
    <cellStyle name="Percent 3 3" xfId="21078" xr:uid="{00000000-0005-0000-0000-0000A64A0000}"/>
    <cellStyle name="Percent 30" xfId="1338" xr:uid="{00000000-0005-0000-0000-0000A74A0000}"/>
    <cellStyle name="Percent 30 2" xfId="1339" xr:uid="{00000000-0005-0000-0000-0000A84A0000}"/>
    <cellStyle name="Percent 30 2 2" xfId="21081" xr:uid="{00000000-0005-0000-0000-0000A94A0000}"/>
    <cellStyle name="Percent 30 3" xfId="21080" xr:uid="{00000000-0005-0000-0000-0000AA4A0000}"/>
    <cellStyle name="Percent 31" xfId="1340" xr:uid="{00000000-0005-0000-0000-0000AB4A0000}"/>
    <cellStyle name="Percent 31 2" xfId="1341" xr:uid="{00000000-0005-0000-0000-0000AC4A0000}"/>
    <cellStyle name="Percent 31 2 2" xfId="21083" xr:uid="{00000000-0005-0000-0000-0000AD4A0000}"/>
    <cellStyle name="Percent 31 3" xfId="21082" xr:uid="{00000000-0005-0000-0000-0000AE4A0000}"/>
    <cellStyle name="Percent 32" xfId="1342" xr:uid="{00000000-0005-0000-0000-0000AF4A0000}"/>
    <cellStyle name="Percent 32 2" xfId="1343" xr:uid="{00000000-0005-0000-0000-0000B04A0000}"/>
    <cellStyle name="Percent 32 2 2" xfId="21085" xr:uid="{00000000-0005-0000-0000-0000B14A0000}"/>
    <cellStyle name="Percent 32 3" xfId="21084" xr:uid="{00000000-0005-0000-0000-0000B24A0000}"/>
    <cellStyle name="Percent 33" xfId="1344" xr:uid="{00000000-0005-0000-0000-0000B34A0000}"/>
    <cellStyle name="Percent 33 2" xfId="21086" xr:uid="{00000000-0005-0000-0000-0000B44A0000}"/>
    <cellStyle name="Percent 34" xfId="1345" xr:uid="{00000000-0005-0000-0000-0000B54A0000}"/>
    <cellStyle name="Percent 34 2" xfId="21087" xr:uid="{00000000-0005-0000-0000-0000B64A0000}"/>
    <cellStyle name="Percent 35" xfId="1346" xr:uid="{00000000-0005-0000-0000-0000B74A0000}"/>
    <cellStyle name="Percent 35 2" xfId="21088" xr:uid="{00000000-0005-0000-0000-0000B84A0000}"/>
    <cellStyle name="Percent 36" xfId="1347" xr:uid="{00000000-0005-0000-0000-0000B94A0000}"/>
    <cellStyle name="Percent 36 2" xfId="21089" xr:uid="{00000000-0005-0000-0000-0000BA4A0000}"/>
    <cellStyle name="Percent 37" xfId="1348" xr:uid="{00000000-0005-0000-0000-0000BB4A0000}"/>
    <cellStyle name="Percent 37 2" xfId="21090" xr:uid="{00000000-0005-0000-0000-0000BC4A0000}"/>
    <cellStyle name="Percent 38" xfId="1349" xr:uid="{00000000-0005-0000-0000-0000BD4A0000}"/>
    <cellStyle name="Percent 38 2" xfId="21091" xr:uid="{00000000-0005-0000-0000-0000BE4A0000}"/>
    <cellStyle name="Percent 39" xfId="1350" xr:uid="{00000000-0005-0000-0000-0000BF4A0000}"/>
    <cellStyle name="Percent 39 2" xfId="21092" xr:uid="{00000000-0005-0000-0000-0000C04A0000}"/>
    <cellStyle name="Percent 4" xfId="1351" xr:uid="{00000000-0005-0000-0000-0000C14A0000}"/>
    <cellStyle name="Percent 4 2" xfId="1352" xr:uid="{00000000-0005-0000-0000-0000C24A0000}"/>
    <cellStyle name="Percent 4 2 2" xfId="21094" xr:uid="{00000000-0005-0000-0000-0000C34A0000}"/>
    <cellStyle name="Percent 4 3" xfId="21093" xr:uid="{00000000-0005-0000-0000-0000C44A0000}"/>
    <cellStyle name="Percent 40" xfId="1353" xr:uid="{00000000-0005-0000-0000-0000C54A0000}"/>
    <cellStyle name="Percent 40 2" xfId="21095" xr:uid="{00000000-0005-0000-0000-0000C64A0000}"/>
    <cellStyle name="Percent 41" xfId="1354" xr:uid="{00000000-0005-0000-0000-0000C74A0000}"/>
    <cellStyle name="Percent 41 2" xfId="21096" xr:uid="{00000000-0005-0000-0000-0000C84A0000}"/>
    <cellStyle name="Percent 42" xfId="1355" xr:uid="{00000000-0005-0000-0000-0000C94A0000}"/>
    <cellStyle name="Percent 42 2" xfId="21097" xr:uid="{00000000-0005-0000-0000-0000CA4A0000}"/>
    <cellStyle name="Percent 43" xfId="1356" xr:uid="{00000000-0005-0000-0000-0000CB4A0000}"/>
    <cellStyle name="Percent 43 2" xfId="21098" xr:uid="{00000000-0005-0000-0000-0000CC4A0000}"/>
    <cellStyle name="Percent 44" xfId="1357" xr:uid="{00000000-0005-0000-0000-0000CD4A0000}"/>
    <cellStyle name="Percent 44 2" xfId="21099" xr:uid="{00000000-0005-0000-0000-0000CE4A0000}"/>
    <cellStyle name="Percent 45" xfId="1358" xr:uid="{00000000-0005-0000-0000-0000CF4A0000}"/>
    <cellStyle name="Percent 45 2" xfId="21100" xr:uid="{00000000-0005-0000-0000-0000D04A0000}"/>
    <cellStyle name="Percent 46" xfId="1359" xr:uid="{00000000-0005-0000-0000-0000D14A0000}"/>
    <cellStyle name="Percent 46 2" xfId="21101" xr:uid="{00000000-0005-0000-0000-0000D24A0000}"/>
    <cellStyle name="Percent 47" xfId="1360" xr:uid="{00000000-0005-0000-0000-0000D34A0000}"/>
    <cellStyle name="Percent 47 2" xfId="21102" xr:uid="{00000000-0005-0000-0000-0000D44A0000}"/>
    <cellStyle name="Percent 48" xfId="1361" xr:uid="{00000000-0005-0000-0000-0000D54A0000}"/>
    <cellStyle name="Percent 48 2" xfId="21103" xr:uid="{00000000-0005-0000-0000-0000D64A0000}"/>
    <cellStyle name="Percent 49" xfId="1362" xr:uid="{00000000-0005-0000-0000-0000D74A0000}"/>
    <cellStyle name="Percent 49 2" xfId="21104" xr:uid="{00000000-0005-0000-0000-0000D84A0000}"/>
    <cellStyle name="Percent 5" xfId="1363" xr:uid="{00000000-0005-0000-0000-0000D94A0000}"/>
    <cellStyle name="Percent 5 2" xfId="1364" xr:uid="{00000000-0005-0000-0000-0000DA4A0000}"/>
    <cellStyle name="Percent 5 2 2" xfId="21106" xr:uid="{00000000-0005-0000-0000-0000DB4A0000}"/>
    <cellStyle name="Percent 5 3" xfId="21105" xr:uid="{00000000-0005-0000-0000-0000DC4A0000}"/>
    <cellStyle name="Percent 50" xfId="1365" xr:uid="{00000000-0005-0000-0000-0000DD4A0000}"/>
    <cellStyle name="Percent 50 2" xfId="21107" xr:uid="{00000000-0005-0000-0000-0000DE4A0000}"/>
    <cellStyle name="Percent 51" xfId="1366" xr:uid="{00000000-0005-0000-0000-0000DF4A0000}"/>
    <cellStyle name="Percent 51 2" xfId="21108" xr:uid="{00000000-0005-0000-0000-0000E04A0000}"/>
    <cellStyle name="Percent 52" xfId="1367" xr:uid="{00000000-0005-0000-0000-0000E14A0000}"/>
    <cellStyle name="Percent 53" xfId="1368" xr:uid="{00000000-0005-0000-0000-0000E24A0000}"/>
    <cellStyle name="Percent 54" xfId="1369" xr:uid="{00000000-0005-0000-0000-0000E34A0000}"/>
    <cellStyle name="Percent 55" xfId="1370" xr:uid="{00000000-0005-0000-0000-0000E44A0000}"/>
    <cellStyle name="Percent 56" xfId="1371" xr:uid="{00000000-0005-0000-0000-0000E54A0000}"/>
    <cellStyle name="Percent 57" xfId="1372" xr:uid="{00000000-0005-0000-0000-0000E64A0000}"/>
    <cellStyle name="Percent 58" xfId="1373" xr:uid="{00000000-0005-0000-0000-0000E74A0000}"/>
    <cellStyle name="Percent 59" xfId="1374" xr:uid="{00000000-0005-0000-0000-0000E84A0000}"/>
    <cellStyle name="Percent 6" xfId="1375" xr:uid="{00000000-0005-0000-0000-0000E94A0000}"/>
    <cellStyle name="Percent 6 2" xfId="1376" xr:uid="{00000000-0005-0000-0000-0000EA4A0000}"/>
    <cellStyle name="Percent 6 2 2" xfId="21110" xr:uid="{00000000-0005-0000-0000-0000EB4A0000}"/>
    <cellStyle name="Percent 6 3" xfId="21109" xr:uid="{00000000-0005-0000-0000-0000EC4A0000}"/>
    <cellStyle name="Percent 60" xfId="1377" xr:uid="{00000000-0005-0000-0000-0000ED4A0000}"/>
    <cellStyle name="Percent 61" xfId="1378" xr:uid="{00000000-0005-0000-0000-0000EE4A0000}"/>
    <cellStyle name="Percent 62" xfId="1379" xr:uid="{00000000-0005-0000-0000-0000EF4A0000}"/>
    <cellStyle name="Percent 63" xfId="1380" xr:uid="{00000000-0005-0000-0000-0000F04A0000}"/>
    <cellStyle name="Percent 7" xfId="1381" xr:uid="{00000000-0005-0000-0000-0000F14A0000}"/>
    <cellStyle name="Percent 7 2" xfId="1382" xr:uid="{00000000-0005-0000-0000-0000F24A0000}"/>
    <cellStyle name="Percent 7 2 2" xfId="21112" xr:uid="{00000000-0005-0000-0000-0000F34A0000}"/>
    <cellStyle name="Percent 7 3" xfId="21111" xr:uid="{00000000-0005-0000-0000-0000F44A0000}"/>
    <cellStyle name="Percent 8" xfId="1383" xr:uid="{00000000-0005-0000-0000-0000F54A0000}"/>
    <cellStyle name="Percent 8 2" xfId="1384" xr:uid="{00000000-0005-0000-0000-0000F64A0000}"/>
    <cellStyle name="Percent 8 2 2" xfId="21114" xr:uid="{00000000-0005-0000-0000-0000F74A0000}"/>
    <cellStyle name="Percent 8 3" xfId="21113" xr:uid="{00000000-0005-0000-0000-0000F84A0000}"/>
    <cellStyle name="Percent 9" xfId="1385" xr:uid="{00000000-0005-0000-0000-0000F94A0000}"/>
    <cellStyle name="Percent 9 2" xfId="1386" xr:uid="{00000000-0005-0000-0000-0000FA4A0000}"/>
    <cellStyle name="Percent 9 2 2" xfId="21116" xr:uid="{00000000-0005-0000-0000-0000FB4A0000}"/>
    <cellStyle name="Percent 9 3" xfId="21115" xr:uid="{00000000-0005-0000-0000-0000FC4A0000}"/>
    <cellStyle name="Pojasnjevalno besedilo 2" xfId="1387" xr:uid="{00000000-0005-0000-0000-0000FD4A0000}"/>
    <cellStyle name="Pojasnjevalno besedilo 2 2" xfId="3528" xr:uid="{00000000-0005-0000-0000-0000FE4A0000}"/>
    <cellStyle name="Pojasnjevalno besedilo 2 2 2" xfId="3529" xr:uid="{00000000-0005-0000-0000-0000FF4A0000}"/>
    <cellStyle name="Pojasnjevalno besedilo 2 2 3" xfId="3530" xr:uid="{00000000-0005-0000-0000-0000004B0000}"/>
    <cellStyle name="Pojasnjevalno besedilo 2 3" xfId="3531" xr:uid="{00000000-0005-0000-0000-0000014B0000}"/>
    <cellStyle name="Pojasnjevalno besedilo 2 4" xfId="3532" xr:uid="{00000000-0005-0000-0000-0000024B0000}"/>
    <cellStyle name="Pojasnjevalno besedilo 2 5" xfId="3527" xr:uid="{00000000-0005-0000-0000-0000034B0000}"/>
    <cellStyle name="Pojasnjevalno besedilo 2 6" xfId="21117" xr:uid="{00000000-0005-0000-0000-0000044B0000}"/>
    <cellStyle name="Pojasnjevalno besedilo 3" xfId="3533" xr:uid="{00000000-0005-0000-0000-0000054B0000}"/>
    <cellStyle name="Pojasnjevalno besedilo 3 2" xfId="3534" xr:uid="{00000000-0005-0000-0000-0000064B0000}"/>
    <cellStyle name="Pojasnjevalno besedilo 3 3" xfId="3535" xr:uid="{00000000-0005-0000-0000-0000074B0000}"/>
    <cellStyle name="Pojasnjevalno besedilo 3 4" xfId="19806" xr:uid="{00000000-0005-0000-0000-0000084B0000}"/>
    <cellStyle name="Pojasnjevalno besedilo 4" xfId="3536" xr:uid="{00000000-0005-0000-0000-0000094B0000}"/>
    <cellStyle name="Pojasnjevalno besedilo 4 2" xfId="3537" xr:uid="{00000000-0005-0000-0000-00000A4B0000}"/>
    <cellStyle name="Pojasnjevalno besedilo 4 3" xfId="3538" xr:uid="{00000000-0005-0000-0000-00000B4B0000}"/>
    <cellStyle name="Pojasnjevalno besedilo 5" xfId="3539" xr:uid="{00000000-0005-0000-0000-00000C4B0000}"/>
    <cellStyle name="Pojasnjevalno besedilo 6" xfId="3540" xr:uid="{00000000-0005-0000-0000-00000D4B0000}"/>
    <cellStyle name="Pojasnjevalno besedilo 7" xfId="3526" xr:uid="{00000000-0005-0000-0000-00000E4B0000}"/>
    <cellStyle name="Pomoc" xfId="19807" xr:uid="{00000000-0005-0000-0000-00000F4B0000}"/>
    <cellStyle name="Popis Evo" xfId="19808" xr:uid="{00000000-0005-0000-0000-0000104B0000}"/>
    <cellStyle name="pos" xfId="3541" xr:uid="{00000000-0005-0000-0000-0000114B0000}"/>
    <cellStyle name="pos 2" xfId="3542" xr:uid="{00000000-0005-0000-0000-0000124B0000}"/>
    <cellStyle name="pos 2 2" xfId="3543" xr:uid="{00000000-0005-0000-0000-0000134B0000}"/>
    <cellStyle name="pos 2 2 2" xfId="3544" xr:uid="{00000000-0005-0000-0000-0000144B0000}"/>
    <cellStyle name="pos 2 2 3" xfId="3545" xr:uid="{00000000-0005-0000-0000-0000154B0000}"/>
    <cellStyle name="pos 2 3" xfId="3546" xr:uid="{00000000-0005-0000-0000-0000164B0000}"/>
    <cellStyle name="pos 2 4" xfId="3547" xr:uid="{00000000-0005-0000-0000-0000174B0000}"/>
    <cellStyle name="pos 3" xfId="3548" xr:uid="{00000000-0005-0000-0000-0000184B0000}"/>
    <cellStyle name="pos 3 2" xfId="3549" xr:uid="{00000000-0005-0000-0000-0000194B0000}"/>
    <cellStyle name="pos 3 2 2" xfId="3550" xr:uid="{00000000-0005-0000-0000-00001A4B0000}"/>
    <cellStyle name="pos 3 2 3" xfId="3551" xr:uid="{00000000-0005-0000-0000-00001B4B0000}"/>
    <cellStyle name="pos 3 3" xfId="3552" xr:uid="{00000000-0005-0000-0000-00001C4B0000}"/>
    <cellStyle name="pos 3 4" xfId="3553" xr:uid="{00000000-0005-0000-0000-00001D4B0000}"/>
    <cellStyle name="pos 4" xfId="3554" xr:uid="{00000000-0005-0000-0000-00001E4B0000}"/>
    <cellStyle name="pos 4 2" xfId="3555" xr:uid="{00000000-0005-0000-0000-00001F4B0000}"/>
    <cellStyle name="pos 4 2 2" xfId="3556" xr:uid="{00000000-0005-0000-0000-0000204B0000}"/>
    <cellStyle name="pos 4 2 2 2" xfId="3557" xr:uid="{00000000-0005-0000-0000-0000214B0000}"/>
    <cellStyle name="pos 4 2 2 3" xfId="3558" xr:uid="{00000000-0005-0000-0000-0000224B0000}"/>
    <cellStyle name="pos 4 2 3" xfId="3559" xr:uid="{00000000-0005-0000-0000-0000234B0000}"/>
    <cellStyle name="pos 4 2 4" xfId="3560" xr:uid="{00000000-0005-0000-0000-0000244B0000}"/>
    <cellStyle name="pos 4 3" xfId="3561" xr:uid="{00000000-0005-0000-0000-0000254B0000}"/>
    <cellStyle name="pos 4 4" xfId="3562" xr:uid="{00000000-0005-0000-0000-0000264B0000}"/>
    <cellStyle name="pos 5" xfId="3563" xr:uid="{00000000-0005-0000-0000-0000274B0000}"/>
    <cellStyle name="pos 5 2" xfId="3564" xr:uid="{00000000-0005-0000-0000-0000284B0000}"/>
    <cellStyle name="pos 5 2 2" xfId="3565" xr:uid="{00000000-0005-0000-0000-0000294B0000}"/>
    <cellStyle name="pos 5 2 3" xfId="3566" xr:uid="{00000000-0005-0000-0000-00002A4B0000}"/>
    <cellStyle name="pos 5 3" xfId="3567" xr:uid="{00000000-0005-0000-0000-00002B4B0000}"/>
    <cellStyle name="pos 5 4" xfId="3568" xr:uid="{00000000-0005-0000-0000-00002C4B0000}"/>
    <cellStyle name="pos 6" xfId="3569" xr:uid="{00000000-0005-0000-0000-00002D4B0000}"/>
    <cellStyle name="pos 7" xfId="3570" xr:uid="{00000000-0005-0000-0000-00002E4B0000}"/>
    <cellStyle name="pos_List1" xfId="3571" xr:uid="{00000000-0005-0000-0000-00002F4B0000}"/>
    <cellStyle name="Poudarek1 2" xfId="1388" xr:uid="{00000000-0005-0000-0000-0000304B0000}"/>
    <cellStyle name="Poudarek1 2 2" xfId="3574" xr:uid="{00000000-0005-0000-0000-0000314B0000}"/>
    <cellStyle name="Poudarek1 2 2 2" xfId="3575" xr:uid="{00000000-0005-0000-0000-0000324B0000}"/>
    <cellStyle name="Poudarek1 2 2 3" xfId="3576" xr:uid="{00000000-0005-0000-0000-0000334B0000}"/>
    <cellStyle name="Poudarek1 2 3" xfId="3577" xr:uid="{00000000-0005-0000-0000-0000344B0000}"/>
    <cellStyle name="Poudarek1 2 4" xfId="3578" xr:uid="{00000000-0005-0000-0000-0000354B0000}"/>
    <cellStyle name="Poudarek1 2 5" xfId="19809" xr:uid="{00000000-0005-0000-0000-0000364B0000}"/>
    <cellStyle name="Poudarek1 2 6" xfId="3573" xr:uid="{00000000-0005-0000-0000-0000374B0000}"/>
    <cellStyle name="Poudarek1 2 7" xfId="21118" xr:uid="{00000000-0005-0000-0000-0000384B0000}"/>
    <cellStyle name="Poudarek1 3" xfId="3579" xr:uid="{00000000-0005-0000-0000-0000394B0000}"/>
    <cellStyle name="Poudarek1 3 2" xfId="3580" xr:uid="{00000000-0005-0000-0000-00003A4B0000}"/>
    <cellStyle name="Poudarek1 3 3" xfId="3581" xr:uid="{00000000-0005-0000-0000-00003B4B0000}"/>
    <cellStyle name="Poudarek1 3 4" xfId="19810" xr:uid="{00000000-0005-0000-0000-00003C4B0000}"/>
    <cellStyle name="Poudarek1 4" xfId="3582" xr:uid="{00000000-0005-0000-0000-00003D4B0000}"/>
    <cellStyle name="Poudarek1 4 2" xfId="3583" xr:uid="{00000000-0005-0000-0000-00003E4B0000}"/>
    <cellStyle name="Poudarek1 4 3" xfId="3584" xr:uid="{00000000-0005-0000-0000-00003F4B0000}"/>
    <cellStyle name="Poudarek1 5" xfId="3585" xr:uid="{00000000-0005-0000-0000-0000404B0000}"/>
    <cellStyle name="Poudarek1 6" xfId="3586" xr:uid="{00000000-0005-0000-0000-0000414B0000}"/>
    <cellStyle name="Poudarek1 7" xfId="3572" xr:uid="{00000000-0005-0000-0000-0000424B0000}"/>
    <cellStyle name="Poudarek2 2" xfId="1389" xr:uid="{00000000-0005-0000-0000-0000434B0000}"/>
    <cellStyle name="Poudarek2 2 2" xfId="3589" xr:uid="{00000000-0005-0000-0000-0000444B0000}"/>
    <cellStyle name="Poudarek2 2 2 2" xfId="3590" xr:uid="{00000000-0005-0000-0000-0000454B0000}"/>
    <cellStyle name="Poudarek2 2 2 3" xfId="3591" xr:uid="{00000000-0005-0000-0000-0000464B0000}"/>
    <cellStyle name="Poudarek2 2 2 4" xfId="19812" xr:uid="{00000000-0005-0000-0000-0000474B0000}"/>
    <cellStyle name="Poudarek2 2 3" xfId="3592" xr:uid="{00000000-0005-0000-0000-0000484B0000}"/>
    <cellStyle name="Poudarek2 2 4" xfId="3593" xr:uid="{00000000-0005-0000-0000-0000494B0000}"/>
    <cellStyle name="Poudarek2 2 5" xfId="19811" xr:uid="{00000000-0005-0000-0000-00004A4B0000}"/>
    <cellStyle name="Poudarek2 2 6" xfId="3588" xr:uid="{00000000-0005-0000-0000-00004B4B0000}"/>
    <cellStyle name="Poudarek2 2 7" xfId="21119" xr:uid="{00000000-0005-0000-0000-00004C4B0000}"/>
    <cellStyle name="Poudarek2 3" xfId="3594" xr:uid="{00000000-0005-0000-0000-00004D4B0000}"/>
    <cellStyle name="Poudarek2 3 2" xfId="3595" xr:uid="{00000000-0005-0000-0000-00004E4B0000}"/>
    <cellStyle name="Poudarek2 3 3" xfId="3596" xr:uid="{00000000-0005-0000-0000-00004F4B0000}"/>
    <cellStyle name="Poudarek2 3 4" xfId="19813" xr:uid="{00000000-0005-0000-0000-0000504B0000}"/>
    <cellStyle name="Poudarek2 4" xfId="3597" xr:uid="{00000000-0005-0000-0000-0000514B0000}"/>
    <cellStyle name="Poudarek2 4 2" xfId="3598" xr:uid="{00000000-0005-0000-0000-0000524B0000}"/>
    <cellStyle name="Poudarek2 4 3" xfId="3599" xr:uid="{00000000-0005-0000-0000-0000534B0000}"/>
    <cellStyle name="Poudarek2 5" xfId="3600" xr:uid="{00000000-0005-0000-0000-0000544B0000}"/>
    <cellStyle name="Poudarek2 6" xfId="3601" xr:uid="{00000000-0005-0000-0000-0000554B0000}"/>
    <cellStyle name="Poudarek2 7" xfId="3587" xr:uid="{00000000-0005-0000-0000-0000564B0000}"/>
    <cellStyle name="Poudarek3 2" xfId="1390" xr:uid="{00000000-0005-0000-0000-0000574B0000}"/>
    <cellStyle name="Poudarek3 2 2" xfId="3604" xr:uid="{00000000-0005-0000-0000-0000584B0000}"/>
    <cellStyle name="Poudarek3 2 2 2" xfId="3605" xr:uid="{00000000-0005-0000-0000-0000594B0000}"/>
    <cellStyle name="Poudarek3 2 2 3" xfId="3606" xr:uid="{00000000-0005-0000-0000-00005A4B0000}"/>
    <cellStyle name="Poudarek3 2 3" xfId="3607" xr:uid="{00000000-0005-0000-0000-00005B4B0000}"/>
    <cellStyle name="Poudarek3 2 4" xfId="3608" xr:uid="{00000000-0005-0000-0000-00005C4B0000}"/>
    <cellStyle name="Poudarek3 2 5" xfId="19814" xr:uid="{00000000-0005-0000-0000-00005D4B0000}"/>
    <cellStyle name="Poudarek3 2 6" xfId="3603" xr:uid="{00000000-0005-0000-0000-00005E4B0000}"/>
    <cellStyle name="Poudarek3 2 7" xfId="21120" xr:uid="{00000000-0005-0000-0000-00005F4B0000}"/>
    <cellStyle name="Poudarek3 3" xfId="3609" xr:uid="{00000000-0005-0000-0000-0000604B0000}"/>
    <cellStyle name="Poudarek3 3 2" xfId="3610" xr:uid="{00000000-0005-0000-0000-0000614B0000}"/>
    <cellStyle name="Poudarek3 3 3" xfId="3611" xr:uid="{00000000-0005-0000-0000-0000624B0000}"/>
    <cellStyle name="Poudarek3 3 4" xfId="19815" xr:uid="{00000000-0005-0000-0000-0000634B0000}"/>
    <cellStyle name="Poudarek3 4" xfId="3612" xr:uid="{00000000-0005-0000-0000-0000644B0000}"/>
    <cellStyle name="Poudarek3 4 2" xfId="3613" xr:uid="{00000000-0005-0000-0000-0000654B0000}"/>
    <cellStyle name="Poudarek3 4 3" xfId="3614" xr:uid="{00000000-0005-0000-0000-0000664B0000}"/>
    <cellStyle name="Poudarek3 5" xfId="3615" xr:uid="{00000000-0005-0000-0000-0000674B0000}"/>
    <cellStyle name="Poudarek3 6" xfId="3616" xr:uid="{00000000-0005-0000-0000-0000684B0000}"/>
    <cellStyle name="Poudarek3 7" xfId="3602" xr:uid="{00000000-0005-0000-0000-0000694B0000}"/>
    <cellStyle name="Poudarek4 2" xfId="1391" xr:uid="{00000000-0005-0000-0000-00006A4B0000}"/>
    <cellStyle name="Poudarek4 2 2" xfId="3619" xr:uid="{00000000-0005-0000-0000-00006B4B0000}"/>
    <cellStyle name="Poudarek4 2 2 2" xfId="3620" xr:uid="{00000000-0005-0000-0000-00006C4B0000}"/>
    <cellStyle name="Poudarek4 2 2 3" xfId="3621" xr:uid="{00000000-0005-0000-0000-00006D4B0000}"/>
    <cellStyle name="Poudarek4 2 3" xfId="3622" xr:uid="{00000000-0005-0000-0000-00006E4B0000}"/>
    <cellStyle name="Poudarek4 2 4" xfId="3623" xr:uid="{00000000-0005-0000-0000-00006F4B0000}"/>
    <cellStyle name="Poudarek4 2 5" xfId="19816" xr:uid="{00000000-0005-0000-0000-0000704B0000}"/>
    <cellStyle name="Poudarek4 2 6" xfId="3618" xr:uid="{00000000-0005-0000-0000-0000714B0000}"/>
    <cellStyle name="Poudarek4 2 7" xfId="21121" xr:uid="{00000000-0005-0000-0000-0000724B0000}"/>
    <cellStyle name="Poudarek4 3" xfId="3624" xr:uid="{00000000-0005-0000-0000-0000734B0000}"/>
    <cellStyle name="Poudarek4 3 2" xfId="3625" xr:uid="{00000000-0005-0000-0000-0000744B0000}"/>
    <cellStyle name="Poudarek4 3 3" xfId="3626" xr:uid="{00000000-0005-0000-0000-0000754B0000}"/>
    <cellStyle name="Poudarek4 3 4" xfId="19817" xr:uid="{00000000-0005-0000-0000-0000764B0000}"/>
    <cellStyle name="Poudarek4 4" xfId="3627" xr:uid="{00000000-0005-0000-0000-0000774B0000}"/>
    <cellStyle name="Poudarek4 4 2" xfId="3628" xr:uid="{00000000-0005-0000-0000-0000784B0000}"/>
    <cellStyle name="Poudarek4 4 3" xfId="3629" xr:uid="{00000000-0005-0000-0000-0000794B0000}"/>
    <cellStyle name="Poudarek4 5" xfId="3630" xr:uid="{00000000-0005-0000-0000-00007A4B0000}"/>
    <cellStyle name="Poudarek4 6" xfId="3631" xr:uid="{00000000-0005-0000-0000-00007B4B0000}"/>
    <cellStyle name="Poudarek4 7" xfId="3617" xr:uid="{00000000-0005-0000-0000-00007C4B0000}"/>
    <cellStyle name="Poudarek5 2" xfId="1392" xr:uid="{00000000-0005-0000-0000-00007D4B0000}"/>
    <cellStyle name="Poudarek5 2 2" xfId="3634" xr:uid="{00000000-0005-0000-0000-00007E4B0000}"/>
    <cellStyle name="Poudarek5 2 2 2" xfId="3635" xr:uid="{00000000-0005-0000-0000-00007F4B0000}"/>
    <cellStyle name="Poudarek5 2 2 3" xfId="3636" xr:uid="{00000000-0005-0000-0000-0000804B0000}"/>
    <cellStyle name="Poudarek5 2 3" xfId="3637" xr:uid="{00000000-0005-0000-0000-0000814B0000}"/>
    <cellStyle name="Poudarek5 2 4" xfId="3638" xr:uid="{00000000-0005-0000-0000-0000824B0000}"/>
    <cellStyle name="Poudarek5 2 5" xfId="19818" xr:uid="{00000000-0005-0000-0000-0000834B0000}"/>
    <cellStyle name="Poudarek5 2 6" xfId="3633" xr:uid="{00000000-0005-0000-0000-0000844B0000}"/>
    <cellStyle name="Poudarek5 2 7" xfId="21122" xr:uid="{00000000-0005-0000-0000-0000854B0000}"/>
    <cellStyle name="Poudarek5 3" xfId="3639" xr:uid="{00000000-0005-0000-0000-0000864B0000}"/>
    <cellStyle name="Poudarek5 3 2" xfId="3640" xr:uid="{00000000-0005-0000-0000-0000874B0000}"/>
    <cellStyle name="Poudarek5 3 3" xfId="3641" xr:uid="{00000000-0005-0000-0000-0000884B0000}"/>
    <cellStyle name="Poudarek5 3 4" xfId="19819" xr:uid="{00000000-0005-0000-0000-0000894B0000}"/>
    <cellStyle name="Poudarek5 4" xfId="3642" xr:uid="{00000000-0005-0000-0000-00008A4B0000}"/>
    <cellStyle name="Poudarek5 4 2" xfId="3643" xr:uid="{00000000-0005-0000-0000-00008B4B0000}"/>
    <cellStyle name="Poudarek5 4 3" xfId="3644" xr:uid="{00000000-0005-0000-0000-00008C4B0000}"/>
    <cellStyle name="Poudarek5 5" xfId="3645" xr:uid="{00000000-0005-0000-0000-00008D4B0000}"/>
    <cellStyle name="Poudarek5 6" xfId="3646" xr:uid="{00000000-0005-0000-0000-00008E4B0000}"/>
    <cellStyle name="Poudarek5 7" xfId="3632" xr:uid="{00000000-0005-0000-0000-00008F4B0000}"/>
    <cellStyle name="Poudarek6 2" xfId="1393" xr:uid="{00000000-0005-0000-0000-0000904B0000}"/>
    <cellStyle name="Poudarek6 2 2" xfId="3649" xr:uid="{00000000-0005-0000-0000-0000914B0000}"/>
    <cellStyle name="Poudarek6 2 2 2" xfId="3650" xr:uid="{00000000-0005-0000-0000-0000924B0000}"/>
    <cellStyle name="Poudarek6 2 2 3" xfId="3651" xr:uid="{00000000-0005-0000-0000-0000934B0000}"/>
    <cellStyle name="Poudarek6 2 3" xfId="3652" xr:uid="{00000000-0005-0000-0000-0000944B0000}"/>
    <cellStyle name="Poudarek6 2 4" xfId="3653" xr:uid="{00000000-0005-0000-0000-0000954B0000}"/>
    <cellStyle name="Poudarek6 2 5" xfId="19820" xr:uid="{00000000-0005-0000-0000-0000964B0000}"/>
    <cellStyle name="Poudarek6 2 6" xfId="3648" xr:uid="{00000000-0005-0000-0000-0000974B0000}"/>
    <cellStyle name="Poudarek6 2 7" xfId="21123" xr:uid="{00000000-0005-0000-0000-0000984B0000}"/>
    <cellStyle name="Poudarek6 3" xfId="3654" xr:uid="{00000000-0005-0000-0000-0000994B0000}"/>
    <cellStyle name="Poudarek6 3 2" xfId="3655" xr:uid="{00000000-0005-0000-0000-00009A4B0000}"/>
    <cellStyle name="Poudarek6 3 3" xfId="3656" xr:uid="{00000000-0005-0000-0000-00009B4B0000}"/>
    <cellStyle name="Poudarek6 3 4" xfId="19821" xr:uid="{00000000-0005-0000-0000-00009C4B0000}"/>
    <cellStyle name="Poudarek6 4" xfId="3657" xr:uid="{00000000-0005-0000-0000-00009D4B0000}"/>
    <cellStyle name="Poudarek6 4 2" xfId="3658" xr:uid="{00000000-0005-0000-0000-00009E4B0000}"/>
    <cellStyle name="Poudarek6 4 3" xfId="3659" xr:uid="{00000000-0005-0000-0000-00009F4B0000}"/>
    <cellStyle name="Poudarek6 5" xfId="3660" xr:uid="{00000000-0005-0000-0000-0000A04B0000}"/>
    <cellStyle name="Poudarek6 6" xfId="3661" xr:uid="{00000000-0005-0000-0000-0000A14B0000}"/>
    <cellStyle name="Poudarek6 7" xfId="3647" xr:uid="{00000000-0005-0000-0000-0000A24B0000}"/>
    <cellStyle name="Povezana celica 2" xfId="1394" xr:uid="{00000000-0005-0000-0000-0000A34B0000}"/>
    <cellStyle name="Povezana celica 2 2" xfId="3664" xr:uid="{00000000-0005-0000-0000-0000A44B0000}"/>
    <cellStyle name="Povezana celica 2 2 2" xfId="3665" xr:uid="{00000000-0005-0000-0000-0000A54B0000}"/>
    <cellStyle name="Povezana celica 2 2 3" xfId="3666" xr:uid="{00000000-0005-0000-0000-0000A64B0000}"/>
    <cellStyle name="Povezana celica 2 3" xfId="3667" xr:uid="{00000000-0005-0000-0000-0000A74B0000}"/>
    <cellStyle name="Povezana celica 2 4" xfId="3668" xr:uid="{00000000-0005-0000-0000-0000A84B0000}"/>
    <cellStyle name="Povezana celica 2 5" xfId="3663" xr:uid="{00000000-0005-0000-0000-0000A94B0000}"/>
    <cellStyle name="Povezana celica 2 6" xfId="21124" xr:uid="{00000000-0005-0000-0000-0000AA4B0000}"/>
    <cellStyle name="Povezana celica 3" xfId="3669" xr:uid="{00000000-0005-0000-0000-0000AB4B0000}"/>
    <cellStyle name="Povezana celica 3 2" xfId="3670" xr:uid="{00000000-0005-0000-0000-0000AC4B0000}"/>
    <cellStyle name="Povezana celica 3 3" xfId="3671" xr:uid="{00000000-0005-0000-0000-0000AD4B0000}"/>
    <cellStyle name="Povezana celica 3 4" xfId="19822" xr:uid="{00000000-0005-0000-0000-0000AE4B0000}"/>
    <cellStyle name="Povezana celica 4" xfId="3672" xr:uid="{00000000-0005-0000-0000-0000AF4B0000}"/>
    <cellStyle name="Povezana celica 4 2" xfId="3673" xr:uid="{00000000-0005-0000-0000-0000B04B0000}"/>
    <cellStyle name="Povezana celica 4 3" xfId="3674" xr:uid="{00000000-0005-0000-0000-0000B14B0000}"/>
    <cellStyle name="Povezana celica 5" xfId="3675" xr:uid="{00000000-0005-0000-0000-0000B24B0000}"/>
    <cellStyle name="Povezana celica 6" xfId="3676" xr:uid="{00000000-0005-0000-0000-0000B34B0000}"/>
    <cellStyle name="Povezana celica 7" xfId="3662" xr:uid="{00000000-0005-0000-0000-0000B44B0000}"/>
    <cellStyle name="Povezana ćelija" xfId="1395" xr:uid="{00000000-0005-0000-0000-0000B54B0000}"/>
    <cellStyle name="Povezana ćelija 2" xfId="1396" xr:uid="{00000000-0005-0000-0000-0000B64B0000}"/>
    <cellStyle name="Povezana ćelija 2 2" xfId="21126" xr:uid="{00000000-0005-0000-0000-0000B74B0000}"/>
    <cellStyle name="Povezana ćelija 3" xfId="21125" xr:uid="{00000000-0005-0000-0000-0000B84B0000}"/>
    <cellStyle name="Preveri celico 2" xfId="1397" xr:uid="{00000000-0005-0000-0000-0000B94B0000}"/>
    <cellStyle name="Preveri celico 2 2" xfId="3679" xr:uid="{00000000-0005-0000-0000-0000BA4B0000}"/>
    <cellStyle name="Preveri celico 2 2 2" xfId="3680" xr:uid="{00000000-0005-0000-0000-0000BB4B0000}"/>
    <cellStyle name="Preveri celico 2 2 3" xfId="3681" xr:uid="{00000000-0005-0000-0000-0000BC4B0000}"/>
    <cellStyle name="Preveri celico 2 3" xfId="3682" xr:uid="{00000000-0005-0000-0000-0000BD4B0000}"/>
    <cellStyle name="Preveri celico 2 4" xfId="3683" xr:uid="{00000000-0005-0000-0000-0000BE4B0000}"/>
    <cellStyle name="Preveri celico 2 5" xfId="19823" xr:uid="{00000000-0005-0000-0000-0000BF4B0000}"/>
    <cellStyle name="Preveri celico 2 6" xfId="3678" xr:uid="{00000000-0005-0000-0000-0000C04B0000}"/>
    <cellStyle name="Preveri celico 2 7" xfId="21127" xr:uid="{00000000-0005-0000-0000-0000C14B0000}"/>
    <cellStyle name="Preveri celico 3" xfId="3684" xr:uid="{00000000-0005-0000-0000-0000C24B0000}"/>
    <cellStyle name="Preveri celico 3 2" xfId="3685" xr:uid="{00000000-0005-0000-0000-0000C34B0000}"/>
    <cellStyle name="Preveri celico 3 3" xfId="3686" xr:uid="{00000000-0005-0000-0000-0000C44B0000}"/>
    <cellStyle name="Preveri celico 3 4" xfId="19824" xr:uid="{00000000-0005-0000-0000-0000C54B0000}"/>
    <cellStyle name="Preveri celico 4" xfId="3687" xr:uid="{00000000-0005-0000-0000-0000C64B0000}"/>
    <cellStyle name="Preveri celico 4 2" xfId="3688" xr:uid="{00000000-0005-0000-0000-0000C74B0000}"/>
    <cellStyle name="Preveri celico 4 3" xfId="3689" xr:uid="{00000000-0005-0000-0000-0000C84B0000}"/>
    <cellStyle name="Preveri celico 5" xfId="3690" xr:uid="{00000000-0005-0000-0000-0000C94B0000}"/>
    <cellStyle name="Preveri celico 6" xfId="3691" xr:uid="{00000000-0005-0000-0000-0000CA4B0000}"/>
    <cellStyle name="Preveri celico 7" xfId="3677" xr:uid="{00000000-0005-0000-0000-0000CB4B0000}"/>
    <cellStyle name="Provjera ćelije" xfId="1398" xr:uid="{00000000-0005-0000-0000-0000CC4B0000}"/>
    <cellStyle name="Provjera ćelije 2" xfId="1399" xr:uid="{00000000-0005-0000-0000-0000CD4B0000}"/>
    <cellStyle name="Provjera ćelije 2 2" xfId="21129" xr:uid="{00000000-0005-0000-0000-0000CE4B0000}"/>
    <cellStyle name="Provjera ćelije 3" xfId="21128" xr:uid="{00000000-0005-0000-0000-0000CF4B0000}"/>
    <cellStyle name="PRVA VRSTA Element delo" xfId="19825" xr:uid="{00000000-0005-0000-0000-0000D04B0000}"/>
    <cellStyle name="Računanje 2" xfId="1400" xr:uid="{00000000-0005-0000-0000-0000D14B0000}"/>
    <cellStyle name="Računanje 2 2" xfId="3694" xr:uid="{00000000-0005-0000-0000-0000D24B0000}"/>
    <cellStyle name="Računanje 2 2 2" xfId="3695" xr:uid="{00000000-0005-0000-0000-0000D34B0000}"/>
    <cellStyle name="Računanje 2 2 2 2" xfId="5537" xr:uid="{00000000-0005-0000-0000-0000D44B0000}"/>
    <cellStyle name="Računanje 2 2 2 2 2" xfId="8667" xr:uid="{00000000-0005-0000-0000-0000D54B0000}"/>
    <cellStyle name="Računanje 2 2 2 2 2 2" xfId="14193" xr:uid="{00000000-0005-0000-0000-0000D64B0000}"/>
    <cellStyle name="Računanje 2 2 2 2 2 3" xfId="15230" xr:uid="{00000000-0005-0000-0000-0000D74B0000}"/>
    <cellStyle name="Računanje 2 2 2 2 2 4" xfId="15510" xr:uid="{00000000-0005-0000-0000-0000D84B0000}"/>
    <cellStyle name="Računanje 2 2 2 2 2 5" xfId="19489" xr:uid="{00000000-0005-0000-0000-0000D94B0000}"/>
    <cellStyle name="Računanje 2 2 2 2 3" xfId="7877" xr:uid="{00000000-0005-0000-0000-0000DA4B0000}"/>
    <cellStyle name="Računanje 2 2 2 2 3 2" xfId="13416" xr:uid="{00000000-0005-0000-0000-0000DB4B0000}"/>
    <cellStyle name="Računanje 2 2 2 2 3 3" xfId="15041" xr:uid="{00000000-0005-0000-0000-0000DC4B0000}"/>
    <cellStyle name="Računanje 2 2 2 2 3 4" xfId="14508" xr:uid="{00000000-0005-0000-0000-0000DD4B0000}"/>
    <cellStyle name="Računanje 2 2 2 2 3 5" xfId="18753" xr:uid="{00000000-0005-0000-0000-0000DE4B0000}"/>
    <cellStyle name="Računanje 2 2 2 2 4" xfId="14746" xr:uid="{00000000-0005-0000-0000-0000DF4B0000}"/>
    <cellStyle name="Računanje 2 2 2 2 5" xfId="15099" xr:uid="{00000000-0005-0000-0000-0000E04B0000}"/>
    <cellStyle name="Računanje 2 2 2 2 6" xfId="14704" xr:uid="{00000000-0005-0000-0000-0000E14B0000}"/>
    <cellStyle name="Računanje 2 2 3" xfId="3696" xr:uid="{00000000-0005-0000-0000-0000E24B0000}"/>
    <cellStyle name="Računanje 2 2 3 2" xfId="5538" xr:uid="{00000000-0005-0000-0000-0000E34B0000}"/>
    <cellStyle name="Računanje 2 2 3 2 2" xfId="8668" xr:uid="{00000000-0005-0000-0000-0000E44B0000}"/>
    <cellStyle name="Računanje 2 2 3 2 2 2" xfId="14194" xr:uid="{00000000-0005-0000-0000-0000E54B0000}"/>
    <cellStyle name="Računanje 2 2 3 2 2 3" xfId="15231" xr:uid="{00000000-0005-0000-0000-0000E64B0000}"/>
    <cellStyle name="Računanje 2 2 3 2 2 4" xfId="15511" xr:uid="{00000000-0005-0000-0000-0000E74B0000}"/>
    <cellStyle name="Računanje 2 2 3 2 2 5" xfId="19490" xr:uid="{00000000-0005-0000-0000-0000E84B0000}"/>
    <cellStyle name="Računanje 2 2 3 2 3" xfId="7878" xr:uid="{00000000-0005-0000-0000-0000E94B0000}"/>
    <cellStyle name="Računanje 2 2 3 2 3 2" xfId="13417" xr:uid="{00000000-0005-0000-0000-0000EA4B0000}"/>
    <cellStyle name="Računanje 2 2 3 2 3 3" xfId="14466" xr:uid="{00000000-0005-0000-0000-0000EB4B0000}"/>
    <cellStyle name="Računanje 2 2 3 2 3 4" xfId="14906" xr:uid="{00000000-0005-0000-0000-0000EC4B0000}"/>
    <cellStyle name="Računanje 2 2 3 2 3 5" xfId="18754" xr:uid="{00000000-0005-0000-0000-0000ED4B0000}"/>
    <cellStyle name="Računanje 2 2 3 2 4" xfId="14598" xr:uid="{00000000-0005-0000-0000-0000EE4B0000}"/>
    <cellStyle name="Računanje 2 2 3 2 5" xfId="14995" xr:uid="{00000000-0005-0000-0000-0000EF4B0000}"/>
    <cellStyle name="Računanje 2 2 3 2 6" xfId="9140" xr:uid="{00000000-0005-0000-0000-0000F04B0000}"/>
    <cellStyle name="Računanje 2 2 4" xfId="5536" xr:uid="{00000000-0005-0000-0000-0000F14B0000}"/>
    <cellStyle name="Računanje 2 2 4 2" xfId="8666" xr:uid="{00000000-0005-0000-0000-0000F24B0000}"/>
    <cellStyle name="Računanje 2 2 4 2 2" xfId="14192" xr:uid="{00000000-0005-0000-0000-0000F34B0000}"/>
    <cellStyle name="Računanje 2 2 4 2 3" xfId="15229" xr:uid="{00000000-0005-0000-0000-0000F44B0000}"/>
    <cellStyle name="Računanje 2 2 4 2 4" xfId="15509" xr:uid="{00000000-0005-0000-0000-0000F54B0000}"/>
    <cellStyle name="Računanje 2 2 4 2 5" xfId="19488" xr:uid="{00000000-0005-0000-0000-0000F64B0000}"/>
    <cellStyle name="Računanje 2 2 4 3" xfId="7876" xr:uid="{00000000-0005-0000-0000-0000F74B0000}"/>
    <cellStyle name="Računanje 2 2 4 3 2" xfId="13415" xr:uid="{00000000-0005-0000-0000-0000F84B0000}"/>
    <cellStyle name="Računanje 2 2 4 3 3" xfId="9374" xr:uid="{00000000-0005-0000-0000-0000F94B0000}"/>
    <cellStyle name="Računanje 2 2 4 3 4" xfId="8908" xr:uid="{00000000-0005-0000-0000-0000FA4B0000}"/>
    <cellStyle name="Računanje 2 2 4 3 5" xfId="18752" xr:uid="{00000000-0005-0000-0000-0000FB4B0000}"/>
    <cellStyle name="Računanje 2 2 4 4" xfId="15105" xr:uid="{00000000-0005-0000-0000-0000FC4B0000}"/>
    <cellStyle name="Računanje 2 2 4 5" xfId="9795" xr:uid="{00000000-0005-0000-0000-0000FD4B0000}"/>
    <cellStyle name="Računanje 2 2 4 6" xfId="15435" xr:uid="{00000000-0005-0000-0000-0000FE4B0000}"/>
    <cellStyle name="Računanje 2 2 5" xfId="19827" xr:uid="{00000000-0005-0000-0000-0000FF4B0000}"/>
    <cellStyle name="Računanje 2 3" xfId="3697" xr:uid="{00000000-0005-0000-0000-0000004C0000}"/>
    <cellStyle name="Računanje 2 3 2" xfId="5539" xr:uid="{00000000-0005-0000-0000-0000014C0000}"/>
    <cellStyle name="Računanje 2 3 2 2" xfId="8669" xr:uid="{00000000-0005-0000-0000-0000024C0000}"/>
    <cellStyle name="Računanje 2 3 2 2 2" xfId="14195" xr:uid="{00000000-0005-0000-0000-0000034C0000}"/>
    <cellStyle name="Računanje 2 3 2 2 3" xfId="15232" xr:uid="{00000000-0005-0000-0000-0000044C0000}"/>
    <cellStyle name="Računanje 2 3 2 2 4" xfId="15512" xr:uid="{00000000-0005-0000-0000-0000054C0000}"/>
    <cellStyle name="Računanje 2 3 2 2 5" xfId="19491" xr:uid="{00000000-0005-0000-0000-0000064C0000}"/>
    <cellStyle name="Računanje 2 3 2 3" xfId="7879" xr:uid="{00000000-0005-0000-0000-0000074C0000}"/>
    <cellStyle name="Računanje 2 3 2 3 2" xfId="13418" xr:uid="{00000000-0005-0000-0000-0000084C0000}"/>
    <cellStyle name="Računanje 2 3 2 3 3" xfId="14628" xr:uid="{00000000-0005-0000-0000-0000094C0000}"/>
    <cellStyle name="Računanje 2 3 2 3 4" xfId="9601" xr:uid="{00000000-0005-0000-0000-00000A4C0000}"/>
    <cellStyle name="Računanje 2 3 2 3 5" xfId="18755" xr:uid="{00000000-0005-0000-0000-00000B4C0000}"/>
    <cellStyle name="Računanje 2 3 2 4" xfId="14834" xr:uid="{00000000-0005-0000-0000-00000C4C0000}"/>
    <cellStyle name="Računanje 2 3 2 5" xfId="9142" xr:uid="{00000000-0005-0000-0000-00000D4C0000}"/>
    <cellStyle name="Računanje 2 3 2 6" xfId="9608" xr:uid="{00000000-0005-0000-0000-00000E4C0000}"/>
    <cellStyle name="Računanje 2 4" xfId="3698" xr:uid="{00000000-0005-0000-0000-00000F4C0000}"/>
    <cellStyle name="Računanje 2 4 2" xfId="5540" xr:uid="{00000000-0005-0000-0000-0000104C0000}"/>
    <cellStyle name="Računanje 2 4 2 2" xfId="8670" xr:uid="{00000000-0005-0000-0000-0000114C0000}"/>
    <cellStyle name="Računanje 2 4 2 2 2" xfId="14196" xr:uid="{00000000-0005-0000-0000-0000124C0000}"/>
    <cellStyle name="Računanje 2 4 2 2 3" xfId="15233" xr:uid="{00000000-0005-0000-0000-0000134C0000}"/>
    <cellStyle name="Računanje 2 4 2 2 4" xfId="15513" xr:uid="{00000000-0005-0000-0000-0000144C0000}"/>
    <cellStyle name="Računanje 2 4 2 2 5" xfId="19492" xr:uid="{00000000-0005-0000-0000-0000154C0000}"/>
    <cellStyle name="Računanje 2 4 2 3" xfId="7880" xr:uid="{00000000-0005-0000-0000-0000164C0000}"/>
    <cellStyle name="Računanje 2 4 2 3 2" xfId="13419" xr:uid="{00000000-0005-0000-0000-0000174C0000}"/>
    <cellStyle name="Računanje 2 4 2 3 3" xfId="9802" xr:uid="{00000000-0005-0000-0000-0000184C0000}"/>
    <cellStyle name="Računanje 2 4 2 3 4" xfId="14982" xr:uid="{00000000-0005-0000-0000-0000194C0000}"/>
    <cellStyle name="Računanje 2 4 2 3 5" xfId="18756" xr:uid="{00000000-0005-0000-0000-00001A4C0000}"/>
    <cellStyle name="Računanje 2 4 2 4" xfId="14950" xr:uid="{00000000-0005-0000-0000-00001B4C0000}"/>
    <cellStyle name="Računanje 2 4 2 5" xfId="9424" xr:uid="{00000000-0005-0000-0000-00001C4C0000}"/>
    <cellStyle name="Računanje 2 4 2 6" xfId="14887" xr:uid="{00000000-0005-0000-0000-00001D4C0000}"/>
    <cellStyle name="Računanje 2 5" xfId="5535" xr:uid="{00000000-0005-0000-0000-00001E4C0000}"/>
    <cellStyle name="Računanje 2 5 2" xfId="8665" xr:uid="{00000000-0005-0000-0000-00001F4C0000}"/>
    <cellStyle name="Računanje 2 5 2 2" xfId="14191" xr:uid="{00000000-0005-0000-0000-0000204C0000}"/>
    <cellStyle name="Računanje 2 5 2 3" xfId="15228" xr:uid="{00000000-0005-0000-0000-0000214C0000}"/>
    <cellStyle name="Računanje 2 5 2 4" xfId="15508" xr:uid="{00000000-0005-0000-0000-0000224C0000}"/>
    <cellStyle name="Računanje 2 5 2 5" xfId="19487" xr:uid="{00000000-0005-0000-0000-0000234C0000}"/>
    <cellStyle name="Računanje 2 5 3" xfId="7875" xr:uid="{00000000-0005-0000-0000-0000244C0000}"/>
    <cellStyle name="Računanje 2 5 3 2" xfId="13414" xr:uid="{00000000-0005-0000-0000-0000254C0000}"/>
    <cellStyle name="Računanje 2 5 3 3" xfId="14584" xr:uid="{00000000-0005-0000-0000-0000264C0000}"/>
    <cellStyle name="Računanje 2 5 3 4" xfId="14844" xr:uid="{00000000-0005-0000-0000-0000274C0000}"/>
    <cellStyle name="Računanje 2 5 3 5" xfId="18751" xr:uid="{00000000-0005-0000-0000-0000284C0000}"/>
    <cellStyle name="Računanje 2 5 4" xfId="14967" xr:uid="{00000000-0005-0000-0000-0000294C0000}"/>
    <cellStyle name="Računanje 2 5 5" xfId="9134" xr:uid="{00000000-0005-0000-0000-00002A4C0000}"/>
    <cellStyle name="Računanje 2 5 6" xfId="15031" xr:uid="{00000000-0005-0000-0000-00002B4C0000}"/>
    <cellStyle name="Računanje 2 6" xfId="19826" xr:uid="{00000000-0005-0000-0000-00002C4C0000}"/>
    <cellStyle name="Računanje 2 7" xfId="3693" xr:uid="{00000000-0005-0000-0000-00002D4C0000}"/>
    <cellStyle name="Računanje 2 8" xfId="21130" xr:uid="{00000000-0005-0000-0000-00002E4C0000}"/>
    <cellStyle name="Računanje 3" xfId="3699" xr:uid="{00000000-0005-0000-0000-00002F4C0000}"/>
    <cellStyle name="Računanje 3 2" xfId="3700" xr:uid="{00000000-0005-0000-0000-0000304C0000}"/>
    <cellStyle name="Računanje 3 2 2" xfId="5542" xr:uid="{00000000-0005-0000-0000-0000314C0000}"/>
    <cellStyle name="Računanje 3 2 2 2" xfId="8672" xr:uid="{00000000-0005-0000-0000-0000324C0000}"/>
    <cellStyle name="Računanje 3 2 2 2 2" xfId="14198" xr:uid="{00000000-0005-0000-0000-0000334C0000}"/>
    <cellStyle name="Računanje 3 2 2 2 3" xfId="15235" xr:uid="{00000000-0005-0000-0000-0000344C0000}"/>
    <cellStyle name="Računanje 3 2 2 2 4" xfId="15515" xr:uid="{00000000-0005-0000-0000-0000354C0000}"/>
    <cellStyle name="Računanje 3 2 2 2 5" xfId="19494" xr:uid="{00000000-0005-0000-0000-0000364C0000}"/>
    <cellStyle name="Računanje 3 2 2 3" xfId="7882" xr:uid="{00000000-0005-0000-0000-0000374C0000}"/>
    <cellStyle name="Računanje 3 2 2 3 2" xfId="13421" xr:uid="{00000000-0005-0000-0000-0000384C0000}"/>
    <cellStyle name="Računanje 3 2 2 3 3" xfId="14804" xr:uid="{00000000-0005-0000-0000-0000394C0000}"/>
    <cellStyle name="Računanje 3 2 2 3 4" xfId="14427" xr:uid="{00000000-0005-0000-0000-00003A4C0000}"/>
    <cellStyle name="Računanje 3 2 2 3 5" xfId="18758" xr:uid="{00000000-0005-0000-0000-00003B4C0000}"/>
    <cellStyle name="Računanje 3 2 2 4" xfId="14719" xr:uid="{00000000-0005-0000-0000-00003C4C0000}"/>
    <cellStyle name="Računanje 3 2 2 5" xfId="14764" xr:uid="{00000000-0005-0000-0000-00003D4C0000}"/>
    <cellStyle name="Računanje 3 2 2 6" xfId="9637" xr:uid="{00000000-0005-0000-0000-00003E4C0000}"/>
    <cellStyle name="Računanje 3 3" xfId="3701" xr:uid="{00000000-0005-0000-0000-00003F4C0000}"/>
    <cellStyle name="Računanje 3 3 2" xfId="5543" xr:uid="{00000000-0005-0000-0000-0000404C0000}"/>
    <cellStyle name="Računanje 3 3 2 2" xfId="8673" xr:uid="{00000000-0005-0000-0000-0000414C0000}"/>
    <cellStyle name="Računanje 3 3 2 2 2" xfId="14199" xr:uid="{00000000-0005-0000-0000-0000424C0000}"/>
    <cellStyle name="Računanje 3 3 2 2 3" xfId="15236" xr:uid="{00000000-0005-0000-0000-0000434C0000}"/>
    <cellStyle name="Računanje 3 3 2 2 4" xfId="15516" xr:uid="{00000000-0005-0000-0000-0000444C0000}"/>
    <cellStyle name="Računanje 3 3 2 2 5" xfId="19495" xr:uid="{00000000-0005-0000-0000-0000454C0000}"/>
    <cellStyle name="Računanje 3 3 2 3" xfId="7883" xr:uid="{00000000-0005-0000-0000-0000464C0000}"/>
    <cellStyle name="Računanje 3 3 2 3 2" xfId="13422" xr:uid="{00000000-0005-0000-0000-0000474C0000}"/>
    <cellStyle name="Računanje 3 3 2 3 3" xfId="14536" xr:uid="{00000000-0005-0000-0000-0000484C0000}"/>
    <cellStyle name="Računanje 3 3 2 3 4" xfId="14416" xr:uid="{00000000-0005-0000-0000-0000494C0000}"/>
    <cellStyle name="Računanje 3 3 2 3 5" xfId="18759" xr:uid="{00000000-0005-0000-0000-00004A4C0000}"/>
    <cellStyle name="Računanje 3 3 2 4" xfId="14520" xr:uid="{00000000-0005-0000-0000-00004B4C0000}"/>
    <cellStyle name="Računanje 3 3 2 5" xfId="8991" xr:uid="{00000000-0005-0000-0000-00004C4C0000}"/>
    <cellStyle name="Računanje 3 3 2 6" xfId="14976" xr:uid="{00000000-0005-0000-0000-00004D4C0000}"/>
    <cellStyle name="Računanje 3 4" xfId="5541" xr:uid="{00000000-0005-0000-0000-00004E4C0000}"/>
    <cellStyle name="Računanje 3 4 2" xfId="8671" xr:uid="{00000000-0005-0000-0000-00004F4C0000}"/>
    <cellStyle name="Računanje 3 4 2 2" xfId="14197" xr:uid="{00000000-0005-0000-0000-0000504C0000}"/>
    <cellStyle name="Računanje 3 4 2 3" xfId="15234" xr:uid="{00000000-0005-0000-0000-0000514C0000}"/>
    <cellStyle name="Računanje 3 4 2 4" xfId="15514" xr:uid="{00000000-0005-0000-0000-0000524C0000}"/>
    <cellStyle name="Računanje 3 4 2 5" xfId="19493" xr:uid="{00000000-0005-0000-0000-0000534C0000}"/>
    <cellStyle name="Računanje 3 4 3" xfId="7881" xr:uid="{00000000-0005-0000-0000-0000544C0000}"/>
    <cellStyle name="Računanje 3 4 3 2" xfId="13420" xr:uid="{00000000-0005-0000-0000-0000554C0000}"/>
    <cellStyle name="Računanje 3 4 3 3" xfId="15040" xr:uid="{00000000-0005-0000-0000-0000564C0000}"/>
    <cellStyle name="Računanje 3 4 3 4" xfId="8936" xr:uid="{00000000-0005-0000-0000-0000574C0000}"/>
    <cellStyle name="Računanje 3 4 3 5" xfId="18757" xr:uid="{00000000-0005-0000-0000-0000584C0000}"/>
    <cellStyle name="Računanje 3 4 4" xfId="15075" xr:uid="{00000000-0005-0000-0000-0000594C0000}"/>
    <cellStyle name="Računanje 3 4 5" xfId="9615" xr:uid="{00000000-0005-0000-0000-00005A4C0000}"/>
    <cellStyle name="Računanje 3 4 6" xfId="15389" xr:uid="{00000000-0005-0000-0000-00005B4C0000}"/>
    <cellStyle name="Računanje 3 5" xfId="19828" xr:uid="{00000000-0005-0000-0000-00005C4C0000}"/>
    <cellStyle name="Računanje 4" xfId="3702" xr:uid="{00000000-0005-0000-0000-00005D4C0000}"/>
    <cellStyle name="Računanje 4 2" xfId="3703" xr:uid="{00000000-0005-0000-0000-00005E4C0000}"/>
    <cellStyle name="Računanje 4 2 2" xfId="5545" xr:uid="{00000000-0005-0000-0000-00005F4C0000}"/>
    <cellStyle name="Računanje 4 2 2 2" xfId="8675" xr:uid="{00000000-0005-0000-0000-0000604C0000}"/>
    <cellStyle name="Računanje 4 2 2 2 2" xfId="14201" xr:uid="{00000000-0005-0000-0000-0000614C0000}"/>
    <cellStyle name="Računanje 4 2 2 2 3" xfId="15238" xr:uid="{00000000-0005-0000-0000-0000624C0000}"/>
    <cellStyle name="Računanje 4 2 2 2 4" xfId="15518" xr:uid="{00000000-0005-0000-0000-0000634C0000}"/>
    <cellStyle name="Računanje 4 2 2 2 5" xfId="19497" xr:uid="{00000000-0005-0000-0000-0000644C0000}"/>
    <cellStyle name="Računanje 4 2 2 3" xfId="7885" xr:uid="{00000000-0005-0000-0000-0000654C0000}"/>
    <cellStyle name="Računanje 4 2 2 3 2" xfId="13424" xr:uid="{00000000-0005-0000-0000-0000664C0000}"/>
    <cellStyle name="Računanje 4 2 2 3 3" xfId="15067" xr:uid="{00000000-0005-0000-0000-0000674C0000}"/>
    <cellStyle name="Računanje 4 2 2 3 4" xfId="14678" xr:uid="{00000000-0005-0000-0000-0000684C0000}"/>
    <cellStyle name="Računanje 4 2 2 3 5" xfId="18761" xr:uid="{00000000-0005-0000-0000-0000694C0000}"/>
    <cellStyle name="Računanje 4 2 2 4" xfId="14924" xr:uid="{00000000-0005-0000-0000-00006A4C0000}"/>
    <cellStyle name="Računanje 4 2 2 5" xfId="14686" xr:uid="{00000000-0005-0000-0000-00006B4C0000}"/>
    <cellStyle name="Računanje 4 2 2 6" xfId="8970" xr:uid="{00000000-0005-0000-0000-00006C4C0000}"/>
    <cellStyle name="Računanje 4 3" xfId="3704" xr:uid="{00000000-0005-0000-0000-00006D4C0000}"/>
    <cellStyle name="Računanje 4 3 2" xfId="5546" xr:uid="{00000000-0005-0000-0000-00006E4C0000}"/>
    <cellStyle name="Računanje 4 3 2 2" xfId="8676" xr:uid="{00000000-0005-0000-0000-00006F4C0000}"/>
    <cellStyle name="Računanje 4 3 2 2 2" xfId="14202" xr:uid="{00000000-0005-0000-0000-0000704C0000}"/>
    <cellStyle name="Računanje 4 3 2 2 3" xfId="15239" xr:uid="{00000000-0005-0000-0000-0000714C0000}"/>
    <cellStyle name="Računanje 4 3 2 2 4" xfId="15519" xr:uid="{00000000-0005-0000-0000-0000724C0000}"/>
    <cellStyle name="Računanje 4 3 2 2 5" xfId="19498" xr:uid="{00000000-0005-0000-0000-0000734C0000}"/>
    <cellStyle name="Računanje 4 3 2 3" xfId="7886" xr:uid="{00000000-0005-0000-0000-0000744C0000}"/>
    <cellStyle name="Računanje 4 3 2 3 2" xfId="13425" xr:uid="{00000000-0005-0000-0000-0000754C0000}"/>
    <cellStyle name="Računanje 4 3 2 3 3" xfId="14821" xr:uid="{00000000-0005-0000-0000-0000764C0000}"/>
    <cellStyle name="Računanje 4 3 2 3 4" xfId="8941" xr:uid="{00000000-0005-0000-0000-0000774C0000}"/>
    <cellStyle name="Računanje 4 3 2 3 5" xfId="18762" xr:uid="{00000000-0005-0000-0000-0000784C0000}"/>
    <cellStyle name="Računanje 4 3 2 4" xfId="15048" xr:uid="{00000000-0005-0000-0000-0000794C0000}"/>
    <cellStyle name="Računanje 4 3 2 5" xfId="15062" xr:uid="{00000000-0005-0000-0000-00007A4C0000}"/>
    <cellStyle name="Računanje 4 3 2 6" xfId="9610" xr:uid="{00000000-0005-0000-0000-00007B4C0000}"/>
    <cellStyle name="Računanje 4 4" xfId="5544" xr:uid="{00000000-0005-0000-0000-00007C4C0000}"/>
    <cellStyle name="Računanje 4 4 2" xfId="8674" xr:uid="{00000000-0005-0000-0000-00007D4C0000}"/>
    <cellStyle name="Računanje 4 4 2 2" xfId="14200" xr:uid="{00000000-0005-0000-0000-00007E4C0000}"/>
    <cellStyle name="Računanje 4 4 2 3" xfId="15237" xr:uid="{00000000-0005-0000-0000-00007F4C0000}"/>
    <cellStyle name="Računanje 4 4 2 4" xfId="15517" xr:uid="{00000000-0005-0000-0000-0000804C0000}"/>
    <cellStyle name="Računanje 4 4 2 5" xfId="19496" xr:uid="{00000000-0005-0000-0000-0000814C0000}"/>
    <cellStyle name="Računanje 4 4 3" xfId="7884" xr:uid="{00000000-0005-0000-0000-0000824C0000}"/>
    <cellStyle name="Računanje 4 4 3 2" xfId="13423" xr:uid="{00000000-0005-0000-0000-0000834C0000}"/>
    <cellStyle name="Računanje 4 4 3 3" xfId="10873" xr:uid="{00000000-0005-0000-0000-0000844C0000}"/>
    <cellStyle name="Računanje 4 4 3 4" xfId="8967" xr:uid="{00000000-0005-0000-0000-0000854C0000}"/>
    <cellStyle name="Računanje 4 4 3 5" xfId="18760" xr:uid="{00000000-0005-0000-0000-0000864C0000}"/>
    <cellStyle name="Računanje 4 4 4" xfId="14807" xr:uid="{00000000-0005-0000-0000-0000874C0000}"/>
    <cellStyle name="Računanje 4 4 5" xfId="14488" xr:uid="{00000000-0005-0000-0000-0000884C0000}"/>
    <cellStyle name="Računanje 4 4 6" xfId="14679" xr:uid="{00000000-0005-0000-0000-0000894C0000}"/>
    <cellStyle name="Računanje 5" xfId="3705" xr:uid="{00000000-0005-0000-0000-00008A4C0000}"/>
    <cellStyle name="Računanje 5 2" xfId="5547" xr:uid="{00000000-0005-0000-0000-00008B4C0000}"/>
    <cellStyle name="Računanje 5 2 2" xfId="8677" xr:uid="{00000000-0005-0000-0000-00008C4C0000}"/>
    <cellStyle name="Računanje 5 2 2 2" xfId="14203" xr:uid="{00000000-0005-0000-0000-00008D4C0000}"/>
    <cellStyle name="Računanje 5 2 2 3" xfId="15240" xr:uid="{00000000-0005-0000-0000-00008E4C0000}"/>
    <cellStyle name="Računanje 5 2 2 4" xfId="15520" xr:uid="{00000000-0005-0000-0000-00008F4C0000}"/>
    <cellStyle name="Računanje 5 2 2 5" xfId="19499" xr:uid="{00000000-0005-0000-0000-0000904C0000}"/>
    <cellStyle name="Računanje 5 2 3" xfId="7887" xr:uid="{00000000-0005-0000-0000-0000914C0000}"/>
    <cellStyle name="Računanje 5 2 3 2" xfId="13426" xr:uid="{00000000-0005-0000-0000-0000924C0000}"/>
    <cellStyle name="Računanje 5 2 3 3" xfId="14593" xr:uid="{00000000-0005-0000-0000-0000934C0000}"/>
    <cellStyle name="Računanje 5 2 3 4" xfId="14445" xr:uid="{00000000-0005-0000-0000-0000944C0000}"/>
    <cellStyle name="Računanje 5 2 3 5" xfId="18763" xr:uid="{00000000-0005-0000-0000-0000954C0000}"/>
    <cellStyle name="Računanje 5 2 4" xfId="14692" xr:uid="{00000000-0005-0000-0000-0000964C0000}"/>
    <cellStyle name="Računanje 5 2 5" xfId="9080" xr:uid="{00000000-0005-0000-0000-0000974C0000}"/>
    <cellStyle name="Računanje 5 2 6" xfId="9014" xr:uid="{00000000-0005-0000-0000-0000984C0000}"/>
    <cellStyle name="Računanje 6" xfId="3706" xr:uid="{00000000-0005-0000-0000-0000994C0000}"/>
    <cellStyle name="Računanje 6 2" xfId="5548" xr:uid="{00000000-0005-0000-0000-00009A4C0000}"/>
    <cellStyle name="Računanje 6 2 2" xfId="8678" xr:uid="{00000000-0005-0000-0000-00009B4C0000}"/>
    <cellStyle name="Računanje 6 2 2 2" xfId="14204" xr:uid="{00000000-0005-0000-0000-00009C4C0000}"/>
    <cellStyle name="Računanje 6 2 2 3" xfId="15241" xr:uid="{00000000-0005-0000-0000-00009D4C0000}"/>
    <cellStyle name="Računanje 6 2 2 4" xfId="15521" xr:uid="{00000000-0005-0000-0000-00009E4C0000}"/>
    <cellStyle name="Računanje 6 2 2 5" xfId="19500" xr:uid="{00000000-0005-0000-0000-00009F4C0000}"/>
    <cellStyle name="Računanje 6 2 3" xfId="7888" xr:uid="{00000000-0005-0000-0000-0000A04C0000}"/>
    <cellStyle name="Računanje 6 2 3 2" xfId="13427" xr:uid="{00000000-0005-0000-0000-0000A14C0000}"/>
    <cellStyle name="Računanje 6 2 3 3" xfId="14838" xr:uid="{00000000-0005-0000-0000-0000A24C0000}"/>
    <cellStyle name="Računanje 6 2 3 4" xfId="14620" xr:uid="{00000000-0005-0000-0000-0000A34C0000}"/>
    <cellStyle name="Računanje 6 2 3 5" xfId="18764" xr:uid="{00000000-0005-0000-0000-0000A44C0000}"/>
    <cellStyle name="Računanje 6 2 4" xfId="14462" xr:uid="{00000000-0005-0000-0000-0000A54C0000}"/>
    <cellStyle name="Računanje 6 2 5" xfId="14773" xr:uid="{00000000-0005-0000-0000-0000A64C0000}"/>
    <cellStyle name="Računanje 6 2 6" xfId="10954" xr:uid="{00000000-0005-0000-0000-0000A74C0000}"/>
    <cellStyle name="Računanje 7" xfId="5534" xr:uid="{00000000-0005-0000-0000-0000A84C0000}"/>
    <cellStyle name="Računanje 7 2" xfId="8664" xr:uid="{00000000-0005-0000-0000-0000A94C0000}"/>
    <cellStyle name="Računanje 7 2 2" xfId="14190" xr:uid="{00000000-0005-0000-0000-0000AA4C0000}"/>
    <cellStyle name="Računanje 7 2 3" xfId="15227" xr:uid="{00000000-0005-0000-0000-0000AB4C0000}"/>
    <cellStyle name="Računanje 7 2 4" xfId="15507" xr:uid="{00000000-0005-0000-0000-0000AC4C0000}"/>
    <cellStyle name="Računanje 7 2 5" xfId="19486" xr:uid="{00000000-0005-0000-0000-0000AD4C0000}"/>
    <cellStyle name="Računanje 7 3" xfId="7874" xr:uid="{00000000-0005-0000-0000-0000AE4C0000}"/>
    <cellStyle name="Računanje 7 3 2" xfId="13413" xr:uid="{00000000-0005-0000-0000-0000AF4C0000}"/>
    <cellStyle name="Računanje 7 3 3" xfId="14585" xr:uid="{00000000-0005-0000-0000-0000B04C0000}"/>
    <cellStyle name="Računanje 7 3 4" xfId="15077" xr:uid="{00000000-0005-0000-0000-0000B14C0000}"/>
    <cellStyle name="Računanje 7 3 5" xfId="18750" xr:uid="{00000000-0005-0000-0000-0000B24C0000}"/>
    <cellStyle name="Računanje 7 4" xfId="14853" xr:uid="{00000000-0005-0000-0000-0000B34C0000}"/>
    <cellStyle name="Računanje 7 5" xfId="15138" xr:uid="{00000000-0005-0000-0000-0000B44C0000}"/>
    <cellStyle name="Računanje 7 6" xfId="8885" xr:uid="{00000000-0005-0000-0000-0000B54C0000}"/>
    <cellStyle name="Računanje 8" xfId="3692" xr:uid="{00000000-0005-0000-0000-0000B64C0000}"/>
    <cellStyle name="redni brojevi" xfId="1401" xr:uid="{00000000-0005-0000-0000-0000B74C0000}"/>
    <cellStyle name="redni brojevi 2" xfId="21131" xr:uid="{00000000-0005-0000-0000-0000B84C0000}"/>
    <cellStyle name="Rekapitulacija" xfId="19829" xr:uid="{00000000-0005-0000-0000-0000B94C0000}"/>
    <cellStyle name="Result" xfId="19830" xr:uid="{00000000-0005-0000-0000-0000BA4C0000}"/>
    <cellStyle name="Result2" xfId="19831" xr:uid="{00000000-0005-0000-0000-0000BB4C0000}"/>
    <cellStyle name="S14" xfId="19832" xr:uid="{00000000-0005-0000-0000-0000BC4C0000}"/>
    <cellStyle name="S15" xfId="19833" xr:uid="{00000000-0005-0000-0000-0000BD4C0000}"/>
    <cellStyle name="Sheet Title" xfId="3707" xr:uid="{00000000-0005-0000-0000-0000BE4C0000}"/>
    <cellStyle name="Sheet Title 2" xfId="3708" xr:uid="{00000000-0005-0000-0000-0000BF4C0000}"/>
    <cellStyle name="Sheet Title 3" xfId="3709" xr:uid="{00000000-0005-0000-0000-0000C04C0000}"/>
    <cellStyle name="Sheet Title 4" xfId="19834" xr:uid="{00000000-0005-0000-0000-0000C14C0000}"/>
    <cellStyle name="Skupaj cena" xfId="19835" xr:uid="{00000000-0005-0000-0000-0000C24C0000}"/>
    <cellStyle name="Slabo 2" xfId="1402" xr:uid="{00000000-0005-0000-0000-0000C34C0000}"/>
    <cellStyle name="Slabo 2 2" xfId="3712" xr:uid="{00000000-0005-0000-0000-0000C44C0000}"/>
    <cellStyle name="Slabo 2 2 2" xfId="3713" xr:uid="{00000000-0005-0000-0000-0000C54C0000}"/>
    <cellStyle name="Slabo 2 2 3" xfId="3714" xr:uid="{00000000-0005-0000-0000-0000C64C0000}"/>
    <cellStyle name="Slabo 2 3" xfId="3715" xr:uid="{00000000-0005-0000-0000-0000C74C0000}"/>
    <cellStyle name="Slabo 2 4" xfId="3716" xr:uid="{00000000-0005-0000-0000-0000C84C0000}"/>
    <cellStyle name="Slabo 2 5" xfId="19836" xr:uid="{00000000-0005-0000-0000-0000C94C0000}"/>
    <cellStyle name="Slabo 2 6" xfId="3711" xr:uid="{00000000-0005-0000-0000-0000CA4C0000}"/>
    <cellStyle name="Slabo 2 7" xfId="21132" xr:uid="{00000000-0005-0000-0000-0000CB4C0000}"/>
    <cellStyle name="Slabo 3" xfId="3717" xr:uid="{00000000-0005-0000-0000-0000CC4C0000}"/>
    <cellStyle name="Slabo 3 2" xfId="3718" xr:uid="{00000000-0005-0000-0000-0000CD4C0000}"/>
    <cellStyle name="Slabo 3 3" xfId="3719" xr:uid="{00000000-0005-0000-0000-0000CE4C0000}"/>
    <cellStyle name="Slabo 3 4" xfId="19837" xr:uid="{00000000-0005-0000-0000-0000CF4C0000}"/>
    <cellStyle name="Slabo 4" xfId="3720" xr:uid="{00000000-0005-0000-0000-0000D04C0000}"/>
    <cellStyle name="Slabo 4 2" xfId="3721" xr:uid="{00000000-0005-0000-0000-0000D14C0000}"/>
    <cellStyle name="Slabo 4 3" xfId="3722" xr:uid="{00000000-0005-0000-0000-0000D24C0000}"/>
    <cellStyle name="Slabo 5" xfId="3723" xr:uid="{00000000-0005-0000-0000-0000D34C0000}"/>
    <cellStyle name="Slabo 6" xfId="3724" xr:uid="{00000000-0005-0000-0000-0000D44C0000}"/>
    <cellStyle name="Slabo 7" xfId="3710" xr:uid="{00000000-0005-0000-0000-0000D54C0000}"/>
    <cellStyle name="Slog 1" xfId="1403" xr:uid="{00000000-0005-0000-0000-0000D64C0000}"/>
    <cellStyle name="Slog 1 2" xfId="1404" xr:uid="{00000000-0005-0000-0000-0000D74C0000}"/>
    <cellStyle name="Slog 1 2 2" xfId="3726" xr:uid="{00000000-0005-0000-0000-0000D84C0000}"/>
    <cellStyle name="Slog 1 2 3" xfId="21134" xr:uid="{00000000-0005-0000-0000-0000D94C0000}"/>
    <cellStyle name="Slog 1 3" xfId="3727" xr:uid="{00000000-0005-0000-0000-0000DA4C0000}"/>
    <cellStyle name="Slog 1 4" xfId="3725" xr:uid="{00000000-0005-0000-0000-0000DB4C0000}"/>
    <cellStyle name="Slog 1 5" xfId="21133" xr:uid="{00000000-0005-0000-0000-0000DC4C0000}"/>
    <cellStyle name="Slog 1_II.  MONITORING" xfId="1405" xr:uid="{00000000-0005-0000-0000-0000DD4C0000}"/>
    <cellStyle name="Slog JB 10" xfId="19838" xr:uid="{00000000-0005-0000-0000-0000DE4C0000}"/>
    <cellStyle name="ST" xfId="19839" xr:uid="{00000000-0005-0000-0000-0000DF4C0000}"/>
    <cellStyle name="Standaard_ADVIESPRIJSLIJST 20041" xfId="3728" xr:uid="{00000000-0005-0000-0000-0000E04C0000}"/>
    <cellStyle name="Standard 2" xfId="3729" xr:uid="{00000000-0005-0000-0000-0000E14C0000}"/>
    <cellStyle name="Standard_20091113 CL LYNX und Feldgeräte NSP" xfId="3730" xr:uid="{00000000-0005-0000-0000-0000E24C0000}"/>
    <cellStyle name="Stil 1" xfId="1406" xr:uid="{00000000-0005-0000-0000-0000E34C0000}"/>
    <cellStyle name="Stil 1 2" xfId="1407" xr:uid="{00000000-0005-0000-0000-0000E44C0000}"/>
    <cellStyle name="Stil 1 2 2" xfId="21136" xr:uid="{00000000-0005-0000-0000-0000E54C0000}"/>
    <cellStyle name="Stil 1 3" xfId="1408" xr:uid="{00000000-0005-0000-0000-0000E64C0000}"/>
    <cellStyle name="Stil 1 3 2" xfId="21137" xr:uid="{00000000-0005-0000-0000-0000E74C0000}"/>
    <cellStyle name="Stil 1 4" xfId="21135" xr:uid="{00000000-0005-0000-0000-0000E84C0000}"/>
    <cellStyle name="STOLPEC_E" xfId="19840" xr:uid="{00000000-0005-0000-0000-0000E94C0000}"/>
    <cellStyle name="Style 1" xfId="1409" xr:uid="{00000000-0005-0000-0000-0000EA4C0000}"/>
    <cellStyle name="Style 1 10" xfId="3732" xr:uid="{00000000-0005-0000-0000-0000EB4C0000}"/>
    <cellStyle name="Style 1 10 2" xfId="3733" xr:uid="{00000000-0005-0000-0000-0000EC4C0000}"/>
    <cellStyle name="Style 1 10 3" xfId="3734" xr:uid="{00000000-0005-0000-0000-0000ED4C0000}"/>
    <cellStyle name="Style 1 11" xfId="3735" xr:uid="{00000000-0005-0000-0000-0000EE4C0000}"/>
    <cellStyle name="Style 1 12" xfId="3736" xr:uid="{00000000-0005-0000-0000-0000EF4C0000}"/>
    <cellStyle name="Style 1 13" xfId="3731" xr:uid="{00000000-0005-0000-0000-0000F04C0000}"/>
    <cellStyle name="Style 1 2" xfId="1410" xr:uid="{00000000-0005-0000-0000-0000F14C0000}"/>
    <cellStyle name="Style 1 2 2" xfId="1411" xr:uid="{00000000-0005-0000-0000-0000F24C0000}"/>
    <cellStyle name="Style 1 2 2 2" xfId="3738" xr:uid="{00000000-0005-0000-0000-0000F34C0000}"/>
    <cellStyle name="Style 1 2 2 3" xfId="21139" xr:uid="{00000000-0005-0000-0000-0000F44C0000}"/>
    <cellStyle name="Style 1 2 3" xfId="3737" xr:uid="{00000000-0005-0000-0000-0000F54C0000}"/>
    <cellStyle name="Style 1 2 4" xfId="21138" xr:uid="{00000000-0005-0000-0000-0000F64C0000}"/>
    <cellStyle name="Style 1 2_PO9504F_IBM_CRM_2_kalk (2)" xfId="3739" xr:uid="{00000000-0005-0000-0000-0000F74C0000}"/>
    <cellStyle name="Style 1 3" xfId="1412" xr:uid="{00000000-0005-0000-0000-0000F84C0000}"/>
    <cellStyle name="Style 1 3 2" xfId="3741" xr:uid="{00000000-0005-0000-0000-0000F94C0000}"/>
    <cellStyle name="Style 1 3 3" xfId="3742" xr:uid="{00000000-0005-0000-0000-0000FA4C0000}"/>
    <cellStyle name="Style 1 3 4" xfId="3743" xr:uid="{00000000-0005-0000-0000-0000FB4C0000}"/>
    <cellStyle name="Style 1 3 5" xfId="3740" xr:uid="{00000000-0005-0000-0000-0000FC4C0000}"/>
    <cellStyle name="Style 1 3_PO9504F_IBM_CRM_2_kalk (2)" xfId="3744" xr:uid="{00000000-0005-0000-0000-0000FD4C0000}"/>
    <cellStyle name="Style 1 4" xfId="3745" xr:uid="{00000000-0005-0000-0000-0000FE4C0000}"/>
    <cellStyle name="Style 1 5" xfId="3746" xr:uid="{00000000-0005-0000-0000-0000FF4C0000}"/>
    <cellStyle name="Style 1 6" xfId="3747" xr:uid="{00000000-0005-0000-0000-0000004D0000}"/>
    <cellStyle name="Style 1 7" xfId="3748" xr:uid="{00000000-0005-0000-0000-0000014D0000}"/>
    <cellStyle name="Style 1 8" xfId="3749" xr:uid="{00000000-0005-0000-0000-0000024D0000}"/>
    <cellStyle name="Style 1 9" xfId="3750" xr:uid="{00000000-0005-0000-0000-0000034D0000}"/>
    <cellStyle name="Style 1 9 2" xfId="3751" xr:uid="{00000000-0005-0000-0000-0000044D0000}"/>
    <cellStyle name="Style 1 9 3" xfId="3752" xr:uid="{00000000-0005-0000-0000-0000054D0000}"/>
    <cellStyle name="TableStyleLight1" xfId="19841" xr:uid="{00000000-0005-0000-0000-0000064D0000}"/>
    <cellStyle name="ţ_x001d_đB_x000c_ęţ_x0012__x000d_ÝţU_x0001_X_x0005_•_x0006__x0007__x0001__x0001_" xfId="21140" xr:uid="{00000000-0005-0000-0000-0000074D0000}"/>
    <cellStyle name="ţđBęţ_x000a_ÝţUX•" xfId="1413" xr:uid="{00000000-0005-0000-0000-0000084D0000}"/>
    <cellStyle name="Tekst objašnjenja" xfId="1414" xr:uid="{00000000-0005-0000-0000-0000094D0000}"/>
    <cellStyle name="Tekst objašnjenja 2" xfId="1415" xr:uid="{00000000-0005-0000-0000-00000A4D0000}"/>
    <cellStyle name="Tekst objašnjenja 2 2" xfId="21142" xr:uid="{00000000-0005-0000-0000-00000B4D0000}"/>
    <cellStyle name="Tekst objašnjenja 3" xfId="21141" xr:uid="{00000000-0005-0000-0000-00000C4D0000}"/>
    <cellStyle name="Tekst upozorenja" xfId="1416" xr:uid="{00000000-0005-0000-0000-00000D4D0000}"/>
    <cellStyle name="Tekst upozorenja 2" xfId="1417" xr:uid="{00000000-0005-0000-0000-00000E4D0000}"/>
    <cellStyle name="Tekst upozorenja 2 2" xfId="21144" xr:uid="{00000000-0005-0000-0000-00000F4D0000}"/>
    <cellStyle name="Tekst upozorenja 3" xfId="21143" xr:uid="{00000000-0005-0000-0000-0000104D0000}"/>
    <cellStyle name="tekst-levo" xfId="19842" xr:uid="{00000000-0005-0000-0000-0000114D0000}"/>
    <cellStyle name="Title" xfId="3753" xr:uid="{00000000-0005-0000-0000-0000124D0000}"/>
    <cellStyle name="Title 2" xfId="1418" xr:uid="{00000000-0005-0000-0000-0000134D0000}"/>
    <cellStyle name="Title 2 2" xfId="1419" xr:uid="{00000000-0005-0000-0000-0000144D0000}"/>
    <cellStyle name="Title 2 2 2" xfId="3755" xr:uid="{00000000-0005-0000-0000-0000154D0000}"/>
    <cellStyle name="Title 2 2 3" xfId="21145" xr:uid="{00000000-0005-0000-0000-0000164D0000}"/>
    <cellStyle name="Title 2 3" xfId="3756" xr:uid="{00000000-0005-0000-0000-0000174D0000}"/>
    <cellStyle name="Title 2 3 2" xfId="3757" xr:uid="{00000000-0005-0000-0000-0000184D0000}"/>
    <cellStyle name="Title 2 3 3" xfId="3758" xr:uid="{00000000-0005-0000-0000-0000194D0000}"/>
    <cellStyle name="Title 2 4" xfId="3759" xr:uid="{00000000-0005-0000-0000-00001A4D0000}"/>
    <cellStyle name="Title 2 5" xfId="3760" xr:uid="{00000000-0005-0000-0000-00001B4D0000}"/>
    <cellStyle name="Title 2 6" xfId="3754" xr:uid="{00000000-0005-0000-0000-00001C4D0000}"/>
    <cellStyle name="Title 3" xfId="1420" xr:uid="{00000000-0005-0000-0000-00001D4D0000}"/>
    <cellStyle name="Title 3 2" xfId="3762" xr:uid="{00000000-0005-0000-0000-00001E4D0000}"/>
    <cellStyle name="Title 3 3" xfId="3763" xr:uid="{00000000-0005-0000-0000-00001F4D0000}"/>
    <cellStyle name="Title 3 4" xfId="3761" xr:uid="{00000000-0005-0000-0000-0000204D0000}"/>
    <cellStyle name="Title 3 5" xfId="21146" xr:uid="{00000000-0005-0000-0000-0000214D0000}"/>
    <cellStyle name="Title 4" xfId="1421" xr:uid="{00000000-0005-0000-0000-0000224D0000}"/>
    <cellStyle name="Title 4 2" xfId="3765" xr:uid="{00000000-0005-0000-0000-0000234D0000}"/>
    <cellStyle name="Title 4 3" xfId="3766" xr:uid="{00000000-0005-0000-0000-0000244D0000}"/>
    <cellStyle name="Title 4 4" xfId="3764" xr:uid="{00000000-0005-0000-0000-0000254D0000}"/>
    <cellStyle name="Title 4 5" xfId="21147" xr:uid="{00000000-0005-0000-0000-0000264D0000}"/>
    <cellStyle name="Title 5" xfId="1422" xr:uid="{00000000-0005-0000-0000-0000274D0000}"/>
    <cellStyle name="Title 5 2" xfId="3768" xr:uid="{00000000-0005-0000-0000-0000284D0000}"/>
    <cellStyle name="Title 5 3" xfId="3769" xr:uid="{00000000-0005-0000-0000-0000294D0000}"/>
    <cellStyle name="Title 5 4" xfId="3767" xr:uid="{00000000-0005-0000-0000-00002A4D0000}"/>
    <cellStyle name="Title 5 5" xfId="21148" xr:uid="{00000000-0005-0000-0000-00002B4D0000}"/>
    <cellStyle name="Title 6" xfId="1423" xr:uid="{00000000-0005-0000-0000-00002C4D0000}"/>
    <cellStyle name="Title 6 2" xfId="3771" xr:uid="{00000000-0005-0000-0000-00002D4D0000}"/>
    <cellStyle name="Title 6 3" xfId="3772" xr:uid="{00000000-0005-0000-0000-00002E4D0000}"/>
    <cellStyle name="Title 6 4" xfId="3770" xr:uid="{00000000-0005-0000-0000-00002F4D0000}"/>
    <cellStyle name="Title 6 5" xfId="21149" xr:uid="{00000000-0005-0000-0000-0000304D0000}"/>
    <cellStyle name="Total" xfId="3773" xr:uid="{00000000-0005-0000-0000-0000314D0000}"/>
    <cellStyle name="Total 2" xfId="1424" xr:uid="{00000000-0005-0000-0000-0000324D0000}"/>
    <cellStyle name="Total 2 2" xfId="1425" xr:uid="{00000000-0005-0000-0000-0000334D0000}"/>
    <cellStyle name="Total 2 2 2" xfId="3775" xr:uid="{00000000-0005-0000-0000-0000344D0000}"/>
    <cellStyle name="Total 2 2 3" xfId="21151" xr:uid="{00000000-0005-0000-0000-0000354D0000}"/>
    <cellStyle name="Total 2 3" xfId="3776" xr:uid="{00000000-0005-0000-0000-0000364D0000}"/>
    <cellStyle name="Total 2 3 2" xfId="3777" xr:uid="{00000000-0005-0000-0000-0000374D0000}"/>
    <cellStyle name="Total 2 3 2 2" xfId="5552" xr:uid="{00000000-0005-0000-0000-0000384D0000}"/>
    <cellStyle name="Total 2 3 2 2 2" xfId="8682" xr:uid="{00000000-0005-0000-0000-0000394D0000}"/>
    <cellStyle name="Total 2 3 2 2 2 2" xfId="14208" xr:uid="{00000000-0005-0000-0000-00003A4D0000}"/>
    <cellStyle name="Total 2 3 2 2 2 3" xfId="15245" xr:uid="{00000000-0005-0000-0000-00003B4D0000}"/>
    <cellStyle name="Total 2 3 2 2 2 4" xfId="15525" xr:uid="{00000000-0005-0000-0000-00003C4D0000}"/>
    <cellStyle name="Total 2 3 2 2 2 5" xfId="19504" xr:uid="{00000000-0005-0000-0000-00003D4D0000}"/>
    <cellStyle name="Total 2 3 2 2 3" xfId="7892" xr:uid="{00000000-0005-0000-0000-00003E4D0000}"/>
    <cellStyle name="Total 2 3 2 2 3 2" xfId="13431" xr:uid="{00000000-0005-0000-0000-00003F4D0000}"/>
    <cellStyle name="Total 2 3 2 2 3 3" xfId="10951" xr:uid="{00000000-0005-0000-0000-0000404D0000}"/>
    <cellStyle name="Total 2 3 2 2 3 4" xfId="15094" xr:uid="{00000000-0005-0000-0000-0000414D0000}"/>
    <cellStyle name="Total 2 3 2 2 3 5" xfId="18768" xr:uid="{00000000-0005-0000-0000-0000424D0000}"/>
    <cellStyle name="Total 2 3 2 2 4" xfId="14989" xr:uid="{00000000-0005-0000-0000-0000434D0000}"/>
    <cellStyle name="Total 2 3 2 2 5" xfId="14510" xr:uid="{00000000-0005-0000-0000-0000444D0000}"/>
    <cellStyle name="Total 2 3 2 2 6" xfId="14845" xr:uid="{00000000-0005-0000-0000-0000454D0000}"/>
    <cellStyle name="Total 2 3 3" xfId="3778" xr:uid="{00000000-0005-0000-0000-0000464D0000}"/>
    <cellStyle name="Total 2 3 3 2" xfId="5553" xr:uid="{00000000-0005-0000-0000-0000474D0000}"/>
    <cellStyle name="Total 2 3 3 2 2" xfId="8683" xr:uid="{00000000-0005-0000-0000-0000484D0000}"/>
    <cellStyle name="Total 2 3 3 2 2 2" xfId="14209" xr:uid="{00000000-0005-0000-0000-0000494D0000}"/>
    <cellStyle name="Total 2 3 3 2 2 3" xfId="15246" xr:uid="{00000000-0005-0000-0000-00004A4D0000}"/>
    <cellStyle name="Total 2 3 3 2 2 4" xfId="15526" xr:uid="{00000000-0005-0000-0000-00004B4D0000}"/>
    <cellStyle name="Total 2 3 3 2 2 5" xfId="19505" xr:uid="{00000000-0005-0000-0000-00004C4D0000}"/>
    <cellStyle name="Total 2 3 3 2 3" xfId="7893" xr:uid="{00000000-0005-0000-0000-00004D4D0000}"/>
    <cellStyle name="Total 2 3 3 2 3 2" xfId="13432" xr:uid="{00000000-0005-0000-0000-00004E4D0000}"/>
    <cellStyle name="Total 2 3 3 2 3 3" xfId="8995" xr:uid="{00000000-0005-0000-0000-00004F4D0000}"/>
    <cellStyle name="Total 2 3 3 2 3 4" xfId="8892" xr:uid="{00000000-0005-0000-0000-0000504D0000}"/>
    <cellStyle name="Total 2 3 3 2 3 5" xfId="18769" xr:uid="{00000000-0005-0000-0000-0000514D0000}"/>
    <cellStyle name="Total 2 3 3 2 4" xfId="14638" xr:uid="{00000000-0005-0000-0000-0000524D0000}"/>
    <cellStyle name="Total 2 3 3 2 5" xfId="14910" xr:uid="{00000000-0005-0000-0000-0000534D0000}"/>
    <cellStyle name="Total 2 3 3 2 6" xfId="11105" xr:uid="{00000000-0005-0000-0000-0000544D0000}"/>
    <cellStyle name="Total 2 3 4" xfId="5551" xr:uid="{00000000-0005-0000-0000-0000554D0000}"/>
    <cellStyle name="Total 2 3 4 2" xfId="8681" xr:uid="{00000000-0005-0000-0000-0000564D0000}"/>
    <cellStyle name="Total 2 3 4 2 2" xfId="14207" xr:uid="{00000000-0005-0000-0000-0000574D0000}"/>
    <cellStyle name="Total 2 3 4 2 3" xfId="15244" xr:uid="{00000000-0005-0000-0000-0000584D0000}"/>
    <cellStyle name="Total 2 3 4 2 4" xfId="15524" xr:uid="{00000000-0005-0000-0000-0000594D0000}"/>
    <cellStyle name="Total 2 3 4 2 5" xfId="19503" xr:uid="{00000000-0005-0000-0000-00005A4D0000}"/>
    <cellStyle name="Total 2 3 4 3" xfId="7891" xr:uid="{00000000-0005-0000-0000-00005B4D0000}"/>
    <cellStyle name="Total 2 3 4 3 2" xfId="13430" xr:uid="{00000000-0005-0000-0000-00005C4D0000}"/>
    <cellStyle name="Total 2 3 4 3 3" xfId="14822" xr:uid="{00000000-0005-0000-0000-00005D4D0000}"/>
    <cellStyle name="Total 2 3 4 3 4" xfId="14859" xr:uid="{00000000-0005-0000-0000-00005E4D0000}"/>
    <cellStyle name="Total 2 3 4 3 5" xfId="18767" xr:uid="{00000000-0005-0000-0000-00005F4D0000}"/>
    <cellStyle name="Total 2 3 4 4" xfId="9024" xr:uid="{00000000-0005-0000-0000-0000604D0000}"/>
    <cellStyle name="Total 2 3 4 5" xfId="15064" xr:uid="{00000000-0005-0000-0000-0000614D0000}"/>
    <cellStyle name="Total 2 3 4 6" xfId="14729" xr:uid="{00000000-0005-0000-0000-0000624D0000}"/>
    <cellStyle name="Total 2 4" xfId="3779" xr:uid="{00000000-0005-0000-0000-0000634D0000}"/>
    <cellStyle name="Total 2 4 2" xfId="3780" xr:uid="{00000000-0005-0000-0000-0000644D0000}"/>
    <cellStyle name="Total 2 4 2 2" xfId="5555" xr:uid="{00000000-0005-0000-0000-0000654D0000}"/>
    <cellStyle name="Total 2 4 2 2 2" xfId="8685" xr:uid="{00000000-0005-0000-0000-0000664D0000}"/>
    <cellStyle name="Total 2 4 2 2 2 2" xfId="14211" xr:uid="{00000000-0005-0000-0000-0000674D0000}"/>
    <cellStyle name="Total 2 4 2 2 2 3" xfId="15248" xr:uid="{00000000-0005-0000-0000-0000684D0000}"/>
    <cellStyle name="Total 2 4 2 2 2 4" xfId="15528" xr:uid="{00000000-0005-0000-0000-0000694D0000}"/>
    <cellStyle name="Total 2 4 2 2 2 5" xfId="19507" xr:uid="{00000000-0005-0000-0000-00006A4D0000}"/>
    <cellStyle name="Total 2 4 2 2 3" xfId="7895" xr:uid="{00000000-0005-0000-0000-00006B4D0000}"/>
    <cellStyle name="Total 2 4 2 2 3 2" xfId="13434" xr:uid="{00000000-0005-0000-0000-00006C4D0000}"/>
    <cellStyle name="Total 2 4 2 2 3 3" xfId="9516" xr:uid="{00000000-0005-0000-0000-00006D4D0000}"/>
    <cellStyle name="Total 2 4 2 2 3 4" xfId="14622" xr:uid="{00000000-0005-0000-0000-00006E4D0000}"/>
    <cellStyle name="Total 2 4 2 2 3 5" xfId="18771" xr:uid="{00000000-0005-0000-0000-00006F4D0000}"/>
    <cellStyle name="Total 2 4 2 2 4" xfId="14898" xr:uid="{00000000-0005-0000-0000-0000704D0000}"/>
    <cellStyle name="Total 2 4 2 2 5" xfId="9526" xr:uid="{00000000-0005-0000-0000-0000714D0000}"/>
    <cellStyle name="Total 2 4 2 2 6" xfId="8987" xr:uid="{00000000-0005-0000-0000-0000724D0000}"/>
    <cellStyle name="Total 2 4 3" xfId="3781" xr:uid="{00000000-0005-0000-0000-0000734D0000}"/>
    <cellStyle name="Total 2 4 3 2" xfId="5556" xr:uid="{00000000-0005-0000-0000-0000744D0000}"/>
    <cellStyle name="Total 2 4 3 2 2" xfId="8686" xr:uid="{00000000-0005-0000-0000-0000754D0000}"/>
    <cellStyle name="Total 2 4 3 2 2 2" xfId="14212" xr:uid="{00000000-0005-0000-0000-0000764D0000}"/>
    <cellStyle name="Total 2 4 3 2 2 3" xfId="15249" xr:uid="{00000000-0005-0000-0000-0000774D0000}"/>
    <cellStyle name="Total 2 4 3 2 2 4" xfId="15529" xr:uid="{00000000-0005-0000-0000-0000784D0000}"/>
    <cellStyle name="Total 2 4 3 2 2 5" xfId="19508" xr:uid="{00000000-0005-0000-0000-0000794D0000}"/>
    <cellStyle name="Total 2 4 3 2 3" xfId="7896" xr:uid="{00000000-0005-0000-0000-00007A4D0000}"/>
    <cellStyle name="Total 2 4 3 2 3 2" xfId="13435" xr:uid="{00000000-0005-0000-0000-00007B4D0000}"/>
    <cellStyle name="Total 2 4 3 2 3 3" xfId="9623" xr:uid="{00000000-0005-0000-0000-00007C4D0000}"/>
    <cellStyle name="Total 2 4 3 2 3 4" xfId="14659" xr:uid="{00000000-0005-0000-0000-00007D4D0000}"/>
    <cellStyle name="Total 2 4 3 2 3 5" xfId="18772" xr:uid="{00000000-0005-0000-0000-00007E4D0000}"/>
    <cellStyle name="Total 2 4 3 2 4" xfId="15023" xr:uid="{00000000-0005-0000-0000-00007F4D0000}"/>
    <cellStyle name="Total 2 4 3 2 5" xfId="9632" xr:uid="{00000000-0005-0000-0000-0000804D0000}"/>
    <cellStyle name="Total 2 4 3 2 6" xfId="14752" xr:uid="{00000000-0005-0000-0000-0000814D0000}"/>
    <cellStyle name="Total 2 4 4" xfId="5554" xr:uid="{00000000-0005-0000-0000-0000824D0000}"/>
    <cellStyle name="Total 2 4 4 2" xfId="8684" xr:uid="{00000000-0005-0000-0000-0000834D0000}"/>
    <cellStyle name="Total 2 4 4 2 2" xfId="14210" xr:uid="{00000000-0005-0000-0000-0000844D0000}"/>
    <cellStyle name="Total 2 4 4 2 3" xfId="15247" xr:uid="{00000000-0005-0000-0000-0000854D0000}"/>
    <cellStyle name="Total 2 4 4 2 4" xfId="15527" xr:uid="{00000000-0005-0000-0000-0000864D0000}"/>
    <cellStyle name="Total 2 4 4 2 5" xfId="19506" xr:uid="{00000000-0005-0000-0000-0000874D0000}"/>
    <cellStyle name="Total 2 4 4 3" xfId="7894" xr:uid="{00000000-0005-0000-0000-0000884D0000}"/>
    <cellStyle name="Total 2 4 4 3 2" xfId="13433" xr:uid="{00000000-0005-0000-0000-0000894D0000}"/>
    <cellStyle name="Total 2 4 4 3 3" xfId="9146" xr:uid="{00000000-0005-0000-0000-00008A4D0000}"/>
    <cellStyle name="Total 2 4 4 3 4" xfId="8990" xr:uid="{00000000-0005-0000-0000-00008B4D0000}"/>
    <cellStyle name="Total 2 4 4 3 5" xfId="18770" xr:uid="{00000000-0005-0000-0000-00008C4D0000}"/>
    <cellStyle name="Total 2 4 4 4" xfId="14784" xr:uid="{00000000-0005-0000-0000-00008D4D0000}"/>
    <cellStyle name="Total 2 4 4 5" xfId="9150" xr:uid="{00000000-0005-0000-0000-00008E4D0000}"/>
    <cellStyle name="Total 2 4 4 6" xfId="14473" xr:uid="{00000000-0005-0000-0000-00008F4D0000}"/>
    <cellStyle name="Total 2 5" xfId="3782" xr:uid="{00000000-0005-0000-0000-0000904D0000}"/>
    <cellStyle name="Total 2 5 2" xfId="5557" xr:uid="{00000000-0005-0000-0000-0000914D0000}"/>
    <cellStyle name="Total 2 5 2 2" xfId="8687" xr:uid="{00000000-0005-0000-0000-0000924D0000}"/>
    <cellStyle name="Total 2 5 2 2 2" xfId="14213" xr:uid="{00000000-0005-0000-0000-0000934D0000}"/>
    <cellStyle name="Total 2 5 2 2 3" xfId="15250" xr:uid="{00000000-0005-0000-0000-0000944D0000}"/>
    <cellStyle name="Total 2 5 2 2 4" xfId="15530" xr:uid="{00000000-0005-0000-0000-0000954D0000}"/>
    <cellStyle name="Total 2 5 2 2 5" xfId="19509" xr:uid="{00000000-0005-0000-0000-0000964D0000}"/>
    <cellStyle name="Total 2 5 2 3" xfId="7897" xr:uid="{00000000-0005-0000-0000-0000974D0000}"/>
    <cellStyle name="Total 2 5 2 3 2" xfId="13436" xr:uid="{00000000-0005-0000-0000-0000984D0000}"/>
    <cellStyle name="Total 2 5 2 3 3" xfId="14988" xr:uid="{00000000-0005-0000-0000-0000994D0000}"/>
    <cellStyle name="Total 2 5 2 3 4" xfId="14385" xr:uid="{00000000-0005-0000-0000-00009A4D0000}"/>
    <cellStyle name="Total 2 5 2 3 5" xfId="18773" xr:uid="{00000000-0005-0000-0000-00009B4D0000}"/>
    <cellStyle name="Total 2 5 2 4" xfId="14667" xr:uid="{00000000-0005-0000-0000-00009C4D0000}"/>
    <cellStyle name="Total 2 5 2 5" xfId="14895" xr:uid="{00000000-0005-0000-0000-00009D4D0000}"/>
    <cellStyle name="Total 2 5 2 6" xfId="9155" xr:uid="{00000000-0005-0000-0000-00009E4D0000}"/>
    <cellStyle name="Total 2 6" xfId="3783" xr:uid="{00000000-0005-0000-0000-00009F4D0000}"/>
    <cellStyle name="Total 2 6 2" xfId="5558" xr:uid="{00000000-0005-0000-0000-0000A04D0000}"/>
    <cellStyle name="Total 2 6 2 2" xfId="8688" xr:uid="{00000000-0005-0000-0000-0000A14D0000}"/>
    <cellStyle name="Total 2 6 2 2 2" xfId="14214" xr:uid="{00000000-0005-0000-0000-0000A24D0000}"/>
    <cellStyle name="Total 2 6 2 2 3" xfId="15251" xr:uid="{00000000-0005-0000-0000-0000A34D0000}"/>
    <cellStyle name="Total 2 6 2 2 4" xfId="15531" xr:uid="{00000000-0005-0000-0000-0000A44D0000}"/>
    <cellStyle name="Total 2 6 2 2 5" xfId="19510" xr:uid="{00000000-0005-0000-0000-0000A54D0000}"/>
    <cellStyle name="Total 2 6 2 3" xfId="7898" xr:uid="{00000000-0005-0000-0000-0000A64D0000}"/>
    <cellStyle name="Total 2 6 2 3 2" xfId="13437" xr:uid="{00000000-0005-0000-0000-0000A74D0000}"/>
    <cellStyle name="Total 2 6 2 3 3" xfId="14974" xr:uid="{00000000-0005-0000-0000-0000A84D0000}"/>
    <cellStyle name="Total 2 6 2 3 4" xfId="14534" xr:uid="{00000000-0005-0000-0000-0000A94D0000}"/>
    <cellStyle name="Total 2 6 2 3 5" xfId="18774" xr:uid="{00000000-0005-0000-0000-0000AA4D0000}"/>
    <cellStyle name="Total 2 6 2 4" xfId="14434" xr:uid="{00000000-0005-0000-0000-0000AB4D0000}"/>
    <cellStyle name="Total 2 6 2 5" xfId="15084" xr:uid="{00000000-0005-0000-0000-0000AC4D0000}"/>
    <cellStyle name="Total 2 6 2 6" xfId="8922" xr:uid="{00000000-0005-0000-0000-0000AD4D0000}"/>
    <cellStyle name="Total 2 7" xfId="5550" xr:uid="{00000000-0005-0000-0000-0000AE4D0000}"/>
    <cellStyle name="Total 2 7 2" xfId="8680" xr:uid="{00000000-0005-0000-0000-0000AF4D0000}"/>
    <cellStyle name="Total 2 7 2 2" xfId="14206" xr:uid="{00000000-0005-0000-0000-0000B04D0000}"/>
    <cellStyle name="Total 2 7 2 3" xfId="15243" xr:uid="{00000000-0005-0000-0000-0000B14D0000}"/>
    <cellStyle name="Total 2 7 2 4" xfId="15523" xr:uid="{00000000-0005-0000-0000-0000B24D0000}"/>
    <cellStyle name="Total 2 7 2 5" xfId="19502" xr:uid="{00000000-0005-0000-0000-0000B34D0000}"/>
    <cellStyle name="Total 2 7 3" xfId="7890" xr:uid="{00000000-0005-0000-0000-0000B44D0000}"/>
    <cellStyle name="Total 2 7 3 2" xfId="13429" xr:uid="{00000000-0005-0000-0000-0000B54D0000}"/>
    <cellStyle name="Total 2 7 3 3" xfId="9582" xr:uid="{00000000-0005-0000-0000-0000B64D0000}"/>
    <cellStyle name="Total 2 7 3 4" xfId="14812" xr:uid="{00000000-0005-0000-0000-0000B74D0000}"/>
    <cellStyle name="Total 2 7 3 5" xfId="18766" xr:uid="{00000000-0005-0000-0000-0000B84D0000}"/>
    <cellStyle name="Total 2 7 4" xfId="14767" xr:uid="{00000000-0005-0000-0000-0000B94D0000}"/>
    <cellStyle name="Total 2 7 5" xfId="9587" xr:uid="{00000000-0005-0000-0000-0000BA4D0000}"/>
    <cellStyle name="Total 2 7 6" xfId="14818" xr:uid="{00000000-0005-0000-0000-0000BB4D0000}"/>
    <cellStyle name="Total 2 8" xfId="3774" xr:uid="{00000000-0005-0000-0000-0000BC4D0000}"/>
    <cellStyle name="Total 3" xfId="1426" xr:uid="{00000000-0005-0000-0000-0000BD4D0000}"/>
    <cellStyle name="Total 3 2" xfId="3785" xr:uid="{00000000-0005-0000-0000-0000BE4D0000}"/>
    <cellStyle name="Total 3 2 2" xfId="5560" xr:uid="{00000000-0005-0000-0000-0000BF4D0000}"/>
    <cellStyle name="Total 3 2 2 2" xfId="8690" xr:uid="{00000000-0005-0000-0000-0000C04D0000}"/>
    <cellStyle name="Total 3 2 2 2 2" xfId="14216" xr:uid="{00000000-0005-0000-0000-0000C14D0000}"/>
    <cellStyle name="Total 3 2 2 2 3" xfId="15253" xr:uid="{00000000-0005-0000-0000-0000C24D0000}"/>
    <cellStyle name="Total 3 2 2 2 4" xfId="15533" xr:uid="{00000000-0005-0000-0000-0000C34D0000}"/>
    <cellStyle name="Total 3 2 2 2 5" xfId="19512" xr:uid="{00000000-0005-0000-0000-0000C44D0000}"/>
    <cellStyle name="Total 3 2 2 3" xfId="7900" xr:uid="{00000000-0005-0000-0000-0000C54D0000}"/>
    <cellStyle name="Total 3 2 2 3 2" xfId="13439" xr:uid="{00000000-0005-0000-0000-0000C64D0000}"/>
    <cellStyle name="Total 3 2 2 3 3" xfId="10877" xr:uid="{00000000-0005-0000-0000-0000C74D0000}"/>
    <cellStyle name="Total 3 2 2 3 4" xfId="14608" xr:uid="{00000000-0005-0000-0000-0000C84D0000}"/>
    <cellStyle name="Total 3 2 2 3 5" xfId="18776" xr:uid="{00000000-0005-0000-0000-0000C94D0000}"/>
    <cellStyle name="Total 3 2 2 4" xfId="14964" xr:uid="{00000000-0005-0000-0000-0000CA4D0000}"/>
    <cellStyle name="Total 3 2 2 5" xfId="9132" xr:uid="{00000000-0005-0000-0000-0000CB4D0000}"/>
    <cellStyle name="Total 3 2 2 6" xfId="8887" xr:uid="{00000000-0005-0000-0000-0000CC4D0000}"/>
    <cellStyle name="Total 3 3" xfId="3786" xr:uid="{00000000-0005-0000-0000-0000CD4D0000}"/>
    <cellStyle name="Total 3 3 2" xfId="5561" xr:uid="{00000000-0005-0000-0000-0000CE4D0000}"/>
    <cellStyle name="Total 3 3 2 2" xfId="8691" xr:uid="{00000000-0005-0000-0000-0000CF4D0000}"/>
    <cellStyle name="Total 3 3 2 2 2" xfId="14217" xr:uid="{00000000-0005-0000-0000-0000D04D0000}"/>
    <cellStyle name="Total 3 3 2 2 3" xfId="15254" xr:uid="{00000000-0005-0000-0000-0000D14D0000}"/>
    <cellStyle name="Total 3 3 2 2 4" xfId="15534" xr:uid="{00000000-0005-0000-0000-0000D24D0000}"/>
    <cellStyle name="Total 3 3 2 2 5" xfId="19513" xr:uid="{00000000-0005-0000-0000-0000D34D0000}"/>
    <cellStyle name="Total 3 3 2 3" xfId="7901" xr:uid="{00000000-0005-0000-0000-0000D44D0000}"/>
    <cellStyle name="Total 3 3 2 3 2" xfId="13440" xr:uid="{00000000-0005-0000-0000-0000D54D0000}"/>
    <cellStyle name="Total 3 3 2 3 3" xfId="9376" xr:uid="{00000000-0005-0000-0000-0000D64D0000}"/>
    <cellStyle name="Total 3 3 2 3 4" xfId="8907" xr:uid="{00000000-0005-0000-0000-0000D74D0000}"/>
    <cellStyle name="Total 3 3 2 3 5" xfId="18777" xr:uid="{00000000-0005-0000-0000-0000D84D0000}"/>
    <cellStyle name="Total 3 3 2 4" xfId="15102" xr:uid="{00000000-0005-0000-0000-0000D94D0000}"/>
    <cellStyle name="Total 3 3 2 5" xfId="15088" xr:uid="{00000000-0005-0000-0000-0000DA4D0000}"/>
    <cellStyle name="Total 3 3 2 6" xfId="15436" xr:uid="{00000000-0005-0000-0000-0000DB4D0000}"/>
    <cellStyle name="Total 3 4" xfId="5559" xr:uid="{00000000-0005-0000-0000-0000DC4D0000}"/>
    <cellStyle name="Total 3 4 2" xfId="8689" xr:uid="{00000000-0005-0000-0000-0000DD4D0000}"/>
    <cellStyle name="Total 3 4 2 2" xfId="14215" xr:uid="{00000000-0005-0000-0000-0000DE4D0000}"/>
    <cellStyle name="Total 3 4 2 3" xfId="15252" xr:uid="{00000000-0005-0000-0000-0000DF4D0000}"/>
    <cellStyle name="Total 3 4 2 4" xfId="15532" xr:uid="{00000000-0005-0000-0000-0000E04D0000}"/>
    <cellStyle name="Total 3 4 2 5" xfId="19511" xr:uid="{00000000-0005-0000-0000-0000E14D0000}"/>
    <cellStyle name="Total 3 4 3" xfId="7899" xr:uid="{00000000-0005-0000-0000-0000E24D0000}"/>
    <cellStyle name="Total 3 4 3 2" xfId="13438" xr:uid="{00000000-0005-0000-0000-0000E34D0000}"/>
    <cellStyle name="Total 3 4 3 3" xfId="14412" xr:uid="{00000000-0005-0000-0000-0000E44D0000}"/>
    <cellStyle name="Total 3 4 3 4" xfId="9001" xr:uid="{00000000-0005-0000-0000-0000E54D0000}"/>
    <cellStyle name="Total 3 4 3 5" xfId="18775" xr:uid="{00000000-0005-0000-0000-0000E64D0000}"/>
    <cellStyle name="Total 3 4 4" xfId="14850" xr:uid="{00000000-0005-0000-0000-0000E74D0000}"/>
    <cellStyle name="Total 3 4 5" xfId="15153" xr:uid="{00000000-0005-0000-0000-0000E84D0000}"/>
    <cellStyle name="Total 3 4 6" xfId="14512" xr:uid="{00000000-0005-0000-0000-0000E94D0000}"/>
    <cellStyle name="Total 3 5" xfId="3784" xr:uid="{00000000-0005-0000-0000-0000EA4D0000}"/>
    <cellStyle name="Total 3 6" xfId="21152" xr:uid="{00000000-0005-0000-0000-0000EB4D0000}"/>
    <cellStyle name="Total 4" xfId="1427" xr:uid="{00000000-0005-0000-0000-0000EC4D0000}"/>
    <cellStyle name="Total 4 2" xfId="3788" xr:uid="{00000000-0005-0000-0000-0000ED4D0000}"/>
    <cellStyle name="Total 4 2 2" xfId="5563" xr:uid="{00000000-0005-0000-0000-0000EE4D0000}"/>
    <cellStyle name="Total 4 2 2 2" xfId="8693" xr:uid="{00000000-0005-0000-0000-0000EF4D0000}"/>
    <cellStyle name="Total 4 2 2 2 2" xfId="14219" xr:uid="{00000000-0005-0000-0000-0000F04D0000}"/>
    <cellStyle name="Total 4 2 2 2 3" xfId="15256" xr:uid="{00000000-0005-0000-0000-0000F14D0000}"/>
    <cellStyle name="Total 4 2 2 2 4" xfId="15536" xr:uid="{00000000-0005-0000-0000-0000F24D0000}"/>
    <cellStyle name="Total 4 2 2 2 5" xfId="19515" xr:uid="{00000000-0005-0000-0000-0000F34D0000}"/>
    <cellStyle name="Total 4 2 2 3" xfId="7903" xr:uid="{00000000-0005-0000-0000-0000F44D0000}"/>
    <cellStyle name="Total 4 2 2 3 2" xfId="13442" xr:uid="{00000000-0005-0000-0000-0000F54D0000}"/>
    <cellStyle name="Total 4 2 2 3 3" xfId="9016" xr:uid="{00000000-0005-0000-0000-0000F64D0000}"/>
    <cellStyle name="Total 4 2 2 3 4" xfId="14633" xr:uid="{00000000-0005-0000-0000-0000F74D0000}"/>
    <cellStyle name="Total 4 2 2 3 5" xfId="18779" xr:uid="{00000000-0005-0000-0000-0000F84D0000}"/>
    <cellStyle name="Total 4 2 2 4" xfId="14595" xr:uid="{00000000-0005-0000-0000-0000F94D0000}"/>
    <cellStyle name="Total 4 2 2 5" xfId="14424" xr:uid="{00000000-0005-0000-0000-0000FA4D0000}"/>
    <cellStyle name="Total 4 2 2 6" xfId="8978" xr:uid="{00000000-0005-0000-0000-0000FB4D0000}"/>
    <cellStyle name="Total 4 3" xfId="3789" xr:uid="{00000000-0005-0000-0000-0000FC4D0000}"/>
    <cellStyle name="Total 4 3 2" xfId="5564" xr:uid="{00000000-0005-0000-0000-0000FD4D0000}"/>
    <cellStyle name="Total 4 3 2 2" xfId="8694" xr:uid="{00000000-0005-0000-0000-0000FE4D0000}"/>
    <cellStyle name="Total 4 3 2 2 2" xfId="14220" xr:uid="{00000000-0005-0000-0000-0000FF4D0000}"/>
    <cellStyle name="Total 4 3 2 2 3" xfId="15257" xr:uid="{00000000-0005-0000-0000-0000004E0000}"/>
    <cellStyle name="Total 4 3 2 2 4" xfId="15537" xr:uid="{00000000-0005-0000-0000-0000014E0000}"/>
    <cellStyle name="Total 4 3 2 2 5" xfId="19516" xr:uid="{00000000-0005-0000-0000-0000024E0000}"/>
    <cellStyle name="Total 4 3 2 3" xfId="7904" xr:uid="{00000000-0005-0000-0000-0000034E0000}"/>
    <cellStyle name="Total 4 3 2 3 2" xfId="13443" xr:uid="{00000000-0005-0000-0000-0000044E0000}"/>
    <cellStyle name="Total 4 3 2 3 3" xfId="14986" xr:uid="{00000000-0005-0000-0000-0000054E0000}"/>
    <cellStyle name="Total 4 3 2 3 4" xfId="14430" xr:uid="{00000000-0005-0000-0000-0000064E0000}"/>
    <cellStyle name="Total 4 3 2 3 5" xfId="18780" xr:uid="{00000000-0005-0000-0000-0000074E0000}"/>
    <cellStyle name="Total 4 3 2 4" xfId="14830" xr:uid="{00000000-0005-0000-0000-0000084E0000}"/>
    <cellStyle name="Total 4 3 2 5" xfId="14651" xr:uid="{00000000-0005-0000-0000-0000094E0000}"/>
    <cellStyle name="Total 4 3 2 6" xfId="14476" xr:uid="{00000000-0005-0000-0000-00000A4E0000}"/>
    <cellStyle name="Total 4 4" xfId="5562" xr:uid="{00000000-0005-0000-0000-00000B4E0000}"/>
    <cellStyle name="Total 4 4 2" xfId="8692" xr:uid="{00000000-0005-0000-0000-00000C4E0000}"/>
    <cellStyle name="Total 4 4 2 2" xfId="14218" xr:uid="{00000000-0005-0000-0000-00000D4E0000}"/>
    <cellStyle name="Total 4 4 2 3" xfId="15255" xr:uid="{00000000-0005-0000-0000-00000E4E0000}"/>
    <cellStyle name="Total 4 4 2 4" xfId="15535" xr:uid="{00000000-0005-0000-0000-00000F4E0000}"/>
    <cellStyle name="Total 4 4 2 5" xfId="19514" xr:uid="{00000000-0005-0000-0000-0000104E0000}"/>
    <cellStyle name="Total 4 4 3" xfId="7902" xr:uid="{00000000-0005-0000-0000-0000114E0000}"/>
    <cellStyle name="Total 4 4 3 2" xfId="13441" xr:uid="{00000000-0005-0000-0000-0000124E0000}"/>
    <cellStyle name="Total 4 4 3 3" xfId="14684" xr:uid="{00000000-0005-0000-0000-0000134E0000}"/>
    <cellStyle name="Total 4 4 3 4" xfId="14428" xr:uid="{00000000-0005-0000-0000-0000144E0000}"/>
    <cellStyle name="Total 4 4 3 5" xfId="18778" xr:uid="{00000000-0005-0000-0000-0000154E0000}"/>
    <cellStyle name="Total 4 4 4" xfId="14743" xr:uid="{00000000-0005-0000-0000-0000164E0000}"/>
    <cellStyle name="Total 4 4 5" xfId="14425" xr:uid="{00000000-0005-0000-0000-0000174E0000}"/>
    <cellStyle name="Total 4 4 6" xfId="15100" xr:uid="{00000000-0005-0000-0000-0000184E0000}"/>
    <cellStyle name="Total 4 5" xfId="3787" xr:uid="{00000000-0005-0000-0000-0000194E0000}"/>
    <cellStyle name="Total 4 6" xfId="21153" xr:uid="{00000000-0005-0000-0000-00001A4E0000}"/>
    <cellStyle name="Total 5" xfId="1428" xr:uid="{00000000-0005-0000-0000-00001B4E0000}"/>
    <cellStyle name="Total 5 2" xfId="3791" xr:uid="{00000000-0005-0000-0000-00001C4E0000}"/>
    <cellStyle name="Total 5 2 2" xfId="5566" xr:uid="{00000000-0005-0000-0000-00001D4E0000}"/>
    <cellStyle name="Total 5 2 2 2" xfId="8696" xr:uid="{00000000-0005-0000-0000-00001E4E0000}"/>
    <cellStyle name="Total 5 2 2 2 2" xfId="14222" xr:uid="{00000000-0005-0000-0000-00001F4E0000}"/>
    <cellStyle name="Total 5 2 2 2 3" xfId="15259" xr:uid="{00000000-0005-0000-0000-0000204E0000}"/>
    <cellStyle name="Total 5 2 2 2 4" xfId="15539" xr:uid="{00000000-0005-0000-0000-0000214E0000}"/>
    <cellStyle name="Total 5 2 2 2 5" xfId="19518" xr:uid="{00000000-0005-0000-0000-0000224E0000}"/>
    <cellStyle name="Total 5 2 2 3" xfId="7906" xr:uid="{00000000-0005-0000-0000-0000234E0000}"/>
    <cellStyle name="Total 5 2 2 3 2" xfId="13445" xr:uid="{00000000-0005-0000-0000-0000244E0000}"/>
    <cellStyle name="Total 5 2 2 3 3" xfId="14682" xr:uid="{00000000-0005-0000-0000-0000254E0000}"/>
    <cellStyle name="Total 5 2 2 3 4" xfId="8935" xr:uid="{00000000-0005-0000-0000-0000264E0000}"/>
    <cellStyle name="Total 5 2 2 3 5" xfId="18782" xr:uid="{00000000-0005-0000-0000-0000274E0000}"/>
    <cellStyle name="Total 5 2 2 4" xfId="15072" xr:uid="{00000000-0005-0000-0000-0000284E0000}"/>
    <cellStyle name="Total 5 2 2 5" xfId="14615" xr:uid="{00000000-0005-0000-0000-0000294E0000}"/>
    <cellStyle name="Total 5 2 2 6" xfId="15390" xr:uid="{00000000-0005-0000-0000-00002A4E0000}"/>
    <cellStyle name="Total 5 3" xfId="3792" xr:uid="{00000000-0005-0000-0000-00002B4E0000}"/>
    <cellStyle name="Total 5 3 2" xfId="5567" xr:uid="{00000000-0005-0000-0000-00002C4E0000}"/>
    <cellStyle name="Total 5 3 2 2" xfId="8697" xr:uid="{00000000-0005-0000-0000-00002D4E0000}"/>
    <cellStyle name="Total 5 3 2 2 2" xfId="14223" xr:uid="{00000000-0005-0000-0000-00002E4E0000}"/>
    <cellStyle name="Total 5 3 2 2 3" xfId="15260" xr:uid="{00000000-0005-0000-0000-00002F4E0000}"/>
    <cellStyle name="Total 5 3 2 2 4" xfId="15540" xr:uid="{00000000-0005-0000-0000-0000304E0000}"/>
    <cellStyle name="Total 5 3 2 2 5" xfId="19519" xr:uid="{00000000-0005-0000-0000-0000314E0000}"/>
    <cellStyle name="Total 5 3 2 3" xfId="7907" xr:uid="{00000000-0005-0000-0000-0000324E0000}"/>
    <cellStyle name="Total 5 3 2 3 2" xfId="13446" xr:uid="{00000000-0005-0000-0000-0000334E0000}"/>
    <cellStyle name="Total 5 3 2 3 3" xfId="14921" xr:uid="{00000000-0005-0000-0000-0000344E0000}"/>
    <cellStyle name="Total 5 3 2 3 4" xfId="9148" xr:uid="{00000000-0005-0000-0000-0000354E0000}"/>
    <cellStyle name="Total 5 3 2 3 5" xfId="18783" xr:uid="{00000000-0005-0000-0000-0000364E0000}"/>
    <cellStyle name="Total 5 3 2 4" xfId="14715" xr:uid="{00000000-0005-0000-0000-0000374E0000}"/>
    <cellStyle name="Total 5 3 2 5" xfId="15122" xr:uid="{00000000-0005-0000-0000-0000384E0000}"/>
    <cellStyle name="Total 5 3 2 6" xfId="10614" xr:uid="{00000000-0005-0000-0000-0000394E0000}"/>
    <cellStyle name="Total 5 4" xfId="5565" xr:uid="{00000000-0005-0000-0000-00003A4E0000}"/>
    <cellStyle name="Total 5 4 2" xfId="8695" xr:uid="{00000000-0005-0000-0000-00003B4E0000}"/>
    <cellStyle name="Total 5 4 2 2" xfId="14221" xr:uid="{00000000-0005-0000-0000-00003C4E0000}"/>
    <cellStyle name="Total 5 4 2 3" xfId="15258" xr:uid="{00000000-0005-0000-0000-00003D4E0000}"/>
    <cellStyle name="Total 5 4 2 4" xfId="15538" xr:uid="{00000000-0005-0000-0000-00003E4E0000}"/>
    <cellStyle name="Total 5 4 2 5" xfId="19517" xr:uid="{00000000-0005-0000-0000-00003F4E0000}"/>
    <cellStyle name="Total 5 4 3" xfId="7905" xr:uid="{00000000-0005-0000-0000-0000404E0000}"/>
    <cellStyle name="Total 5 4 3 2" xfId="13444" xr:uid="{00000000-0005-0000-0000-0000414E0000}"/>
    <cellStyle name="Total 5 4 3 3" xfId="9803" xr:uid="{00000000-0005-0000-0000-0000424E0000}"/>
    <cellStyle name="Total 5 4 3 4" xfId="9444" xr:uid="{00000000-0005-0000-0000-0000434E0000}"/>
    <cellStyle name="Total 5 4 3 5" xfId="18781" xr:uid="{00000000-0005-0000-0000-0000444E0000}"/>
    <cellStyle name="Total 5 4 4" xfId="14947" xr:uid="{00000000-0005-0000-0000-0000454E0000}"/>
    <cellStyle name="Total 5 4 5" xfId="9012" xr:uid="{00000000-0005-0000-0000-0000464E0000}"/>
    <cellStyle name="Total 5 4 6" xfId="14696" xr:uid="{00000000-0005-0000-0000-0000474E0000}"/>
    <cellStyle name="Total 5 5" xfId="3790" xr:uid="{00000000-0005-0000-0000-0000484E0000}"/>
    <cellStyle name="Total 5 6" xfId="21154" xr:uid="{00000000-0005-0000-0000-0000494E0000}"/>
    <cellStyle name="Total 6" xfId="1429" xr:uid="{00000000-0005-0000-0000-00004A4E0000}"/>
    <cellStyle name="Total 6 2" xfId="5568" xr:uid="{00000000-0005-0000-0000-00004B4E0000}"/>
    <cellStyle name="Total 6 2 2" xfId="8698" xr:uid="{00000000-0005-0000-0000-00004C4E0000}"/>
    <cellStyle name="Total 6 2 2 2" xfId="14224" xr:uid="{00000000-0005-0000-0000-00004D4E0000}"/>
    <cellStyle name="Total 6 2 2 3" xfId="15261" xr:uid="{00000000-0005-0000-0000-00004E4E0000}"/>
    <cellStyle name="Total 6 2 2 4" xfId="15541" xr:uid="{00000000-0005-0000-0000-00004F4E0000}"/>
    <cellStyle name="Total 6 2 2 5" xfId="19520" xr:uid="{00000000-0005-0000-0000-0000504E0000}"/>
    <cellStyle name="Total 6 2 3" xfId="7908" xr:uid="{00000000-0005-0000-0000-0000514E0000}"/>
    <cellStyle name="Total 6 2 3 2" xfId="13447" xr:uid="{00000000-0005-0000-0000-0000524E0000}"/>
    <cellStyle name="Total 6 2 3 3" xfId="14816" xr:uid="{00000000-0005-0000-0000-0000534E0000}"/>
    <cellStyle name="Total 6 2 3 4" xfId="15116" xr:uid="{00000000-0005-0000-0000-0000544E0000}"/>
    <cellStyle name="Total 6 2 3 5" xfId="18784" xr:uid="{00000000-0005-0000-0000-0000554E0000}"/>
    <cellStyle name="Total 6 2 4" xfId="14517" xr:uid="{00000000-0005-0000-0000-0000564E0000}"/>
    <cellStyle name="Total 6 2 5" xfId="15146" xr:uid="{00000000-0005-0000-0000-0000574E0000}"/>
    <cellStyle name="Total 6 2 6" xfId="15132" xr:uid="{00000000-0005-0000-0000-0000584E0000}"/>
    <cellStyle name="Total 6 3" xfId="3793" xr:uid="{00000000-0005-0000-0000-0000594E0000}"/>
    <cellStyle name="Total 7" xfId="1430" xr:uid="{00000000-0005-0000-0000-00005A4E0000}"/>
    <cellStyle name="Total 7 2" xfId="5569" xr:uid="{00000000-0005-0000-0000-00005B4E0000}"/>
    <cellStyle name="Total 7 2 2" xfId="8699" xr:uid="{00000000-0005-0000-0000-00005C4E0000}"/>
    <cellStyle name="Total 7 2 2 2" xfId="14225" xr:uid="{00000000-0005-0000-0000-00005D4E0000}"/>
    <cellStyle name="Total 7 2 2 3" xfId="15262" xr:uid="{00000000-0005-0000-0000-00005E4E0000}"/>
    <cellStyle name="Total 7 2 2 4" xfId="15542" xr:uid="{00000000-0005-0000-0000-00005F4E0000}"/>
    <cellStyle name="Total 7 2 2 5" xfId="19521" xr:uid="{00000000-0005-0000-0000-0000604E0000}"/>
    <cellStyle name="Total 7 2 3" xfId="7909" xr:uid="{00000000-0005-0000-0000-0000614E0000}"/>
    <cellStyle name="Total 7 2 3 2" xfId="13448" xr:uid="{00000000-0005-0000-0000-0000624E0000}"/>
    <cellStyle name="Total 7 2 3 3" xfId="14491" xr:uid="{00000000-0005-0000-0000-0000634E0000}"/>
    <cellStyle name="Total 7 2 3 4" xfId="10889" xr:uid="{00000000-0005-0000-0000-0000644E0000}"/>
    <cellStyle name="Total 7 2 3 5" xfId="18785" xr:uid="{00000000-0005-0000-0000-0000654E0000}"/>
    <cellStyle name="Total 7 2 4" xfId="14803" xr:uid="{00000000-0005-0000-0000-0000664E0000}"/>
    <cellStyle name="Total 7 2 5" xfId="15004" xr:uid="{00000000-0005-0000-0000-0000674E0000}"/>
    <cellStyle name="Total 7 2 6" xfId="14447" xr:uid="{00000000-0005-0000-0000-0000684E0000}"/>
    <cellStyle name="Total 7 3" xfId="3794" xr:uid="{00000000-0005-0000-0000-0000694E0000}"/>
    <cellStyle name="Total 8" xfId="5549" xr:uid="{00000000-0005-0000-0000-00006A4E0000}"/>
    <cellStyle name="Total 8 2" xfId="8679" xr:uid="{00000000-0005-0000-0000-00006B4E0000}"/>
    <cellStyle name="Total 8 2 2" xfId="14205" xr:uid="{00000000-0005-0000-0000-00006C4E0000}"/>
    <cellStyle name="Total 8 2 3" xfId="15242" xr:uid="{00000000-0005-0000-0000-00006D4E0000}"/>
    <cellStyle name="Total 8 2 4" xfId="15522" xr:uid="{00000000-0005-0000-0000-00006E4E0000}"/>
    <cellStyle name="Total 8 2 5" xfId="19501" xr:uid="{00000000-0005-0000-0000-00006F4E0000}"/>
    <cellStyle name="Total 8 3" xfId="7889" xr:uid="{00000000-0005-0000-0000-0000704E0000}"/>
    <cellStyle name="Total 8 3 2" xfId="13428" xr:uid="{00000000-0005-0000-0000-0000714E0000}"/>
    <cellStyle name="Total 8 3 3" xfId="14496" xr:uid="{00000000-0005-0000-0000-0000724E0000}"/>
    <cellStyle name="Total 8 3 4" xfId="8974" xr:uid="{00000000-0005-0000-0000-0000734E0000}"/>
    <cellStyle name="Total 8 3 5" xfId="18765" xr:uid="{00000000-0005-0000-0000-0000744E0000}"/>
    <cellStyle name="Total 8 4" xfId="9023" xr:uid="{00000000-0005-0000-0000-0000754E0000}"/>
    <cellStyle name="Total 8 5" xfId="9163" xr:uid="{00000000-0005-0000-0000-0000764E0000}"/>
    <cellStyle name="Total 8 6" xfId="8917" xr:uid="{00000000-0005-0000-0000-0000774E0000}"/>
    <cellStyle name="Total 9" xfId="21150" xr:uid="{00000000-0005-0000-0000-0000784E0000}"/>
    <cellStyle name="Ukupni zbroj" xfId="1431" xr:uid="{00000000-0005-0000-0000-0000794E0000}"/>
    <cellStyle name="Ukupni zbroj 2" xfId="1432" xr:uid="{00000000-0005-0000-0000-00007A4E0000}"/>
    <cellStyle name="Ukupni zbroj 2 2" xfId="21156" xr:uid="{00000000-0005-0000-0000-00007B4E0000}"/>
    <cellStyle name="Ukupni zbroj 3" xfId="21155" xr:uid="{00000000-0005-0000-0000-00007C4E0000}"/>
    <cellStyle name="Unos" xfId="1433" xr:uid="{00000000-0005-0000-0000-00007D4E0000}"/>
    <cellStyle name="Unos 2" xfId="1434" xr:uid="{00000000-0005-0000-0000-00007E4E0000}"/>
    <cellStyle name="Unos 2 2" xfId="21158" xr:uid="{00000000-0005-0000-0000-00007F4E0000}"/>
    <cellStyle name="Unos 3" xfId="21157" xr:uid="{00000000-0005-0000-0000-0000804E0000}"/>
    <cellStyle name="Valuta (0)_344COMPU" xfId="19843" xr:uid="{00000000-0005-0000-0000-0000814E0000}"/>
    <cellStyle name="Valuta 15" xfId="19844" xr:uid="{00000000-0005-0000-0000-0000824E0000}"/>
    <cellStyle name="Valuta 2" xfId="1435" xr:uid="{00000000-0005-0000-0000-0000834E0000}"/>
    <cellStyle name="Valuta 2 10" xfId="21159" xr:uid="{00000000-0005-0000-0000-0000844E0000}"/>
    <cellStyle name="Valuta 2 2" xfId="1436" xr:uid="{00000000-0005-0000-0000-0000854E0000}"/>
    <cellStyle name="Valuta 2 2 2" xfId="3797" xr:uid="{00000000-0005-0000-0000-0000864E0000}"/>
    <cellStyle name="Valuta 2 2 2 2" xfId="3798" xr:uid="{00000000-0005-0000-0000-0000874E0000}"/>
    <cellStyle name="Valuta 2 2 2 2 2" xfId="4862" xr:uid="{00000000-0005-0000-0000-0000884E0000}"/>
    <cellStyle name="Valuta 2 2 2 2 2 2" xfId="10594" xr:uid="{00000000-0005-0000-0000-0000894E0000}"/>
    <cellStyle name="Valuta 2 2 2 2 3" xfId="9641" xr:uid="{00000000-0005-0000-0000-00008A4E0000}"/>
    <cellStyle name="Valuta 2 2 2 3" xfId="4861" xr:uid="{00000000-0005-0000-0000-00008B4E0000}"/>
    <cellStyle name="Valuta 2 2 2 3 2" xfId="10593" xr:uid="{00000000-0005-0000-0000-00008C4E0000}"/>
    <cellStyle name="Valuta 2 2 2 4" xfId="9640" xr:uid="{00000000-0005-0000-0000-00008D4E0000}"/>
    <cellStyle name="Valuta 2 2 3" xfId="3799" xr:uid="{00000000-0005-0000-0000-00008E4E0000}"/>
    <cellStyle name="Valuta 2 2 3 2" xfId="4863" xr:uid="{00000000-0005-0000-0000-00008F4E0000}"/>
    <cellStyle name="Valuta 2 2 3 2 2" xfId="10595" xr:uid="{00000000-0005-0000-0000-0000904E0000}"/>
    <cellStyle name="Valuta 2 2 3 3" xfId="9642" xr:uid="{00000000-0005-0000-0000-0000914E0000}"/>
    <cellStyle name="Valuta 2 2 4" xfId="4860" xr:uid="{00000000-0005-0000-0000-0000924E0000}"/>
    <cellStyle name="Valuta 2 2 4 2" xfId="10592" xr:uid="{00000000-0005-0000-0000-0000934E0000}"/>
    <cellStyle name="Valuta 2 2 5" xfId="9639" xr:uid="{00000000-0005-0000-0000-0000944E0000}"/>
    <cellStyle name="Valuta 2 2 6" xfId="19845" xr:uid="{00000000-0005-0000-0000-0000954E0000}"/>
    <cellStyle name="Valuta 2 2 7" xfId="3796" xr:uid="{00000000-0005-0000-0000-0000964E0000}"/>
    <cellStyle name="Valuta 2 2 8" xfId="21160" xr:uid="{00000000-0005-0000-0000-0000974E0000}"/>
    <cellStyle name="Valuta 2 3" xfId="3800" xr:uid="{00000000-0005-0000-0000-0000984E0000}"/>
    <cellStyle name="Valuta 2 3 2" xfId="3801" xr:uid="{00000000-0005-0000-0000-0000994E0000}"/>
    <cellStyle name="Valuta 2 3 2 2" xfId="4865" xr:uid="{00000000-0005-0000-0000-00009A4E0000}"/>
    <cellStyle name="Valuta 2 3 2 2 2" xfId="10597" xr:uid="{00000000-0005-0000-0000-00009B4E0000}"/>
    <cellStyle name="Valuta 2 3 2 3" xfId="9644" xr:uid="{00000000-0005-0000-0000-00009C4E0000}"/>
    <cellStyle name="Valuta 2 3 3" xfId="4864" xr:uid="{00000000-0005-0000-0000-00009D4E0000}"/>
    <cellStyle name="Valuta 2 3 3 2" xfId="10596" xr:uid="{00000000-0005-0000-0000-00009E4E0000}"/>
    <cellStyle name="Valuta 2 3 4" xfId="9643" xr:uid="{00000000-0005-0000-0000-00009F4E0000}"/>
    <cellStyle name="Valuta 2 4" xfId="3802" xr:uid="{00000000-0005-0000-0000-0000A04E0000}"/>
    <cellStyle name="Valuta 2 4 2" xfId="3803" xr:uid="{00000000-0005-0000-0000-0000A14E0000}"/>
    <cellStyle name="Valuta 2 4 2 2" xfId="4867" xr:uid="{00000000-0005-0000-0000-0000A24E0000}"/>
    <cellStyle name="Valuta 2 4 2 2 2" xfId="10599" xr:uid="{00000000-0005-0000-0000-0000A34E0000}"/>
    <cellStyle name="Valuta 2 4 2 3" xfId="9646" xr:uid="{00000000-0005-0000-0000-0000A44E0000}"/>
    <cellStyle name="Valuta 2 4 3" xfId="4866" xr:uid="{00000000-0005-0000-0000-0000A54E0000}"/>
    <cellStyle name="Valuta 2 4 3 2" xfId="10598" xr:uid="{00000000-0005-0000-0000-0000A64E0000}"/>
    <cellStyle name="Valuta 2 4 4" xfId="9645" xr:uid="{00000000-0005-0000-0000-0000A74E0000}"/>
    <cellStyle name="Valuta 2 5" xfId="3804" xr:uid="{00000000-0005-0000-0000-0000A84E0000}"/>
    <cellStyle name="Valuta 2 5 2" xfId="4868" xr:uid="{00000000-0005-0000-0000-0000A94E0000}"/>
    <cellStyle name="Valuta 2 5 2 2" xfId="10600" xr:uid="{00000000-0005-0000-0000-0000AA4E0000}"/>
    <cellStyle name="Valuta 2 5 3" xfId="9647" xr:uid="{00000000-0005-0000-0000-0000AB4E0000}"/>
    <cellStyle name="Valuta 2 6" xfId="4859" xr:uid="{00000000-0005-0000-0000-0000AC4E0000}"/>
    <cellStyle name="Valuta 2 6 2" xfId="10591" xr:uid="{00000000-0005-0000-0000-0000AD4E0000}"/>
    <cellStyle name="Valuta 2 7" xfId="5197" xr:uid="{00000000-0005-0000-0000-0000AE4E0000}"/>
    <cellStyle name="Valuta 2 7 2" xfId="10880" xr:uid="{00000000-0005-0000-0000-0000AF4E0000}"/>
    <cellStyle name="Valuta 2 8" xfId="9638" xr:uid="{00000000-0005-0000-0000-0000B04E0000}"/>
    <cellStyle name="Valuta 2 9" xfId="3795" xr:uid="{00000000-0005-0000-0000-0000B14E0000}"/>
    <cellStyle name="Valuta 3" xfId="1437" xr:uid="{00000000-0005-0000-0000-0000B24E0000}"/>
    <cellStyle name="Valuta 3 2" xfId="3806" xr:uid="{00000000-0005-0000-0000-0000B34E0000}"/>
    <cellStyle name="Valuta 3 2 2" xfId="3807" xr:uid="{00000000-0005-0000-0000-0000B44E0000}"/>
    <cellStyle name="Valuta 3 2 2 2" xfId="4871" xr:uid="{00000000-0005-0000-0000-0000B54E0000}"/>
    <cellStyle name="Valuta 3 2 2 2 2" xfId="10603" xr:uid="{00000000-0005-0000-0000-0000B64E0000}"/>
    <cellStyle name="Valuta 3 2 2 3" xfId="9650" xr:uid="{00000000-0005-0000-0000-0000B74E0000}"/>
    <cellStyle name="Valuta 3 2 3" xfId="4870" xr:uid="{00000000-0005-0000-0000-0000B84E0000}"/>
    <cellStyle name="Valuta 3 2 3 2" xfId="10602" xr:uid="{00000000-0005-0000-0000-0000B94E0000}"/>
    <cellStyle name="Valuta 3 2 4" xfId="9649" xr:uid="{00000000-0005-0000-0000-0000BA4E0000}"/>
    <cellStyle name="Valuta 3 3" xfId="3808" xr:uid="{00000000-0005-0000-0000-0000BB4E0000}"/>
    <cellStyle name="Valuta 3 3 2" xfId="4872" xr:uid="{00000000-0005-0000-0000-0000BC4E0000}"/>
    <cellStyle name="Valuta 3 3 2 2" xfId="10604" xr:uid="{00000000-0005-0000-0000-0000BD4E0000}"/>
    <cellStyle name="Valuta 3 3 3" xfId="9651" xr:uid="{00000000-0005-0000-0000-0000BE4E0000}"/>
    <cellStyle name="Valuta 3 4" xfId="4869" xr:uid="{00000000-0005-0000-0000-0000BF4E0000}"/>
    <cellStyle name="Valuta 3 4 2" xfId="10601" xr:uid="{00000000-0005-0000-0000-0000C04E0000}"/>
    <cellStyle name="Valuta 3 5" xfId="9648" xr:uid="{00000000-0005-0000-0000-0000C14E0000}"/>
    <cellStyle name="Valuta 3 6" xfId="19846" xr:uid="{00000000-0005-0000-0000-0000C24E0000}"/>
    <cellStyle name="Valuta 3 7" xfId="3805" xr:uid="{00000000-0005-0000-0000-0000C34E0000}"/>
    <cellStyle name="Vejica" xfId="1" builtinId="3"/>
    <cellStyle name="Vejica [0] 2" xfId="3809" xr:uid="{00000000-0005-0000-0000-0000C54E0000}"/>
    <cellStyle name="Vejica [0] 2 2" xfId="3810" xr:uid="{00000000-0005-0000-0000-0000C64E0000}"/>
    <cellStyle name="Vejica [0] 2 2 2" xfId="3811" xr:uid="{00000000-0005-0000-0000-0000C74E0000}"/>
    <cellStyle name="Vejica [0] 2 2 2 2" xfId="3812" xr:uid="{00000000-0005-0000-0000-0000C84E0000}"/>
    <cellStyle name="Vejica [0] 2 2 2 2 2" xfId="4876" xr:uid="{00000000-0005-0000-0000-0000C94E0000}"/>
    <cellStyle name="Vejica [0] 2 2 2 2 2 2" xfId="10608" xr:uid="{00000000-0005-0000-0000-0000CA4E0000}"/>
    <cellStyle name="Vejica [0] 2 2 2 2 3" xfId="9655" xr:uid="{00000000-0005-0000-0000-0000CB4E0000}"/>
    <cellStyle name="Vejica [0] 2 2 2 3" xfId="4875" xr:uid="{00000000-0005-0000-0000-0000CC4E0000}"/>
    <cellStyle name="Vejica [0] 2 2 2 3 2" xfId="10607" xr:uid="{00000000-0005-0000-0000-0000CD4E0000}"/>
    <cellStyle name="Vejica [0] 2 2 2 4" xfId="9654" xr:uid="{00000000-0005-0000-0000-0000CE4E0000}"/>
    <cellStyle name="Vejica [0] 2 2 3" xfId="3813" xr:uid="{00000000-0005-0000-0000-0000CF4E0000}"/>
    <cellStyle name="Vejica [0] 2 2 3 2" xfId="4877" xr:uid="{00000000-0005-0000-0000-0000D04E0000}"/>
    <cellStyle name="Vejica [0] 2 2 3 2 2" xfId="10609" xr:uid="{00000000-0005-0000-0000-0000D14E0000}"/>
    <cellStyle name="Vejica [0] 2 2 3 3" xfId="9656" xr:uid="{00000000-0005-0000-0000-0000D24E0000}"/>
    <cellStyle name="Vejica [0] 2 2 4" xfId="4874" xr:uid="{00000000-0005-0000-0000-0000D34E0000}"/>
    <cellStyle name="Vejica [0] 2 2 4 2" xfId="10606" xr:uid="{00000000-0005-0000-0000-0000D44E0000}"/>
    <cellStyle name="Vejica [0] 2 2 5" xfId="9653" xr:uid="{00000000-0005-0000-0000-0000D54E0000}"/>
    <cellStyle name="Vejica [0] 2 3" xfId="3814" xr:uid="{00000000-0005-0000-0000-0000D64E0000}"/>
    <cellStyle name="Vejica [0] 2 3 2" xfId="3815" xr:uid="{00000000-0005-0000-0000-0000D74E0000}"/>
    <cellStyle name="Vejica [0] 2 3 2 2" xfId="4879" xr:uid="{00000000-0005-0000-0000-0000D84E0000}"/>
    <cellStyle name="Vejica [0] 2 3 2 2 2" xfId="10611" xr:uid="{00000000-0005-0000-0000-0000D94E0000}"/>
    <cellStyle name="Vejica [0] 2 3 2 3" xfId="9658" xr:uid="{00000000-0005-0000-0000-0000DA4E0000}"/>
    <cellStyle name="Vejica [0] 2 3 3" xfId="4878" xr:uid="{00000000-0005-0000-0000-0000DB4E0000}"/>
    <cellStyle name="Vejica [0] 2 3 3 2" xfId="10610" xr:uid="{00000000-0005-0000-0000-0000DC4E0000}"/>
    <cellStyle name="Vejica [0] 2 3 4" xfId="9657" xr:uid="{00000000-0005-0000-0000-0000DD4E0000}"/>
    <cellStyle name="Vejica [0] 2 4" xfId="3816" xr:uid="{00000000-0005-0000-0000-0000DE4E0000}"/>
    <cellStyle name="Vejica [0] 2 4 2" xfId="4880" xr:uid="{00000000-0005-0000-0000-0000DF4E0000}"/>
    <cellStyle name="Vejica [0] 2 4 2 2" xfId="10612" xr:uid="{00000000-0005-0000-0000-0000E04E0000}"/>
    <cellStyle name="Vejica [0] 2 4 3" xfId="9659" xr:uid="{00000000-0005-0000-0000-0000E14E0000}"/>
    <cellStyle name="Vejica [0] 2 5" xfId="4873" xr:uid="{00000000-0005-0000-0000-0000E24E0000}"/>
    <cellStyle name="Vejica [0] 2 5 2" xfId="10605" xr:uid="{00000000-0005-0000-0000-0000E34E0000}"/>
    <cellStyle name="Vejica [0] 2 6" xfId="9652" xr:uid="{00000000-0005-0000-0000-0000E44E0000}"/>
    <cellStyle name="Vejica [0] 2 7" xfId="19848" xr:uid="{00000000-0005-0000-0000-0000E54E0000}"/>
    <cellStyle name="Vejica 10" xfId="3817" xr:uid="{00000000-0005-0000-0000-0000E64E0000}"/>
    <cellStyle name="Vejica 10 2" xfId="3818" xr:uid="{00000000-0005-0000-0000-0000E74E0000}"/>
    <cellStyle name="Vejica 10 2 2" xfId="4882" xr:uid="{00000000-0005-0000-0000-0000E84E0000}"/>
    <cellStyle name="Vejica 10 3" xfId="3819" xr:uid="{00000000-0005-0000-0000-0000E94E0000}"/>
    <cellStyle name="Vejica 10 3 2" xfId="4883" xr:uid="{00000000-0005-0000-0000-0000EA4E0000}"/>
    <cellStyle name="Vejica 10 4" xfId="4881" xr:uid="{00000000-0005-0000-0000-0000EB4E0000}"/>
    <cellStyle name="Vejica 10 5" xfId="19849" xr:uid="{00000000-0005-0000-0000-0000EC4E0000}"/>
    <cellStyle name="Vejica 11" xfId="3820" xr:uid="{00000000-0005-0000-0000-0000ED4E0000}"/>
    <cellStyle name="Vejica 11 2" xfId="3821" xr:uid="{00000000-0005-0000-0000-0000EE4E0000}"/>
    <cellStyle name="Vejica 11 2 2" xfId="4885" xr:uid="{00000000-0005-0000-0000-0000EF4E0000}"/>
    <cellStyle name="Vejica 11 3" xfId="3822" xr:uid="{00000000-0005-0000-0000-0000F04E0000}"/>
    <cellStyle name="Vejica 11 3 2" xfId="4886" xr:uid="{00000000-0005-0000-0000-0000F14E0000}"/>
    <cellStyle name="Vejica 11 4" xfId="4884" xr:uid="{00000000-0005-0000-0000-0000F24E0000}"/>
    <cellStyle name="Vejica 11 5" xfId="19850" xr:uid="{00000000-0005-0000-0000-0000F34E0000}"/>
    <cellStyle name="Vejica 12" xfId="3823" xr:uid="{00000000-0005-0000-0000-0000F44E0000}"/>
    <cellStyle name="Vejica 12 2" xfId="3824" xr:uid="{00000000-0005-0000-0000-0000F54E0000}"/>
    <cellStyle name="Vejica 12 2 2" xfId="4888" xr:uid="{00000000-0005-0000-0000-0000F64E0000}"/>
    <cellStyle name="Vejica 12 3" xfId="3825" xr:uid="{00000000-0005-0000-0000-0000F74E0000}"/>
    <cellStyle name="Vejica 12 3 2" xfId="4889" xr:uid="{00000000-0005-0000-0000-0000F84E0000}"/>
    <cellStyle name="Vejica 12 4" xfId="4887" xr:uid="{00000000-0005-0000-0000-0000F94E0000}"/>
    <cellStyle name="Vejica 12 5" xfId="19851" xr:uid="{00000000-0005-0000-0000-0000FA4E0000}"/>
    <cellStyle name="Vejica 13" xfId="3826" xr:uid="{00000000-0005-0000-0000-0000FB4E0000}"/>
    <cellStyle name="Vejica 13 2" xfId="3827" xr:uid="{00000000-0005-0000-0000-0000FC4E0000}"/>
    <cellStyle name="Vejica 13 2 2" xfId="4891" xr:uid="{00000000-0005-0000-0000-0000FD4E0000}"/>
    <cellStyle name="Vejica 13 3" xfId="3828" xr:uid="{00000000-0005-0000-0000-0000FE4E0000}"/>
    <cellStyle name="Vejica 13 3 2" xfId="4892" xr:uid="{00000000-0005-0000-0000-0000FF4E0000}"/>
    <cellStyle name="Vejica 13 4" xfId="4890" xr:uid="{00000000-0005-0000-0000-0000004F0000}"/>
    <cellStyle name="Vejica 13 5" xfId="19852" xr:uid="{00000000-0005-0000-0000-0000014F0000}"/>
    <cellStyle name="Vejica 14" xfId="3829" xr:uid="{00000000-0005-0000-0000-0000024F0000}"/>
    <cellStyle name="Vejica 14 2" xfId="3830" xr:uid="{00000000-0005-0000-0000-0000034F0000}"/>
    <cellStyle name="Vejica 14 2 2" xfId="4894" xr:uid="{00000000-0005-0000-0000-0000044F0000}"/>
    <cellStyle name="Vejica 14 3" xfId="3831" xr:uid="{00000000-0005-0000-0000-0000054F0000}"/>
    <cellStyle name="Vejica 14 3 2" xfId="4895" xr:uid="{00000000-0005-0000-0000-0000064F0000}"/>
    <cellStyle name="Vejica 14 4" xfId="4893" xr:uid="{00000000-0005-0000-0000-0000074F0000}"/>
    <cellStyle name="Vejica 14 5" xfId="19853" xr:uid="{00000000-0005-0000-0000-0000084F0000}"/>
    <cellStyle name="Vejica 15" xfId="3832" xr:uid="{00000000-0005-0000-0000-0000094F0000}"/>
    <cellStyle name="Vejica 15 2" xfId="3833" xr:uid="{00000000-0005-0000-0000-00000A4F0000}"/>
    <cellStyle name="Vejica 15 2 2" xfId="4897" xr:uid="{00000000-0005-0000-0000-00000B4F0000}"/>
    <cellStyle name="Vejica 15 3" xfId="3834" xr:uid="{00000000-0005-0000-0000-00000C4F0000}"/>
    <cellStyle name="Vejica 15 3 2" xfId="4898" xr:uid="{00000000-0005-0000-0000-00000D4F0000}"/>
    <cellStyle name="Vejica 15 4" xfId="4896" xr:uid="{00000000-0005-0000-0000-00000E4F0000}"/>
    <cellStyle name="Vejica 15 5" xfId="19854" xr:uid="{00000000-0005-0000-0000-00000F4F0000}"/>
    <cellStyle name="Vejica 15 6" xfId="21187" xr:uid="{00000000-0005-0000-0000-0000104F0000}"/>
    <cellStyle name="Vejica 16" xfId="3835" xr:uid="{00000000-0005-0000-0000-0000114F0000}"/>
    <cellStyle name="Vejica 16 2" xfId="3836" xr:uid="{00000000-0005-0000-0000-0000124F0000}"/>
    <cellStyle name="Vejica 16 2 2" xfId="4900" xr:uid="{00000000-0005-0000-0000-0000134F0000}"/>
    <cellStyle name="Vejica 16 3" xfId="3837" xr:uid="{00000000-0005-0000-0000-0000144F0000}"/>
    <cellStyle name="Vejica 16 3 2" xfId="4901" xr:uid="{00000000-0005-0000-0000-0000154F0000}"/>
    <cellStyle name="Vejica 16 4" xfId="4899" xr:uid="{00000000-0005-0000-0000-0000164F0000}"/>
    <cellStyle name="Vejica 17" xfId="3838" xr:uid="{00000000-0005-0000-0000-0000174F0000}"/>
    <cellStyle name="Vejica 17 2" xfId="3839" xr:uid="{00000000-0005-0000-0000-0000184F0000}"/>
    <cellStyle name="Vejica 17 2 2" xfId="4903" xr:uid="{00000000-0005-0000-0000-0000194F0000}"/>
    <cellStyle name="Vejica 17 3" xfId="3840" xr:uid="{00000000-0005-0000-0000-00001A4F0000}"/>
    <cellStyle name="Vejica 17 3 2" xfId="4904" xr:uid="{00000000-0005-0000-0000-00001B4F0000}"/>
    <cellStyle name="Vejica 17 4" xfId="4902" xr:uid="{00000000-0005-0000-0000-00001C4F0000}"/>
    <cellStyle name="Vejica 18" xfId="3841" xr:uid="{00000000-0005-0000-0000-00001D4F0000}"/>
    <cellStyle name="Vejica 18 2" xfId="3842" xr:uid="{00000000-0005-0000-0000-00001E4F0000}"/>
    <cellStyle name="Vejica 18 2 2" xfId="4906" xr:uid="{00000000-0005-0000-0000-00001F4F0000}"/>
    <cellStyle name="Vejica 18 3" xfId="3843" xr:uid="{00000000-0005-0000-0000-0000204F0000}"/>
    <cellStyle name="Vejica 18 3 2" xfId="4907" xr:uid="{00000000-0005-0000-0000-0000214F0000}"/>
    <cellStyle name="Vejica 18 4" xfId="4905" xr:uid="{00000000-0005-0000-0000-0000224F0000}"/>
    <cellStyle name="Vejica 19" xfId="3844" xr:uid="{00000000-0005-0000-0000-0000234F0000}"/>
    <cellStyle name="Vejica 19 2" xfId="3845" xr:uid="{00000000-0005-0000-0000-0000244F0000}"/>
    <cellStyle name="Vejica 19 2 2" xfId="4909" xr:uid="{00000000-0005-0000-0000-0000254F0000}"/>
    <cellStyle name="Vejica 19 3" xfId="3846" xr:uid="{00000000-0005-0000-0000-0000264F0000}"/>
    <cellStyle name="Vejica 19 3 2" xfId="4910" xr:uid="{00000000-0005-0000-0000-0000274F0000}"/>
    <cellStyle name="Vejica 19 4" xfId="4908" xr:uid="{00000000-0005-0000-0000-0000284F0000}"/>
    <cellStyle name="Vejica 2" xfId="1438" xr:uid="{00000000-0005-0000-0000-0000294F0000}"/>
    <cellStyle name="Vejica 2 10" xfId="9664" xr:uid="{00000000-0005-0000-0000-00002A4F0000}"/>
    <cellStyle name="Vejica 2 11" xfId="3847" xr:uid="{00000000-0005-0000-0000-00002B4F0000}"/>
    <cellStyle name="Vejica 2 2" xfId="1439" xr:uid="{00000000-0005-0000-0000-00002C4F0000}"/>
    <cellStyle name="Vejica 2 2 2" xfId="1440" xr:uid="{00000000-0005-0000-0000-00002D4F0000}"/>
    <cellStyle name="Vejica 2 2 2 2" xfId="1441" xr:uid="{00000000-0005-0000-0000-00002E4F0000}"/>
    <cellStyle name="Vejica 2 2 2 2 2" xfId="4914" xr:uid="{00000000-0005-0000-0000-00002F4F0000}"/>
    <cellStyle name="Vejica 2 2 2 2 2 2" xfId="10618" xr:uid="{00000000-0005-0000-0000-0000304F0000}"/>
    <cellStyle name="Vejica 2 2 2 2 3" xfId="9667" xr:uid="{00000000-0005-0000-0000-0000314F0000}"/>
    <cellStyle name="Vejica 2 2 2 2 4" xfId="3850" xr:uid="{00000000-0005-0000-0000-0000324F0000}"/>
    <cellStyle name="Vejica 2 2 2 2 5" xfId="21161" xr:uid="{00000000-0005-0000-0000-0000334F0000}"/>
    <cellStyle name="Vejica 2 2 2 3" xfId="1442" xr:uid="{00000000-0005-0000-0000-0000344F0000}"/>
    <cellStyle name="Vejica 2 2 2 3 2" xfId="10617" xr:uid="{00000000-0005-0000-0000-0000354F0000}"/>
    <cellStyle name="Vejica 2 2 2 3 3" xfId="4913" xr:uid="{00000000-0005-0000-0000-0000364F0000}"/>
    <cellStyle name="Vejica 2 2 2 4" xfId="1443" xr:uid="{00000000-0005-0000-0000-0000374F0000}"/>
    <cellStyle name="Vejica 2 2 2 4 2" xfId="9666" xr:uid="{00000000-0005-0000-0000-0000384F0000}"/>
    <cellStyle name="Vejica 2 2 2 5" xfId="3849" xr:uid="{00000000-0005-0000-0000-0000394F0000}"/>
    <cellStyle name="Vejica 2 2 3" xfId="1444" xr:uid="{00000000-0005-0000-0000-00003A4F0000}"/>
    <cellStyle name="Vejica 2 2 3 2" xfId="4915" xr:uid="{00000000-0005-0000-0000-00003B4F0000}"/>
    <cellStyle name="Vejica 2 2 3 2 2" xfId="10619" xr:uid="{00000000-0005-0000-0000-00003C4F0000}"/>
    <cellStyle name="Vejica 2 2 3 3" xfId="9668" xr:uid="{00000000-0005-0000-0000-00003D4F0000}"/>
    <cellStyle name="Vejica 2 2 3 4" xfId="3851" xr:uid="{00000000-0005-0000-0000-00003E4F0000}"/>
    <cellStyle name="Vejica 2 2 4" xfId="4912" xr:uid="{00000000-0005-0000-0000-00003F4F0000}"/>
    <cellStyle name="Vejica 2 2 4 2" xfId="5163" xr:uid="{00000000-0005-0000-0000-0000404F0000}"/>
    <cellStyle name="Vejica 2 2 4 3" xfId="10616" xr:uid="{00000000-0005-0000-0000-0000414F0000}"/>
    <cellStyle name="Vejica 2 2 5" xfId="9665" xr:uid="{00000000-0005-0000-0000-0000424F0000}"/>
    <cellStyle name="Vejica 2 2 6" xfId="19855" xr:uid="{00000000-0005-0000-0000-0000434F0000}"/>
    <cellStyle name="Vejica 2 2 7" xfId="3848" xr:uid="{00000000-0005-0000-0000-0000444F0000}"/>
    <cellStyle name="Vejica 2 3" xfId="1445" xr:uid="{00000000-0005-0000-0000-0000454F0000}"/>
    <cellStyle name="Vejica 2 3 2" xfId="1446" xr:uid="{00000000-0005-0000-0000-0000464F0000}"/>
    <cellStyle name="Vejica 2 3 2 2" xfId="3854" xr:uid="{00000000-0005-0000-0000-0000474F0000}"/>
    <cellStyle name="Vejica 2 3 2 2 2" xfId="4918" xr:uid="{00000000-0005-0000-0000-0000484F0000}"/>
    <cellStyle name="Vejica 2 3 2 2 2 2" xfId="10622" xr:uid="{00000000-0005-0000-0000-0000494F0000}"/>
    <cellStyle name="Vejica 2 3 2 2 3" xfId="9671" xr:uid="{00000000-0005-0000-0000-00004A4F0000}"/>
    <cellStyle name="Vejica 2 3 2 3" xfId="4917" xr:uid="{00000000-0005-0000-0000-00004B4F0000}"/>
    <cellStyle name="Vejica 2 3 2 3 2" xfId="10621" xr:uid="{00000000-0005-0000-0000-00004C4F0000}"/>
    <cellStyle name="Vejica 2 3 2 4" xfId="9670" xr:uid="{00000000-0005-0000-0000-00004D4F0000}"/>
    <cellStyle name="Vejica 2 3 2 5" xfId="3853" xr:uid="{00000000-0005-0000-0000-00004E4F0000}"/>
    <cellStyle name="Vejica 2 3 2 6" xfId="21162" xr:uid="{00000000-0005-0000-0000-00004F4F0000}"/>
    <cellStyle name="Vejica 2 3 3" xfId="3855" xr:uid="{00000000-0005-0000-0000-0000504F0000}"/>
    <cellStyle name="Vejica 2 3 3 2" xfId="4919" xr:uid="{00000000-0005-0000-0000-0000514F0000}"/>
    <cellStyle name="Vejica 2 3 3 2 2" xfId="10623" xr:uid="{00000000-0005-0000-0000-0000524F0000}"/>
    <cellStyle name="Vejica 2 3 3 3" xfId="9672" xr:uid="{00000000-0005-0000-0000-0000534F0000}"/>
    <cellStyle name="Vejica 2 3 4" xfId="4916" xr:uid="{00000000-0005-0000-0000-0000544F0000}"/>
    <cellStyle name="Vejica 2 3 4 2" xfId="10620" xr:uid="{00000000-0005-0000-0000-0000554F0000}"/>
    <cellStyle name="Vejica 2 3 5" xfId="9669" xr:uid="{00000000-0005-0000-0000-0000564F0000}"/>
    <cellStyle name="Vejica 2 3 6" xfId="19856" xr:uid="{00000000-0005-0000-0000-0000574F0000}"/>
    <cellStyle name="Vejica 2 3 7" xfId="3852" xr:uid="{00000000-0005-0000-0000-0000584F0000}"/>
    <cellStyle name="Vejica 2 4" xfId="1447" xr:uid="{00000000-0005-0000-0000-0000594F0000}"/>
    <cellStyle name="Vejica 2 4 2" xfId="3857" xr:uid="{00000000-0005-0000-0000-00005A4F0000}"/>
    <cellStyle name="Vejica 2 4 2 2" xfId="3858" xr:uid="{00000000-0005-0000-0000-00005B4F0000}"/>
    <cellStyle name="Vejica 2 4 2 2 2" xfId="4922" xr:uid="{00000000-0005-0000-0000-00005C4F0000}"/>
    <cellStyle name="Vejica 2 4 2 2 2 2" xfId="10626" xr:uid="{00000000-0005-0000-0000-00005D4F0000}"/>
    <cellStyle name="Vejica 2 4 2 2 3" xfId="9675" xr:uid="{00000000-0005-0000-0000-00005E4F0000}"/>
    <cellStyle name="Vejica 2 4 2 3" xfId="4921" xr:uid="{00000000-0005-0000-0000-00005F4F0000}"/>
    <cellStyle name="Vejica 2 4 2 3 2" xfId="10625" xr:uid="{00000000-0005-0000-0000-0000604F0000}"/>
    <cellStyle name="Vejica 2 4 2 4" xfId="9674" xr:uid="{00000000-0005-0000-0000-0000614F0000}"/>
    <cellStyle name="Vejica 2 4 3" xfId="3859" xr:uid="{00000000-0005-0000-0000-0000624F0000}"/>
    <cellStyle name="Vejica 2 4 3 2" xfId="4923" xr:uid="{00000000-0005-0000-0000-0000634F0000}"/>
    <cellStyle name="Vejica 2 4 3 2 2" xfId="10627" xr:uid="{00000000-0005-0000-0000-0000644F0000}"/>
    <cellStyle name="Vejica 2 4 3 3" xfId="9676" xr:uid="{00000000-0005-0000-0000-0000654F0000}"/>
    <cellStyle name="Vejica 2 4 4" xfId="4920" xr:uid="{00000000-0005-0000-0000-0000664F0000}"/>
    <cellStyle name="Vejica 2 4 4 2" xfId="10624" xr:uid="{00000000-0005-0000-0000-0000674F0000}"/>
    <cellStyle name="Vejica 2 4 5" xfId="9673" xr:uid="{00000000-0005-0000-0000-0000684F0000}"/>
    <cellStyle name="Vejica 2 4 6" xfId="19857" xr:uid="{00000000-0005-0000-0000-0000694F0000}"/>
    <cellStyle name="Vejica 2 4 7" xfId="3856" xr:uid="{00000000-0005-0000-0000-00006A4F0000}"/>
    <cellStyle name="Vejica 2 5" xfId="3860" xr:uid="{00000000-0005-0000-0000-00006B4F0000}"/>
    <cellStyle name="Vejica 2 5 2" xfId="3861" xr:uid="{00000000-0005-0000-0000-00006C4F0000}"/>
    <cellStyle name="Vejica 2 5 2 2" xfId="4925" xr:uid="{00000000-0005-0000-0000-00006D4F0000}"/>
    <cellStyle name="Vejica 2 5 2 2 2" xfId="10629" xr:uid="{00000000-0005-0000-0000-00006E4F0000}"/>
    <cellStyle name="Vejica 2 5 2 3" xfId="9678" xr:uid="{00000000-0005-0000-0000-00006F4F0000}"/>
    <cellStyle name="Vejica 2 5 3" xfId="4924" xr:uid="{00000000-0005-0000-0000-0000704F0000}"/>
    <cellStyle name="Vejica 2 5 3 2" xfId="10628" xr:uid="{00000000-0005-0000-0000-0000714F0000}"/>
    <cellStyle name="Vejica 2 5 4" xfId="9677" xr:uid="{00000000-0005-0000-0000-0000724F0000}"/>
    <cellStyle name="Vejica 2 5 5" xfId="19858" xr:uid="{00000000-0005-0000-0000-0000734F0000}"/>
    <cellStyle name="Vejica 2 6" xfId="3862" xr:uid="{00000000-0005-0000-0000-0000744F0000}"/>
    <cellStyle name="Vejica 2 6 2" xfId="4926" xr:uid="{00000000-0005-0000-0000-0000754F0000}"/>
    <cellStyle name="Vejica 2 6 2 2" xfId="10630" xr:uid="{00000000-0005-0000-0000-0000764F0000}"/>
    <cellStyle name="Vejica 2 6 3" xfId="9679" xr:uid="{00000000-0005-0000-0000-0000774F0000}"/>
    <cellStyle name="Vejica 2 7" xfId="4911" xr:uid="{00000000-0005-0000-0000-0000784F0000}"/>
    <cellStyle name="Vejica 2 7 2" xfId="10615" xr:uid="{00000000-0005-0000-0000-0000794F0000}"/>
    <cellStyle name="Vejica 2 8" xfId="5183" xr:uid="{00000000-0005-0000-0000-00007A4F0000}"/>
    <cellStyle name="Vejica 2 9" xfId="5198" xr:uid="{00000000-0005-0000-0000-00007B4F0000}"/>
    <cellStyle name="Vejica 2 9 2" xfId="10881" xr:uid="{00000000-0005-0000-0000-00007C4F0000}"/>
    <cellStyle name="Vejica 2_zahtevek" xfId="19859" xr:uid="{00000000-0005-0000-0000-00007D4F0000}"/>
    <cellStyle name="Vejica 20" xfId="3863" xr:uid="{00000000-0005-0000-0000-00007E4F0000}"/>
    <cellStyle name="Vejica 20 2" xfId="3864" xr:uid="{00000000-0005-0000-0000-00007F4F0000}"/>
    <cellStyle name="Vejica 20 2 2" xfId="4928" xr:uid="{00000000-0005-0000-0000-0000804F0000}"/>
    <cellStyle name="Vejica 20 3" xfId="3865" xr:uid="{00000000-0005-0000-0000-0000814F0000}"/>
    <cellStyle name="Vejica 20 3 2" xfId="4929" xr:uid="{00000000-0005-0000-0000-0000824F0000}"/>
    <cellStyle name="Vejica 20 4" xfId="4927" xr:uid="{00000000-0005-0000-0000-0000834F0000}"/>
    <cellStyle name="Vejica 21" xfId="3866" xr:uid="{00000000-0005-0000-0000-0000844F0000}"/>
    <cellStyle name="Vejica 21 2" xfId="3867" xr:uid="{00000000-0005-0000-0000-0000854F0000}"/>
    <cellStyle name="Vejica 21 2 2" xfId="4931" xr:uid="{00000000-0005-0000-0000-0000864F0000}"/>
    <cellStyle name="Vejica 21 3" xfId="3868" xr:uid="{00000000-0005-0000-0000-0000874F0000}"/>
    <cellStyle name="Vejica 21 3 2" xfId="4932" xr:uid="{00000000-0005-0000-0000-0000884F0000}"/>
    <cellStyle name="Vejica 21 4" xfId="4930" xr:uid="{00000000-0005-0000-0000-0000894F0000}"/>
    <cellStyle name="Vejica 22" xfId="3869" xr:uid="{00000000-0005-0000-0000-00008A4F0000}"/>
    <cellStyle name="Vejica 22 2" xfId="3870" xr:uid="{00000000-0005-0000-0000-00008B4F0000}"/>
    <cellStyle name="Vejica 22 2 2" xfId="3871" xr:uid="{00000000-0005-0000-0000-00008C4F0000}"/>
    <cellStyle name="Vejica 22 2 2 2" xfId="4935" xr:uid="{00000000-0005-0000-0000-00008D4F0000}"/>
    <cellStyle name="Vejica 22 2 2 2 2" xfId="10639" xr:uid="{00000000-0005-0000-0000-00008E4F0000}"/>
    <cellStyle name="Vejica 22 2 2 3" xfId="5145" xr:uid="{00000000-0005-0000-0000-00008F4F0000}"/>
    <cellStyle name="Vejica 22 2 2 3 2" xfId="10849" xr:uid="{00000000-0005-0000-0000-0000904F0000}"/>
    <cellStyle name="Vejica 22 2 2 4" xfId="9688" xr:uid="{00000000-0005-0000-0000-0000914F0000}"/>
    <cellStyle name="Vejica 22 2 3" xfId="4934" xr:uid="{00000000-0005-0000-0000-0000924F0000}"/>
    <cellStyle name="Vejica 22 2 3 2" xfId="10638" xr:uid="{00000000-0005-0000-0000-0000934F0000}"/>
    <cellStyle name="Vejica 22 2 4" xfId="5144" xr:uid="{00000000-0005-0000-0000-0000944F0000}"/>
    <cellStyle name="Vejica 22 2 4 2" xfId="10848" xr:uid="{00000000-0005-0000-0000-0000954F0000}"/>
    <cellStyle name="Vejica 22 2 5" xfId="9687" xr:uid="{00000000-0005-0000-0000-0000964F0000}"/>
    <cellStyle name="Vejica 22 3" xfId="3872" xr:uid="{00000000-0005-0000-0000-0000974F0000}"/>
    <cellStyle name="Vejica 22 3 2" xfId="4936" xr:uid="{00000000-0005-0000-0000-0000984F0000}"/>
    <cellStyle name="Vejica 22 3 2 2" xfId="10640" xr:uid="{00000000-0005-0000-0000-0000994F0000}"/>
    <cellStyle name="Vejica 22 3 3" xfId="5146" xr:uid="{00000000-0005-0000-0000-00009A4F0000}"/>
    <cellStyle name="Vejica 22 3 3 2" xfId="10850" xr:uid="{00000000-0005-0000-0000-00009B4F0000}"/>
    <cellStyle name="Vejica 22 3 4" xfId="9689" xr:uid="{00000000-0005-0000-0000-00009C4F0000}"/>
    <cellStyle name="Vejica 22 4" xfId="4933" xr:uid="{00000000-0005-0000-0000-00009D4F0000}"/>
    <cellStyle name="Vejica 22 4 2" xfId="10637" xr:uid="{00000000-0005-0000-0000-00009E4F0000}"/>
    <cellStyle name="Vejica 22 5" xfId="5143" xr:uid="{00000000-0005-0000-0000-00009F4F0000}"/>
    <cellStyle name="Vejica 22 5 2" xfId="10847" xr:uid="{00000000-0005-0000-0000-0000A04F0000}"/>
    <cellStyle name="Vejica 22 6" xfId="9686" xr:uid="{00000000-0005-0000-0000-0000A14F0000}"/>
    <cellStyle name="Vejica 23" xfId="3873" xr:uid="{00000000-0005-0000-0000-0000A24F0000}"/>
    <cellStyle name="Vejica 23 2" xfId="3874" xr:uid="{00000000-0005-0000-0000-0000A34F0000}"/>
    <cellStyle name="Vejica 23 2 2" xfId="3875" xr:uid="{00000000-0005-0000-0000-0000A44F0000}"/>
    <cellStyle name="Vejica 23 2 2 2" xfId="4939" xr:uid="{00000000-0005-0000-0000-0000A54F0000}"/>
    <cellStyle name="Vejica 23 2 2 2 2" xfId="10643" xr:uid="{00000000-0005-0000-0000-0000A64F0000}"/>
    <cellStyle name="Vejica 23 2 2 3" xfId="5149" xr:uid="{00000000-0005-0000-0000-0000A74F0000}"/>
    <cellStyle name="Vejica 23 2 2 3 2" xfId="10853" xr:uid="{00000000-0005-0000-0000-0000A84F0000}"/>
    <cellStyle name="Vejica 23 2 2 4" xfId="9692" xr:uid="{00000000-0005-0000-0000-0000A94F0000}"/>
    <cellStyle name="Vejica 23 2 3" xfId="4938" xr:uid="{00000000-0005-0000-0000-0000AA4F0000}"/>
    <cellStyle name="Vejica 23 2 3 2" xfId="10642" xr:uid="{00000000-0005-0000-0000-0000AB4F0000}"/>
    <cellStyle name="Vejica 23 2 4" xfId="5148" xr:uid="{00000000-0005-0000-0000-0000AC4F0000}"/>
    <cellStyle name="Vejica 23 2 4 2" xfId="10852" xr:uid="{00000000-0005-0000-0000-0000AD4F0000}"/>
    <cellStyle name="Vejica 23 2 5" xfId="9691" xr:uid="{00000000-0005-0000-0000-0000AE4F0000}"/>
    <cellStyle name="Vejica 23 3" xfId="3876" xr:uid="{00000000-0005-0000-0000-0000AF4F0000}"/>
    <cellStyle name="Vejica 23 3 2" xfId="4940" xr:uid="{00000000-0005-0000-0000-0000B04F0000}"/>
    <cellStyle name="Vejica 23 3 2 2" xfId="10644" xr:uid="{00000000-0005-0000-0000-0000B14F0000}"/>
    <cellStyle name="Vejica 23 3 3" xfId="5150" xr:uid="{00000000-0005-0000-0000-0000B24F0000}"/>
    <cellStyle name="Vejica 23 3 3 2" xfId="10854" xr:uid="{00000000-0005-0000-0000-0000B34F0000}"/>
    <cellStyle name="Vejica 23 3 4" xfId="9693" xr:uid="{00000000-0005-0000-0000-0000B44F0000}"/>
    <cellStyle name="Vejica 23 4" xfId="4937" xr:uid="{00000000-0005-0000-0000-0000B54F0000}"/>
    <cellStyle name="Vejica 23 4 2" xfId="10641" xr:uid="{00000000-0005-0000-0000-0000B64F0000}"/>
    <cellStyle name="Vejica 23 5" xfId="5147" xr:uid="{00000000-0005-0000-0000-0000B74F0000}"/>
    <cellStyle name="Vejica 23 5 2" xfId="10851" xr:uid="{00000000-0005-0000-0000-0000B84F0000}"/>
    <cellStyle name="Vejica 23 6" xfId="9690" xr:uid="{00000000-0005-0000-0000-0000B94F0000}"/>
    <cellStyle name="Vejica 24" xfId="3877" xr:uid="{00000000-0005-0000-0000-0000BA4F0000}"/>
    <cellStyle name="Vejica 24 2" xfId="3878" xr:uid="{00000000-0005-0000-0000-0000BB4F0000}"/>
    <cellStyle name="Vejica 24 2 2" xfId="3879" xr:uid="{00000000-0005-0000-0000-0000BC4F0000}"/>
    <cellStyle name="Vejica 24 2 2 2" xfId="4943" xr:uid="{00000000-0005-0000-0000-0000BD4F0000}"/>
    <cellStyle name="Vejica 24 2 2 2 2" xfId="10647" xr:uid="{00000000-0005-0000-0000-0000BE4F0000}"/>
    <cellStyle name="Vejica 24 2 2 3" xfId="5153" xr:uid="{00000000-0005-0000-0000-0000BF4F0000}"/>
    <cellStyle name="Vejica 24 2 2 3 2" xfId="10857" xr:uid="{00000000-0005-0000-0000-0000C04F0000}"/>
    <cellStyle name="Vejica 24 2 2 4" xfId="9696" xr:uid="{00000000-0005-0000-0000-0000C14F0000}"/>
    <cellStyle name="Vejica 24 2 3" xfId="4942" xr:uid="{00000000-0005-0000-0000-0000C24F0000}"/>
    <cellStyle name="Vejica 24 2 3 2" xfId="10646" xr:uid="{00000000-0005-0000-0000-0000C34F0000}"/>
    <cellStyle name="Vejica 24 2 4" xfId="5152" xr:uid="{00000000-0005-0000-0000-0000C44F0000}"/>
    <cellStyle name="Vejica 24 2 4 2" xfId="10856" xr:uid="{00000000-0005-0000-0000-0000C54F0000}"/>
    <cellStyle name="Vejica 24 2 5" xfId="9695" xr:uid="{00000000-0005-0000-0000-0000C64F0000}"/>
    <cellStyle name="Vejica 24 3" xfId="3880" xr:uid="{00000000-0005-0000-0000-0000C74F0000}"/>
    <cellStyle name="Vejica 24 3 2" xfId="4944" xr:uid="{00000000-0005-0000-0000-0000C84F0000}"/>
    <cellStyle name="Vejica 24 3 2 2" xfId="10648" xr:uid="{00000000-0005-0000-0000-0000C94F0000}"/>
    <cellStyle name="Vejica 24 3 3" xfId="5154" xr:uid="{00000000-0005-0000-0000-0000CA4F0000}"/>
    <cellStyle name="Vejica 24 3 3 2" xfId="10858" xr:uid="{00000000-0005-0000-0000-0000CB4F0000}"/>
    <cellStyle name="Vejica 24 3 4" xfId="9697" xr:uid="{00000000-0005-0000-0000-0000CC4F0000}"/>
    <cellStyle name="Vejica 24 4" xfId="4941" xr:uid="{00000000-0005-0000-0000-0000CD4F0000}"/>
    <cellStyle name="Vejica 24 4 2" xfId="10645" xr:uid="{00000000-0005-0000-0000-0000CE4F0000}"/>
    <cellStyle name="Vejica 24 5" xfId="5151" xr:uid="{00000000-0005-0000-0000-0000CF4F0000}"/>
    <cellStyle name="Vejica 24 5 2" xfId="10855" xr:uid="{00000000-0005-0000-0000-0000D04F0000}"/>
    <cellStyle name="Vejica 24 6" xfId="9694" xr:uid="{00000000-0005-0000-0000-0000D14F0000}"/>
    <cellStyle name="Vejica 25" xfId="3881" xr:uid="{00000000-0005-0000-0000-0000D24F0000}"/>
    <cellStyle name="Vejica 25 2" xfId="3882" xr:uid="{00000000-0005-0000-0000-0000D34F0000}"/>
    <cellStyle name="Vejica 25 2 2" xfId="3883" xr:uid="{00000000-0005-0000-0000-0000D44F0000}"/>
    <cellStyle name="Vejica 25 2 2 2" xfId="4947" xr:uid="{00000000-0005-0000-0000-0000D54F0000}"/>
    <cellStyle name="Vejica 25 2 2 2 2" xfId="10651" xr:uid="{00000000-0005-0000-0000-0000D64F0000}"/>
    <cellStyle name="Vejica 25 2 2 3" xfId="5157" xr:uid="{00000000-0005-0000-0000-0000D74F0000}"/>
    <cellStyle name="Vejica 25 2 2 3 2" xfId="10861" xr:uid="{00000000-0005-0000-0000-0000D84F0000}"/>
    <cellStyle name="Vejica 25 2 2 4" xfId="9700" xr:uid="{00000000-0005-0000-0000-0000D94F0000}"/>
    <cellStyle name="Vejica 25 2 3" xfId="4946" xr:uid="{00000000-0005-0000-0000-0000DA4F0000}"/>
    <cellStyle name="Vejica 25 2 3 2" xfId="10650" xr:uid="{00000000-0005-0000-0000-0000DB4F0000}"/>
    <cellStyle name="Vejica 25 2 4" xfId="5156" xr:uid="{00000000-0005-0000-0000-0000DC4F0000}"/>
    <cellStyle name="Vejica 25 2 4 2" xfId="10860" xr:uid="{00000000-0005-0000-0000-0000DD4F0000}"/>
    <cellStyle name="Vejica 25 2 5" xfId="9699" xr:uid="{00000000-0005-0000-0000-0000DE4F0000}"/>
    <cellStyle name="Vejica 25 3" xfId="3884" xr:uid="{00000000-0005-0000-0000-0000DF4F0000}"/>
    <cellStyle name="Vejica 25 3 2" xfId="4948" xr:uid="{00000000-0005-0000-0000-0000E04F0000}"/>
    <cellStyle name="Vejica 25 3 2 2" xfId="10652" xr:uid="{00000000-0005-0000-0000-0000E14F0000}"/>
    <cellStyle name="Vejica 25 3 3" xfId="5158" xr:uid="{00000000-0005-0000-0000-0000E24F0000}"/>
    <cellStyle name="Vejica 25 3 3 2" xfId="10862" xr:uid="{00000000-0005-0000-0000-0000E34F0000}"/>
    <cellStyle name="Vejica 25 3 4" xfId="9701" xr:uid="{00000000-0005-0000-0000-0000E44F0000}"/>
    <cellStyle name="Vejica 25 4" xfId="4945" xr:uid="{00000000-0005-0000-0000-0000E54F0000}"/>
    <cellStyle name="Vejica 25 4 2" xfId="10649" xr:uid="{00000000-0005-0000-0000-0000E64F0000}"/>
    <cellStyle name="Vejica 25 5" xfId="5155" xr:uid="{00000000-0005-0000-0000-0000E74F0000}"/>
    <cellStyle name="Vejica 25 5 2" xfId="10859" xr:uid="{00000000-0005-0000-0000-0000E84F0000}"/>
    <cellStyle name="Vejica 25 6" xfId="9698" xr:uid="{00000000-0005-0000-0000-0000E94F0000}"/>
    <cellStyle name="Vejica 26" xfId="3885" xr:uid="{00000000-0005-0000-0000-0000EA4F0000}"/>
    <cellStyle name="Vejica 26 2" xfId="3886" xr:uid="{00000000-0005-0000-0000-0000EB4F0000}"/>
    <cellStyle name="Vejica 26 2 2" xfId="3887" xr:uid="{00000000-0005-0000-0000-0000EC4F0000}"/>
    <cellStyle name="Vejica 26 2 2 2" xfId="4951" xr:uid="{00000000-0005-0000-0000-0000ED4F0000}"/>
    <cellStyle name="Vejica 26 2 2 2 2" xfId="10655" xr:uid="{00000000-0005-0000-0000-0000EE4F0000}"/>
    <cellStyle name="Vejica 26 2 2 3" xfId="5161" xr:uid="{00000000-0005-0000-0000-0000EF4F0000}"/>
    <cellStyle name="Vejica 26 2 2 3 2" xfId="10865" xr:uid="{00000000-0005-0000-0000-0000F04F0000}"/>
    <cellStyle name="Vejica 26 2 2 4" xfId="9704" xr:uid="{00000000-0005-0000-0000-0000F14F0000}"/>
    <cellStyle name="Vejica 26 2 3" xfId="4950" xr:uid="{00000000-0005-0000-0000-0000F24F0000}"/>
    <cellStyle name="Vejica 26 2 3 2" xfId="10654" xr:uid="{00000000-0005-0000-0000-0000F34F0000}"/>
    <cellStyle name="Vejica 26 2 4" xfId="5160" xr:uid="{00000000-0005-0000-0000-0000F44F0000}"/>
    <cellStyle name="Vejica 26 2 4 2" xfId="10864" xr:uid="{00000000-0005-0000-0000-0000F54F0000}"/>
    <cellStyle name="Vejica 26 2 5" xfId="9703" xr:uid="{00000000-0005-0000-0000-0000F64F0000}"/>
    <cellStyle name="Vejica 26 3" xfId="3888" xr:uid="{00000000-0005-0000-0000-0000F74F0000}"/>
    <cellStyle name="Vejica 26 3 2" xfId="4952" xr:uid="{00000000-0005-0000-0000-0000F84F0000}"/>
    <cellStyle name="Vejica 26 3 2 2" xfId="10656" xr:uid="{00000000-0005-0000-0000-0000F94F0000}"/>
    <cellStyle name="Vejica 26 3 3" xfId="5162" xr:uid="{00000000-0005-0000-0000-0000FA4F0000}"/>
    <cellStyle name="Vejica 26 3 3 2" xfId="10866" xr:uid="{00000000-0005-0000-0000-0000FB4F0000}"/>
    <cellStyle name="Vejica 26 3 4" xfId="9705" xr:uid="{00000000-0005-0000-0000-0000FC4F0000}"/>
    <cellStyle name="Vejica 26 4" xfId="4949" xr:uid="{00000000-0005-0000-0000-0000FD4F0000}"/>
    <cellStyle name="Vejica 26 4 2" xfId="10653" xr:uid="{00000000-0005-0000-0000-0000FE4F0000}"/>
    <cellStyle name="Vejica 26 5" xfId="5159" xr:uid="{00000000-0005-0000-0000-0000FF4F0000}"/>
    <cellStyle name="Vejica 26 5 2" xfId="10863" xr:uid="{00000000-0005-0000-0000-000000500000}"/>
    <cellStyle name="Vejica 26 6" xfId="9702" xr:uid="{00000000-0005-0000-0000-000001500000}"/>
    <cellStyle name="Vejica 27" xfId="5184" xr:uid="{00000000-0005-0000-0000-000002500000}"/>
    <cellStyle name="Vejica 28" xfId="15113" xr:uid="{00000000-0005-0000-0000-000003500000}"/>
    <cellStyle name="Vejica 29" xfId="19847" xr:uid="{00000000-0005-0000-0000-000004500000}"/>
    <cellStyle name="Vejica 3" xfId="1448" xr:uid="{00000000-0005-0000-0000-000005500000}"/>
    <cellStyle name="Vejica 3 2" xfId="1449" xr:uid="{00000000-0005-0000-0000-000006500000}"/>
    <cellStyle name="Vejica 3 2 2" xfId="1450" xr:uid="{00000000-0005-0000-0000-000007500000}"/>
    <cellStyle name="Vejica 3 2 2 2" xfId="3892" xr:uid="{00000000-0005-0000-0000-000008500000}"/>
    <cellStyle name="Vejica 3 2 2 2 2" xfId="4956" xr:uid="{00000000-0005-0000-0000-000009500000}"/>
    <cellStyle name="Vejica 3 2 2 2 2 2" xfId="10660" xr:uid="{00000000-0005-0000-0000-00000A500000}"/>
    <cellStyle name="Vejica 3 2 2 2 3" xfId="9709" xr:uid="{00000000-0005-0000-0000-00000B500000}"/>
    <cellStyle name="Vejica 3 2 2 3" xfId="4955" xr:uid="{00000000-0005-0000-0000-00000C500000}"/>
    <cellStyle name="Vejica 3 2 2 3 2" xfId="10659" xr:uid="{00000000-0005-0000-0000-00000D500000}"/>
    <cellStyle name="Vejica 3 2 2 4" xfId="9708" xr:uid="{00000000-0005-0000-0000-00000E500000}"/>
    <cellStyle name="Vejica 3 2 2 5" xfId="3891" xr:uid="{00000000-0005-0000-0000-00000F500000}"/>
    <cellStyle name="Vejica 3 2 2 6" xfId="21163" xr:uid="{00000000-0005-0000-0000-000010500000}"/>
    <cellStyle name="Vejica 3 2 3" xfId="1451" xr:uid="{00000000-0005-0000-0000-000011500000}"/>
    <cellStyle name="Vejica 3 2 3 2" xfId="4957" xr:uid="{00000000-0005-0000-0000-000012500000}"/>
    <cellStyle name="Vejica 3 2 3 2 2" xfId="10661" xr:uid="{00000000-0005-0000-0000-000013500000}"/>
    <cellStyle name="Vejica 3 2 3 3" xfId="9710" xr:uid="{00000000-0005-0000-0000-000014500000}"/>
    <cellStyle name="Vejica 3 2 3 4" xfId="3893" xr:uid="{00000000-0005-0000-0000-000015500000}"/>
    <cellStyle name="Vejica 3 2 4" xfId="4954" xr:uid="{00000000-0005-0000-0000-000016500000}"/>
    <cellStyle name="Vejica 3 2 4 2" xfId="10658" xr:uid="{00000000-0005-0000-0000-000017500000}"/>
    <cellStyle name="Vejica 3 2 5" xfId="9707" xr:uid="{00000000-0005-0000-0000-000018500000}"/>
    <cellStyle name="Vejica 3 2 6" xfId="19860" xr:uid="{00000000-0005-0000-0000-000019500000}"/>
    <cellStyle name="Vejica 3 2 7" xfId="3890" xr:uid="{00000000-0005-0000-0000-00001A500000}"/>
    <cellStyle name="Vejica 3 3" xfId="1452" xr:uid="{00000000-0005-0000-0000-00001B500000}"/>
    <cellStyle name="Vejica 3 3 2" xfId="3895" xr:uid="{00000000-0005-0000-0000-00001C500000}"/>
    <cellStyle name="Vejica 3 3 2 2" xfId="3896" xr:uid="{00000000-0005-0000-0000-00001D500000}"/>
    <cellStyle name="Vejica 3 3 2 2 2" xfId="4960" xr:uid="{00000000-0005-0000-0000-00001E500000}"/>
    <cellStyle name="Vejica 3 3 2 2 2 2" xfId="10664" xr:uid="{00000000-0005-0000-0000-00001F500000}"/>
    <cellStyle name="Vejica 3 3 2 2 3" xfId="9713" xr:uid="{00000000-0005-0000-0000-000020500000}"/>
    <cellStyle name="Vejica 3 3 2 3" xfId="4959" xr:uid="{00000000-0005-0000-0000-000021500000}"/>
    <cellStyle name="Vejica 3 3 2 3 2" xfId="10663" xr:uid="{00000000-0005-0000-0000-000022500000}"/>
    <cellStyle name="Vejica 3 3 2 4" xfId="9712" xr:uid="{00000000-0005-0000-0000-000023500000}"/>
    <cellStyle name="Vejica 3 3 3" xfId="3897" xr:uid="{00000000-0005-0000-0000-000024500000}"/>
    <cellStyle name="Vejica 3 3 3 2" xfId="4961" xr:uid="{00000000-0005-0000-0000-000025500000}"/>
    <cellStyle name="Vejica 3 3 3 2 2" xfId="10665" xr:uid="{00000000-0005-0000-0000-000026500000}"/>
    <cellStyle name="Vejica 3 3 3 3" xfId="9714" xr:uid="{00000000-0005-0000-0000-000027500000}"/>
    <cellStyle name="Vejica 3 3 4" xfId="4958" xr:uid="{00000000-0005-0000-0000-000028500000}"/>
    <cellStyle name="Vejica 3 3 4 2" xfId="10662" xr:uid="{00000000-0005-0000-0000-000029500000}"/>
    <cellStyle name="Vejica 3 3 5" xfId="9711" xr:uid="{00000000-0005-0000-0000-00002A500000}"/>
    <cellStyle name="Vejica 3 3 6" xfId="19861" xr:uid="{00000000-0005-0000-0000-00002B500000}"/>
    <cellStyle name="Vejica 3 3 7" xfId="3894" xr:uid="{00000000-0005-0000-0000-00002C500000}"/>
    <cellStyle name="Vejica 3 4" xfId="3898" xr:uid="{00000000-0005-0000-0000-00002D500000}"/>
    <cellStyle name="Vejica 3 4 2" xfId="3899" xr:uid="{00000000-0005-0000-0000-00002E500000}"/>
    <cellStyle name="Vejica 3 4 2 2" xfId="4963" xr:uid="{00000000-0005-0000-0000-00002F500000}"/>
    <cellStyle name="Vejica 3 4 2 2 2" xfId="10667" xr:uid="{00000000-0005-0000-0000-000030500000}"/>
    <cellStyle name="Vejica 3 4 2 3" xfId="9716" xr:uid="{00000000-0005-0000-0000-000031500000}"/>
    <cellStyle name="Vejica 3 4 3" xfId="4962" xr:uid="{00000000-0005-0000-0000-000032500000}"/>
    <cellStyle name="Vejica 3 4 3 2" xfId="10666" xr:uid="{00000000-0005-0000-0000-000033500000}"/>
    <cellStyle name="Vejica 3 4 4" xfId="9715" xr:uid="{00000000-0005-0000-0000-000034500000}"/>
    <cellStyle name="Vejica 3 5" xfId="3900" xr:uid="{00000000-0005-0000-0000-000035500000}"/>
    <cellStyle name="Vejica 3 5 2" xfId="4964" xr:uid="{00000000-0005-0000-0000-000036500000}"/>
    <cellStyle name="Vejica 3 5 2 2" xfId="10668" xr:uid="{00000000-0005-0000-0000-000037500000}"/>
    <cellStyle name="Vejica 3 5 3" xfId="9717" xr:uid="{00000000-0005-0000-0000-000038500000}"/>
    <cellStyle name="Vejica 3 6" xfId="4953" xr:uid="{00000000-0005-0000-0000-000039500000}"/>
    <cellStyle name="Vejica 3 6 2" xfId="10657" xr:uid="{00000000-0005-0000-0000-00003A500000}"/>
    <cellStyle name="Vejica 3 7" xfId="9706" xr:uid="{00000000-0005-0000-0000-00003B500000}"/>
    <cellStyle name="Vejica 3 8" xfId="3889" xr:uid="{00000000-0005-0000-0000-00003C500000}"/>
    <cellStyle name="Vejica 30" xfId="19877" xr:uid="{00000000-0005-0000-0000-00003D500000}"/>
    <cellStyle name="Vejica 31" xfId="19729" xr:uid="{00000000-0005-0000-0000-00003E500000}"/>
    <cellStyle name="Vejica 32" xfId="19878" xr:uid="{00000000-0005-0000-0000-00003F500000}"/>
    <cellStyle name="Vejica 33" xfId="19743" xr:uid="{00000000-0005-0000-0000-000040500000}"/>
    <cellStyle name="Vejica 34" xfId="19879" xr:uid="{00000000-0005-0000-0000-000041500000}"/>
    <cellStyle name="Vejica 35" xfId="21186" xr:uid="{00000000-0005-0000-0000-000042500000}"/>
    <cellStyle name="Vejica 4" xfId="1453" xr:uid="{00000000-0005-0000-0000-000043500000}"/>
    <cellStyle name="Vejica 4 2" xfId="1454" xr:uid="{00000000-0005-0000-0000-000044500000}"/>
    <cellStyle name="Vejica 4 2 2" xfId="1455" xr:uid="{00000000-0005-0000-0000-000045500000}"/>
    <cellStyle name="Vejica 4 2 2 2" xfId="1456" xr:uid="{00000000-0005-0000-0000-000046500000}"/>
    <cellStyle name="Vejica 4 2 2 2 2" xfId="4968" xr:uid="{00000000-0005-0000-0000-000047500000}"/>
    <cellStyle name="Vejica 4 2 2 2 2 2" xfId="10672" xr:uid="{00000000-0005-0000-0000-000048500000}"/>
    <cellStyle name="Vejica 4 2 2 2 3" xfId="9721" xr:uid="{00000000-0005-0000-0000-000049500000}"/>
    <cellStyle name="Vejica 4 2 2 2 4" xfId="3904" xr:uid="{00000000-0005-0000-0000-00004A500000}"/>
    <cellStyle name="Vejica 4 2 2 2 5" xfId="21164" xr:uid="{00000000-0005-0000-0000-00004B500000}"/>
    <cellStyle name="Vejica 4 2 2 3" xfId="4967" xr:uid="{00000000-0005-0000-0000-00004C500000}"/>
    <cellStyle name="Vejica 4 2 2 3 2" xfId="10671" xr:uid="{00000000-0005-0000-0000-00004D500000}"/>
    <cellStyle name="Vejica 4 2 2 4" xfId="9720" xr:uid="{00000000-0005-0000-0000-00004E500000}"/>
    <cellStyle name="Vejica 4 2 2 5" xfId="3903" xr:uid="{00000000-0005-0000-0000-00004F500000}"/>
    <cellStyle name="Vejica 4 2 3" xfId="1457" xr:uid="{00000000-0005-0000-0000-000050500000}"/>
    <cellStyle name="Vejica 4 2 3 2" xfId="4969" xr:uid="{00000000-0005-0000-0000-000051500000}"/>
    <cellStyle name="Vejica 4 2 3 2 2" xfId="10673" xr:uid="{00000000-0005-0000-0000-000052500000}"/>
    <cellStyle name="Vejica 4 2 3 3" xfId="9722" xr:uid="{00000000-0005-0000-0000-000053500000}"/>
    <cellStyle name="Vejica 4 2 3 4" xfId="3905" xr:uid="{00000000-0005-0000-0000-000054500000}"/>
    <cellStyle name="Vejica 4 2 3 5" xfId="21165" xr:uid="{00000000-0005-0000-0000-000055500000}"/>
    <cellStyle name="Vejica 4 2 4" xfId="4966" xr:uid="{00000000-0005-0000-0000-000056500000}"/>
    <cellStyle name="Vejica 4 2 4 2" xfId="10670" xr:uid="{00000000-0005-0000-0000-000057500000}"/>
    <cellStyle name="Vejica 4 2 5" xfId="9719" xr:uid="{00000000-0005-0000-0000-000058500000}"/>
    <cellStyle name="Vejica 4 2 6" xfId="3902" xr:uid="{00000000-0005-0000-0000-000059500000}"/>
    <cellStyle name="Vejica 4 3" xfId="1458" xr:uid="{00000000-0005-0000-0000-00005A500000}"/>
    <cellStyle name="Vejica 4 3 2" xfId="1459" xr:uid="{00000000-0005-0000-0000-00005B500000}"/>
    <cellStyle name="Vejica 4 3 2 2" xfId="3908" xr:uid="{00000000-0005-0000-0000-00005C500000}"/>
    <cellStyle name="Vejica 4 3 2 2 2" xfId="4972" xr:uid="{00000000-0005-0000-0000-00005D500000}"/>
    <cellStyle name="Vejica 4 3 2 2 2 2" xfId="10676" xr:uid="{00000000-0005-0000-0000-00005E500000}"/>
    <cellStyle name="Vejica 4 3 2 2 3" xfId="9725" xr:uid="{00000000-0005-0000-0000-00005F500000}"/>
    <cellStyle name="Vejica 4 3 2 3" xfId="4971" xr:uid="{00000000-0005-0000-0000-000060500000}"/>
    <cellStyle name="Vejica 4 3 2 3 2" xfId="10675" xr:uid="{00000000-0005-0000-0000-000061500000}"/>
    <cellStyle name="Vejica 4 3 2 4" xfId="9724" xr:uid="{00000000-0005-0000-0000-000062500000}"/>
    <cellStyle name="Vejica 4 3 2 5" xfId="3907" xr:uid="{00000000-0005-0000-0000-000063500000}"/>
    <cellStyle name="Vejica 4 3 2 6" xfId="21167" xr:uid="{00000000-0005-0000-0000-000064500000}"/>
    <cellStyle name="Vejica 4 3 3" xfId="3909" xr:uid="{00000000-0005-0000-0000-000065500000}"/>
    <cellStyle name="Vejica 4 3 3 2" xfId="4973" xr:uid="{00000000-0005-0000-0000-000066500000}"/>
    <cellStyle name="Vejica 4 3 3 2 2" xfId="10677" xr:uid="{00000000-0005-0000-0000-000067500000}"/>
    <cellStyle name="Vejica 4 3 3 3" xfId="9726" xr:uid="{00000000-0005-0000-0000-000068500000}"/>
    <cellStyle name="Vejica 4 3 4" xfId="4970" xr:uid="{00000000-0005-0000-0000-000069500000}"/>
    <cellStyle name="Vejica 4 3 4 2" xfId="10674" xr:uid="{00000000-0005-0000-0000-00006A500000}"/>
    <cellStyle name="Vejica 4 3 5" xfId="9723" xr:uid="{00000000-0005-0000-0000-00006B500000}"/>
    <cellStyle name="Vejica 4 3 6" xfId="3906" xr:uid="{00000000-0005-0000-0000-00006C500000}"/>
    <cellStyle name="Vejica 4 3 7" xfId="21166" xr:uid="{00000000-0005-0000-0000-00006D500000}"/>
    <cellStyle name="Vejica 4 4" xfId="1460" xr:uid="{00000000-0005-0000-0000-00006E500000}"/>
    <cellStyle name="Vejica 4 4 2" xfId="3911" xr:uid="{00000000-0005-0000-0000-00006F500000}"/>
    <cellStyle name="Vejica 4 4 2 2" xfId="4975" xr:uid="{00000000-0005-0000-0000-000070500000}"/>
    <cellStyle name="Vejica 4 4 2 2 2" xfId="10679" xr:uid="{00000000-0005-0000-0000-000071500000}"/>
    <cellStyle name="Vejica 4 4 2 3" xfId="9728" xr:uid="{00000000-0005-0000-0000-000072500000}"/>
    <cellStyle name="Vejica 4 4 3" xfId="4974" xr:uid="{00000000-0005-0000-0000-000073500000}"/>
    <cellStyle name="Vejica 4 4 3 2" xfId="10678" xr:uid="{00000000-0005-0000-0000-000074500000}"/>
    <cellStyle name="Vejica 4 4 4" xfId="9727" xr:uid="{00000000-0005-0000-0000-000075500000}"/>
    <cellStyle name="Vejica 4 4 5" xfId="3910" xr:uid="{00000000-0005-0000-0000-000076500000}"/>
    <cellStyle name="Vejica 4 4 6" xfId="21168" xr:uid="{00000000-0005-0000-0000-000077500000}"/>
    <cellStyle name="Vejica 4 5" xfId="3912" xr:uid="{00000000-0005-0000-0000-000078500000}"/>
    <cellStyle name="Vejica 4 5 2" xfId="4976" xr:uid="{00000000-0005-0000-0000-000079500000}"/>
    <cellStyle name="Vejica 4 5 2 2" xfId="10680" xr:uid="{00000000-0005-0000-0000-00007A500000}"/>
    <cellStyle name="Vejica 4 5 3" xfId="9729" xr:uid="{00000000-0005-0000-0000-00007B500000}"/>
    <cellStyle name="Vejica 4 6" xfId="4965" xr:uid="{00000000-0005-0000-0000-00007C500000}"/>
    <cellStyle name="Vejica 4 6 2" xfId="10669" xr:uid="{00000000-0005-0000-0000-00007D500000}"/>
    <cellStyle name="Vejica 4 7" xfId="9718" xr:uid="{00000000-0005-0000-0000-00007E500000}"/>
    <cellStyle name="Vejica 4 8" xfId="19862" xr:uid="{00000000-0005-0000-0000-00007F500000}"/>
    <cellStyle name="Vejica 4 9" xfId="3901" xr:uid="{00000000-0005-0000-0000-000080500000}"/>
    <cellStyle name="Vejica 5" xfId="1461" xr:uid="{00000000-0005-0000-0000-000081500000}"/>
    <cellStyle name="Vejica 5 2" xfId="1462" xr:uid="{00000000-0005-0000-0000-000082500000}"/>
    <cellStyle name="Vejica 5 2 2" xfId="3915" xr:uid="{00000000-0005-0000-0000-000083500000}"/>
    <cellStyle name="Vejica 5 2 2 2" xfId="4979" xr:uid="{00000000-0005-0000-0000-000084500000}"/>
    <cellStyle name="Vejica 5 2 2 2 2" xfId="10683" xr:uid="{00000000-0005-0000-0000-000085500000}"/>
    <cellStyle name="Vejica 5 2 2 3" xfId="9732" xr:uid="{00000000-0005-0000-0000-000086500000}"/>
    <cellStyle name="Vejica 5 2 3" xfId="4978" xr:uid="{00000000-0005-0000-0000-000087500000}"/>
    <cellStyle name="Vejica 5 2 3 2" xfId="10682" xr:uid="{00000000-0005-0000-0000-000088500000}"/>
    <cellStyle name="Vejica 5 2 4" xfId="9731" xr:uid="{00000000-0005-0000-0000-000089500000}"/>
    <cellStyle name="Vejica 5 2 5" xfId="3914" xr:uid="{00000000-0005-0000-0000-00008A500000}"/>
    <cellStyle name="Vejica 5 2 6" xfId="21170" xr:uid="{00000000-0005-0000-0000-00008B500000}"/>
    <cellStyle name="Vejica 5 3" xfId="1463" xr:uid="{00000000-0005-0000-0000-00008C500000}"/>
    <cellStyle name="Vejica 5 3 2" xfId="4980" xr:uid="{00000000-0005-0000-0000-00008D500000}"/>
    <cellStyle name="Vejica 5 3 2 2" xfId="10684" xr:uid="{00000000-0005-0000-0000-00008E500000}"/>
    <cellStyle name="Vejica 5 3 3" xfId="9733" xr:uid="{00000000-0005-0000-0000-00008F500000}"/>
    <cellStyle name="Vejica 5 3 4" xfId="3916" xr:uid="{00000000-0005-0000-0000-000090500000}"/>
    <cellStyle name="Vejica 5 3 5" xfId="21171" xr:uid="{00000000-0005-0000-0000-000091500000}"/>
    <cellStyle name="Vejica 5 4" xfId="4977" xr:uid="{00000000-0005-0000-0000-000092500000}"/>
    <cellStyle name="Vejica 5 4 2" xfId="10681" xr:uid="{00000000-0005-0000-0000-000093500000}"/>
    <cellStyle name="Vejica 5 5" xfId="9730" xr:uid="{00000000-0005-0000-0000-000094500000}"/>
    <cellStyle name="Vejica 5 6" xfId="19863" xr:uid="{00000000-0005-0000-0000-000095500000}"/>
    <cellStyle name="Vejica 5 7" xfId="3913" xr:uid="{00000000-0005-0000-0000-000096500000}"/>
    <cellStyle name="Vejica 5 8" xfId="21169" xr:uid="{00000000-0005-0000-0000-000097500000}"/>
    <cellStyle name="Vejica 6" xfId="1464" xr:uid="{00000000-0005-0000-0000-000098500000}"/>
    <cellStyle name="Vejica 6 2" xfId="1465" xr:uid="{00000000-0005-0000-0000-000099500000}"/>
    <cellStyle name="Vejica 6 2 2" xfId="3919" xr:uid="{00000000-0005-0000-0000-00009A500000}"/>
    <cellStyle name="Vejica 6 2 2 2" xfId="4983" xr:uid="{00000000-0005-0000-0000-00009B500000}"/>
    <cellStyle name="Vejica 6 2 2 2 2" xfId="10687" xr:uid="{00000000-0005-0000-0000-00009C500000}"/>
    <cellStyle name="Vejica 6 2 2 3" xfId="9736" xr:uid="{00000000-0005-0000-0000-00009D500000}"/>
    <cellStyle name="Vejica 6 2 3" xfId="4982" xr:uid="{00000000-0005-0000-0000-00009E500000}"/>
    <cellStyle name="Vejica 6 2 3 2" xfId="10686" xr:uid="{00000000-0005-0000-0000-00009F500000}"/>
    <cellStyle name="Vejica 6 2 4" xfId="9735" xr:uid="{00000000-0005-0000-0000-0000A0500000}"/>
    <cellStyle name="Vejica 6 2 5" xfId="3918" xr:uid="{00000000-0005-0000-0000-0000A1500000}"/>
    <cellStyle name="Vejica 6 2 6" xfId="21173" xr:uid="{00000000-0005-0000-0000-0000A2500000}"/>
    <cellStyle name="Vejica 6 3" xfId="3920" xr:uid="{00000000-0005-0000-0000-0000A3500000}"/>
    <cellStyle name="Vejica 6 3 2" xfId="4984" xr:uid="{00000000-0005-0000-0000-0000A4500000}"/>
    <cellStyle name="Vejica 6 3 2 2" xfId="10688" xr:uid="{00000000-0005-0000-0000-0000A5500000}"/>
    <cellStyle name="Vejica 6 3 3" xfId="9737" xr:uid="{00000000-0005-0000-0000-0000A6500000}"/>
    <cellStyle name="Vejica 6 4" xfId="4981" xr:uid="{00000000-0005-0000-0000-0000A7500000}"/>
    <cellStyle name="Vejica 6 4 2" xfId="10685" xr:uid="{00000000-0005-0000-0000-0000A8500000}"/>
    <cellStyle name="Vejica 6 5" xfId="9734" xr:uid="{00000000-0005-0000-0000-0000A9500000}"/>
    <cellStyle name="Vejica 6 6" xfId="19864" xr:uid="{00000000-0005-0000-0000-0000AA500000}"/>
    <cellStyle name="Vejica 6 7" xfId="3917" xr:uid="{00000000-0005-0000-0000-0000AB500000}"/>
    <cellStyle name="Vejica 6 8" xfId="21172" xr:uid="{00000000-0005-0000-0000-0000AC500000}"/>
    <cellStyle name="Vejica 7" xfId="454" xr:uid="{00000000-0005-0000-0000-0000AD500000}"/>
    <cellStyle name="Vejica 7 2" xfId="3922" xr:uid="{00000000-0005-0000-0000-0000AE500000}"/>
    <cellStyle name="Vejica 7 2 2" xfId="3923" xr:uid="{00000000-0005-0000-0000-0000AF500000}"/>
    <cellStyle name="Vejica 7 2 2 2" xfId="4987" xr:uid="{00000000-0005-0000-0000-0000B0500000}"/>
    <cellStyle name="Vejica 7 2 2 2 2" xfId="10691" xr:uid="{00000000-0005-0000-0000-0000B1500000}"/>
    <cellStyle name="Vejica 7 2 2 3" xfId="9740" xr:uid="{00000000-0005-0000-0000-0000B2500000}"/>
    <cellStyle name="Vejica 7 2 3" xfId="4986" xr:uid="{00000000-0005-0000-0000-0000B3500000}"/>
    <cellStyle name="Vejica 7 2 3 2" xfId="10690" xr:uid="{00000000-0005-0000-0000-0000B4500000}"/>
    <cellStyle name="Vejica 7 2 4" xfId="9739" xr:uid="{00000000-0005-0000-0000-0000B5500000}"/>
    <cellStyle name="Vejica 7 3" xfId="3924" xr:uid="{00000000-0005-0000-0000-0000B6500000}"/>
    <cellStyle name="Vejica 7 3 2" xfId="4988" xr:uid="{00000000-0005-0000-0000-0000B7500000}"/>
    <cellStyle name="Vejica 7 3 2 2" xfId="10692" xr:uid="{00000000-0005-0000-0000-0000B8500000}"/>
    <cellStyle name="Vejica 7 3 3" xfId="9741" xr:uid="{00000000-0005-0000-0000-0000B9500000}"/>
    <cellStyle name="Vejica 7 4" xfId="4985" xr:uid="{00000000-0005-0000-0000-0000BA500000}"/>
    <cellStyle name="Vejica 7 4 2" xfId="10689" xr:uid="{00000000-0005-0000-0000-0000BB500000}"/>
    <cellStyle name="Vejica 7 5" xfId="9738" xr:uid="{00000000-0005-0000-0000-0000BC500000}"/>
    <cellStyle name="Vejica 7 6" xfId="19865" xr:uid="{00000000-0005-0000-0000-0000BD500000}"/>
    <cellStyle name="Vejica 7 7" xfId="3921" xr:uid="{00000000-0005-0000-0000-0000BE500000}"/>
    <cellStyle name="Vejica 8" xfId="3925" xr:uid="{00000000-0005-0000-0000-0000BF500000}"/>
    <cellStyle name="Vejica 8 2" xfId="3926" xr:uid="{00000000-0005-0000-0000-0000C0500000}"/>
    <cellStyle name="Vejica 8 2 2" xfId="3927" xr:uid="{00000000-0005-0000-0000-0000C1500000}"/>
    <cellStyle name="Vejica 8 2 2 2" xfId="4991" xr:uid="{00000000-0005-0000-0000-0000C2500000}"/>
    <cellStyle name="Vejica 8 2 2 2 2" xfId="10695" xr:uid="{00000000-0005-0000-0000-0000C3500000}"/>
    <cellStyle name="Vejica 8 2 2 3" xfId="9744" xr:uid="{00000000-0005-0000-0000-0000C4500000}"/>
    <cellStyle name="Vejica 8 2 3" xfId="4990" xr:uid="{00000000-0005-0000-0000-0000C5500000}"/>
    <cellStyle name="Vejica 8 2 3 2" xfId="10694" xr:uid="{00000000-0005-0000-0000-0000C6500000}"/>
    <cellStyle name="Vejica 8 2 4" xfId="9743" xr:uid="{00000000-0005-0000-0000-0000C7500000}"/>
    <cellStyle name="Vejica 8 3" xfId="3928" xr:uid="{00000000-0005-0000-0000-0000C8500000}"/>
    <cellStyle name="Vejica 8 3 2" xfId="4992" xr:uid="{00000000-0005-0000-0000-0000C9500000}"/>
    <cellStyle name="Vejica 8 3 2 2" xfId="10696" xr:uid="{00000000-0005-0000-0000-0000CA500000}"/>
    <cellStyle name="Vejica 8 3 3" xfId="9745" xr:uid="{00000000-0005-0000-0000-0000CB500000}"/>
    <cellStyle name="Vejica 8 4" xfId="4989" xr:uid="{00000000-0005-0000-0000-0000CC500000}"/>
    <cellStyle name="Vejica 8 4 2" xfId="10693" xr:uid="{00000000-0005-0000-0000-0000CD500000}"/>
    <cellStyle name="Vejica 8 5" xfId="9742" xr:uid="{00000000-0005-0000-0000-0000CE500000}"/>
    <cellStyle name="Vejica 8 6" xfId="19866" xr:uid="{00000000-0005-0000-0000-0000CF500000}"/>
    <cellStyle name="Vejica 9" xfId="3929" xr:uid="{00000000-0005-0000-0000-0000D0500000}"/>
    <cellStyle name="Vejica 9 2" xfId="3930" xr:uid="{00000000-0005-0000-0000-0000D1500000}"/>
    <cellStyle name="Vejica 9 2 2" xfId="4994" xr:uid="{00000000-0005-0000-0000-0000D2500000}"/>
    <cellStyle name="Vejica 9 3" xfId="3931" xr:uid="{00000000-0005-0000-0000-0000D3500000}"/>
    <cellStyle name="Vejica 9 3 2" xfId="4995" xr:uid="{00000000-0005-0000-0000-0000D4500000}"/>
    <cellStyle name="Vejica 9 4" xfId="4993" xr:uid="{00000000-0005-0000-0000-0000D5500000}"/>
    <cellStyle name="Vejica 9 5" xfId="19867" xr:uid="{00000000-0005-0000-0000-0000D6500000}"/>
    <cellStyle name="Vnos 2" xfId="1466" xr:uid="{00000000-0005-0000-0000-0000D7500000}"/>
    <cellStyle name="Vnos 2 2" xfId="3934" xr:uid="{00000000-0005-0000-0000-0000D8500000}"/>
    <cellStyle name="Vnos 2 2 2" xfId="3935" xr:uid="{00000000-0005-0000-0000-0000D9500000}"/>
    <cellStyle name="Vnos 2 2 2 2" xfId="5573" xr:uid="{00000000-0005-0000-0000-0000DA500000}"/>
    <cellStyle name="Vnos 2 2 2 2 2" xfId="8703" xr:uid="{00000000-0005-0000-0000-0000DB500000}"/>
    <cellStyle name="Vnos 2 2 2 2 2 2" xfId="14229" xr:uid="{00000000-0005-0000-0000-0000DC500000}"/>
    <cellStyle name="Vnos 2 2 2 2 2 3" xfId="15266" xr:uid="{00000000-0005-0000-0000-0000DD500000}"/>
    <cellStyle name="Vnos 2 2 2 2 2 4" xfId="15546" xr:uid="{00000000-0005-0000-0000-0000DE500000}"/>
    <cellStyle name="Vnos 2 2 2 2 2 5" xfId="19525" xr:uid="{00000000-0005-0000-0000-0000DF500000}"/>
    <cellStyle name="Vnos 2 2 2 2 3" xfId="7913" xr:uid="{00000000-0005-0000-0000-0000E0500000}"/>
    <cellStyle name="Vnos 2 2 2 2 3 2" xfId="13452" xr:uid="{00000000-0005-0000-0000-0000E1500000}"/>
    <cellStyle name="Vnos 2 2 2 2 3 3" xfId="14955" xr:uid="{00000000-0005-0000-0000-0000E2500000}"/>
    <cellStyle name="Vnos 2 2 2 2 3 4" xfId="15066" xr:uid="{00000000-0005-0000-0000-0000E3500000}"/>
    <cellStyle name="Vnos 2 2 2 2 3 5" xfId="18789" xr:uid="{00000000-0005-0000-0000-0000E4500000}"/>
    <cellStyle name="Vnos 2 2 2 2 4" xfId="14458" xr:uid="{00000000-0005-0000-0000-0000E5500000}"/>
    <cellStyle name="Vnos 2 2 2 2 5" xfId="9009" xr:uid="{00000000-0005-0000-0000-0000E6500000}"/>
    <cellStyle name="Vnos 2 2 2 2 6" xfId="15095" xr:uid="{00000000-0005-0000-0000-0000E7500000}"/>
    <cellStyle name="Vnos 2 2 3" xfId="3936" xr:uid="{00000000-0005-0000-0000-0000E8500000}"/>
    <cellStyle name="Vnos 2 2 3 2" xfId="5574" xr:uid="{00000000-0005-0000-0000-0000E9500000}"/>
    <cellStyle name="Vnos 2 2 3 2 2" xfId="8704" xr:uid="{00000000-0005-0000-0000-0000EA500000}"/>
    <cellStyle name="Vnos 2 2 3 2 2 2" xfId="14230" xr:uid="{00000000-0005-0000-0000-0000EB500000}"/>
    <cellStyle name="Vnos 2 2 3 2 2 3" xfId="15267" xr:uid="{00000000-0005-0000-0000-0000EC500000}"/>
    <cellStyle name="Vnos 2 2 3 2 2 4" xfId="15547" xr:uid="{00000000-0005-0000-0000-0000ED500000}"/>
    <cellStyle name="Vnos 2 2 3 2 2 5" xfId="19526" xr:uid="{00000000-0005-0000-0000-0000EE500000}"/>
    <cellStyle name="Vnos 2 2 3 2 3" xfId="7914" xr:uid="{00000000-0005-0000-0000-0000EF500000}"/>
    <cellStyle name="Vnos 2 2 3 2 3 2" xfId="13453" xr:uid="{00000000-0005-0000-0000-0000F0500000}"/>
    <cellStyle name="Vnos 2 2 3 2 3 3" xfId="9158" xr:uid="{00000000-0005-0000-0000-0000F1500000}"/>
    <cellStyle name="Vnos 2 2 3 2 3 4" xfId="14423" xr:uid="{00000000-0005-0000-0000-0000F2500000}"/>
    <cellStyle name="Vnos 2 2 3 2 3 5" xfId="18790" xr:uid="{00000000-0005-0000-0000-0000F3500000}"/>
    <cellStyle name="Vnos 2 2 3 2 4" xfId="9025" xr:uid="{00000000-0005-0000-0000-0000F4500000}"/>
    <cellStyle name="Vnos 2 2 3 2 5" xfId="9010" xr:uid="{00000000-0005-0000-0000-0000F5500000}"/>
    <cellStyle name="Vnos 2 2 3 2 6" xfId="15117" xr:uid="{00000000-0005-0000-0000-0000F6500000}"/>
    <cellStyle name="Vnos 2 2 4" xfId="5572" xr:uid="{00000000-0005-0000-0000-0000F7500000}"/>
    <cellStyle name="Vnos 2 2 4 2" xfId="8702" xr:uid="{00000000-0005-0000-0000-0000F8500000}"/>
    <cellStyle name="Vnos 2 2 4 2 2" xfId="14228" xr:uid="{00000000-0005-0000-0000-0000F9500000}"/>
    <cellStyle name="Vnos 2 2 4 2 3" xfId="15265" xr:uid="{00000000-0005-0000-0000-0000FA500000}"/>
    <cellStyle name="Vnos 2 2 4 2 4" xfId="15545" xr:uid="{00000000-0005-0000-0000-0000FB500000}"/>
    <cellStyle name="Vnos 2 2 4 2 5" xfId="19524" xr:uid="{00000000-0005-0000-0000-0000FC500000}"/>
    <cellStyle name="Vnos 2 2 4 3" xfId="7912" xr:uid="{00000000-0005-0000-0000-0000FD500000}"/>
    <cellStyle name="Vnos 2 2 4 3 2" xfId="13451" xr:uid="{00000000-0005-0000-0000-0000FE500000}"/>
    <cellStyle name="Vnos 2 2 4 3 3" xfId="14826" xr:uid="{00000000-0005-0000-0000-0000FF500000}"/>
    <cellStyle name="Vnos 2 2 4 3 4" xfId="14388" xr:uid="{00000000-0005-0000-0000-000000510000}"/>
    <cellStyle name="Vnos 2 2 4 3 5" xfId="18788" xr:uid="{00000000-0005-0000-0000-000001510000}"/>
    <cellStyle name="Vnos 2 2 4 4" xfId="14688" xr:uid="{00000000-0005-0000-0000-000002510000}"/>
    <cellStyle name="Vnos 2 2 4 5" xfId="8980" xr:uid="{00000000-0005-0000-0000-000003510000}"/>
    <cellStyle name="Vnos 2 2 4 6" xfId="14890" xr:uid="{00000000-0005-0000-0000-000004510000}"/>
    <cellStyle name="Vnos 2 2 5" xfId="19869" xr:uid="{00000000-0005-0000-0000-000005510000}"/>
    <cellStyle name="Vnos 2 3" xfId="3937" xr:uid="{00000000-0005-0000-0000-000006510000}"/>
    <cellStyle name="Vnos 2 3 2" xfId="5575" xr:uid="{00000000-0005-0000-0000-000007510000}"/>
    <cellStyle name="Vnos 2 3 2 2" xfId="8705" xr:uid="{00000000-0005-0000-0000-000008510000}"/>
    <cellStyle name="Vnos 2 3 2 2 2" xfId="14231" xr:uid="{00000000-0005-0000-0000-000009510000}"/>
    <cellStyle name="Vnos 2 3 2 2 3" xfId="15268" xr:uid="{00000000-0005-0000-0000-00000A510000}"/>
    <cellStyle name="Vnos 2 3 2 2 4" xfId="15548" xr:uid="{00000000-0005-0000-0000-00000B510000}"/>
    <cellStyle name="Vnos 2 3 2 2 5" xfId="19527" xr:uid="{00000000-0005-0000-0000-00000C510000}"/>
    <cellStyle name="Vnos 2 3 2 3" xfId="7915" xr:uid="{00000000-0005-0000-0000-00000D510000}"/>
    <cellStyle name="Vnos 2 3 2 3 2" xfId="13454" xr:uid="{00000000-0005-0000-0000-00000E510000}"/>
    <cellStyle name="Vnos 2 3 2 3 3" xfId="11103" xr:uid="{00000000-0005-0000-0000-00000F510000}"/>
    <cellStyle name="Vnos 2 3 2 3 4" xfId="14857" xr:uid="{00000000-0005-0000-0000-000010510000}"/>
    <cellStyle name="Vnos 2 3 2 3 5" xfId="18791" xr:uid="{00000000-0005-0000-0000-000011510000}"/>
    <cellStyle name="Vnos 2 3 2 4" xfId="14766" xr:uid="{00000000-0005-0000-0000-000012510000}"/>
    <cellStyle name="Vnos 2 3 2 5" xfId="8979" xr:uid="{00000000-0005-0000-0000-000013510000}"/>
    <cellStyle name="Vnos 2 3 2 6" xfId="14539" xr:uid="{00000000-0005-0000-0000-000014510000}"/>
    <cellStyle name="Vnos 2 4" xfId="3938" xr:uid="{00000000-0005-0000-0000-000015510000}"/>
    <cellStyle name="Vnos 2 4 2" xfId="5576" xr:uid="{00000000-0005-0000-0000-000016510000}"/>
    <cellStyle name="Vnos 2 4 2 2" xfId="8706" xr:uid="{00000000-0005-0000-0000-000017510000}"/>
    <cellStyle name="Vnos 2 4 2 2 2" xfId="14232" xr:uid="{00000000-0005-0000-0000-000018510000}"/>
    <cellStyle name="Vnos 2 4 2 2 3" xfId="15269" xr:uid="{00000000-0005-0000-0000-000019510000}"/>
    <cellStyle name="Vnos 2 4 2 2 4" xfId="15549" xr:uid="{00000000-0005-0000-0000-00001A510000}"/>
    <cellStyle name="Vnos 2 4 2 2 5" xfId="19528" xr:uid="{00000000-0005-0000-0000-00001B510000}"/>
    <cellStyle name="Vnos 2 4 2 3" xfId="7916" xr:uid="{00000000-0005-0000-0000-00001C510000}"/>
    <cellStyle name="Vnos 2 4 2 3 2" xfId="13455" xr:uid="{00000000-0005-0000-0000-00001D510000}"/>
    <cellStyle name="Vnos 2 4 2 3 3" xfId="14941" xr:uid="{00000000-0005-0000-0000-00001E510000}"/>
    <cellStyle name="Vnos 2 4 2 3 4" xfId="15087" xr:uid="{00000000-0005-0000-0000-00001F510000}"/>
    <cellStyle name="Vnos 2 4 2 3 5" xfId="18792" xr:uid="{00000000-0005-0000-0000-000020510000}"/>
    <cellStyle name="Vnos 2 4 2 4" xfId="14872" xr:uid="{00000000-0005-0000-0000-000021510000}"/>
    <cellStyle name="Vnos 2 4 2 5" xfId="14550" xr:uid="{00000000-0005-0000-0000-000022510000}"/>
    <cellStyle name="Vnos 2 4 2 6" xfId="8952" xr:uid="{00000000-0005-0000-0000-000023510000}"/>
    <cellStyle name="Vnos 2 5" xfId="5571" xr:uid="{00000000-0005-0000-0000-000024510000}"/>
    <cellStyle name="Vnos 2 5 2" xfId="8701" xr:uid="{00000000-0005-0000-0000-000025510000}"/>
    <cellStyle name="Vnos 2 5 2 2" xfId="14227" xr:uid="{00000000-0005-0000-0000-000026510000}"/>
    <cellStyle name="Vnos 2 5 2 3" xfId="15264" xr:uid="{00000000-0005-0000-0000-000027510000}"/>
    <cellStyle name="Vnos 2 5 2 4" xfId="15544" xr:uid="{00000000-0005-0000-0000-000028510000}"/>
    <cellStyle name="Vnos 2 5 2 5" xfId="19523" xr:uid="{00000000-0005-0000-0000-000029510000}"/>
    <cellStyle name="Vnos 2 5 3" xfId="7911" xr:uid="{00000000-0005-0000-0000-00002A510000}"/>
    <cellStyle name="Vnos 2 5 3 2" xfId="13450" xr:uid="{00000000-0005-0000-0000-00002B510000}"/>
    <cellStyle name="Vnos 2 5 3 3" xfId="14939" xr:uid="{00000000-0005-0000-0000-00002C510000}"/>
    <cellStyle name="Vnos 2 5 3 4" xfId="8940" xr:uid="{00000000-0005-0000-0000-00002D510000}"/>
    <cellStyle name="Vnos 2 5 3 5" xfId="18787" xr:uid="{00000000-0005-0000-0000-00002E510000}"/>
    <cellStyle name="Vnos 2 5 4" xfId="15044" xr:uid="{00000000-0005-0000-0000-00002F510000}"/>
    <cellStyle name="Vnos 2 5 5" xfId="9011" xr:uid="{00000000-0005-0000-0000-000030510000}"/>
    <cellStyle name="Vnos 2 5 6" xfId="9663" xr:uid="{00000000-0005-0000-0000-000031510000}"/>
    <cellStyle name="Vnos 2 6" xfId="19868" xr:uid="{00000000-0005-0000-0000-000032510000}"/>
    <cellStyle name="Vnos 2 7" xfId="3933" xr:uid="{00000000-0005-0000-0000-000033510000}"/>
    <cellStyle name="Vnos 2 8" xfId="21174" xr:uid="{00000000-0005-0000-0000-000034510000}"/>
    <cellStyle name="Vnos 3" xfId="3939" xr:uid="{00000000-0005-0000-0000-000035510000}"/>
    <cellStyle name="Vnos 3 2" xfId="3940" xr:uid="{00000000-0005-0000-0000-000036510000}"/>
    <cellStyle name="Vnos 3 2 2" xfId="5578" xr:uid="{00000000-0005-0000-0000-000037510000}"/>
    <cellStyle name="Vnos 3 2 2 2" xfId="8708" xr:uid="{00000000-0005-0000-0000-000038510000}"/>
    <cellStyle name="Vnos 3 2 2 2 2" xfId="14234" xr:uid="{00000000-0005-0000-0000-000039510000}"/>
    <cellStyle name="Vnos 3 2 2 2 3" xfId="15271" xr:uid="{00000000-0005-0000-0000-00003A510000}"/>
    <cellStyle name="Vnos 3 2 2 2 4" xfId="15551" xr:uid="{00000000-0005-0000-0000-00003B510000}"/>
    <cellStyle name="Vnos 3 2 2 2 5" xfId="19530" xr:uid="{00000000-0005-0000-0000-00003C510000}"/>
    <cellStyle name="Vnos 3 2 2 3" xfId="7918" xr:uid="{00000000-0005-0000-0000-00003D510000}"/>
    <cellStyle name="Vnos 3 2 2 3 2" xfId="13457" xr:uid="{00000000-0005-0000-0000-00003E510000}"/>
    <cellStyle name="Vnos 3 2 2 3 3" xfId="8996" xr:uid="{00000000-0005-0000-0000-00003F510000}"/>
    <cellStyle name="Vnos 3 2 2 3 4" xfId="14728" xr:uid="{00000000-0005-0000-0000-000040510000}"/>
    <cellStyle name="Vnos 3 2 2 3 5" xfId="18794" xr:uid="{00000000-0005-0000-0000-000041510000}"/>
    <cellStyle name="Vnos 3 2 2 4" xfId="14639" xr:uid="{00000000-0005-0000-0000-000042510000}"/>
    <cellStyle name="Vnos 3 2 2 5" xfId="14880" xr:uid="{00000000-0005-0000-0000-000043510000}"/>
    <cellStyle name="Vnos 3 2 2 6" xfId="8977" xr:uid="{00000000-0005-0000-0000-000044510000}"/>
    <cellStyle name="Vnos 3 3" xfId="3941" xr:uid="{00000000-0005-0000-0000-000045510000}"/>
    <cellStyle name="Vnos 3 3 2" xfId="5579" xr:uid="{00000000-0005-0000-0000-000046510000}"/>
    <cellStyle name="Vnos 3 3 2 2" xfId="8709" xr:uid="{00000000-0005-0000-0000-000047510000}"/>
    <cellStyle name="Vnos 3 3 2 2 2" xfId="14235" xr:uid="{00000000-0005-0000-0000-000048510000}"/>
    <cellStyle name="Vnos 3 3 2 2 3" xfId="15272" xr:uid="{00000000-0005-0000-0000-000049510000}"/>
    <cellStyle name="Vnos 3 3 2 2 4" xfId="15552" xr:uid="{00000000-0005-0000-0000-00004A510000}"/>
    <cellStyle name="Vnos 3 3 2 2 5" xfId="19531" xr:uid="{00000000-0005-0000-0000-00004B510000}"/>
    <cellStyle name="Vnos 3 3 2 3" xfId="7919" xr:uid="{00000000-0005-0000-0000-00004C510000}"/>
    <cellStyle name="Vnos 3 3 2 3 2" xfId="13458" xr:uid="{00000000-0005-0000-0000-00004D510000}"/>
    <cellStyle name="Vnos 3 3 2 3 3" xfId="10959" xr:uid="{00000000-0005-0000-0000-00004E510000}"/>
    <cellStyle name="Vnos 3 3 2 3 4" xfId="14537" xr:uid="{00000000-0005-0000-0000-00004F510000}"/>
    <cellStyle name="Vnos 3 3 2 3 5" xfId="18795" xr:uid="{00000000-0005-0000-0000-000050510000}"/>
    <cellStyle name="Vnos 3 3 2 4" xfId="14786" xr:uid="{00000000-0005-0000-0000-000051510000}"/>
    <cellStyle name="Vnos 3 3 2 5" xfId="15141" xr:uid="{00000000-0005-0000-0000-000052510000}"/>
    <cellStyle name="Vnos 3 3 2 6" xfId="14421" xr:uid="{00000000-0005-0000-0000-000053510000}"/>
    <cellStyle name="Vnos 3 4" xfId="5577" xr:uid="{00000000-0005-0000-0000-000054510000}"/>
    <cellStyle name="Vnos 3 4 2" xfId="8707" xr:uid="{00000000-0005-0000-0000-000055510000}"/>
    <cellStyle name="Vnos 3 4 2 2" xfId="14233" xr:uid="{00000000-0005-0000-0000-000056510000}"/>
    <cellStyle name="Vnos 3 4 2 3" xfId="15270" xr:uid="{00000000-0005-0000-0000-000057510000}"/>
    <cellStyle name="Vnos 3 4 2 4" xfId="15550" xr:uid="{00000000-0005-0000-0000-000058510000}"/>
    <cellStyle name="Vnos 3 4 2 5" xfId="19529" xr:uid="{00000000-0005-0000-0000-000059510000}"/>
    <cellStyle name="Vnos 3 4 3" xfId="7917" xr:uid="{00000000-0005-0000-0000-00005A510000}"/>
    <cellStyle name="Vnos 3 4 3 2" xfId="13456" xr:uid="{00000000-0005-0000-0000-00005B510000}"/>
    <cellStyle name="Vnos 3 4 3 3" xfId="9032" xr:uid="{00000000-0005-0000-0000-00005C510000}"/>
    <cellStyle name="Vnos 3 4 3 4" xfId="15159" xr:uid="{00000000-0005-0000-0000-00005D510000}"/>
    <cellStyle name="Vnos 3 4 3 5" xfId="18793" xr:uid="{00000000-0005-0000-0000-00005E510000}"/>
    <cellStyle name="Vnos 3 4 4" xfId="14990" xr:uid="{00000000-0005-0000-0000-00005F510000}"/>
    <cellStyle name="Vnos 3 4 5" xfId="14734" xr:uid="{00000000-0005-0000-0000-000060510000}"/>
    <cellStyle name="Vnos 3 4 6" xfId="14660" xr:uid="{00000000-0005-0000-0000-000061510000}"/>
    <cellStyle name="Vnos 3 5" xfId="19870" xr:uid="{00000000-0005-0000-0000-000062510000}"/>
    <cellStyle name="Vnos 4" xfId="3942" xr:uid="{00000000-0005-0000-0000-000063510000}"/>
    <cellStyle name="Vnos 4 2" xfId="3943" xr:uid="{00000000-0005-0000-0000-000064510000}"/>
    <cellStyle name="Vnos 4 2 2" xfId="5581" xr:uid="{00000000-0005-0000-0000-000065510000}"/>
    <cellStyle name="Vnos 4 2 2 2" xfId="8711" xr:uid="{00000000-0005-0000-0000-000066510000}"/>
    <cellStyle name="Vnos 4 2 2 2 2" xfId="14237" xr:uid="{00000000-0005-0000-0000-000067510000}"/>
    <cellStyle name="Vnos 4 2 2 2 3" xfId="15274" xr:uid="{00000000-0005-0000-0000-000068510000}"/>
    <cellStyle name="Vnos 4 2 2 2 4" xfId="15554" xr:uid="{00000000-0005-0000-0000-000069510000}"/>
    <cellStyle name="Vnos 4 2 2 2 5" xfId="19533" xr:uid="{00000000-0005-0000-0000-00006A510000}"/>
    <cellStyle name="Vnos 4 2 2 3" xfId="7921" xr:uid="{00000000-0005-0000-0000-00006B510000}"/>
    <cellStyle name="Vnos 4 2 2 3 2" xfId="13460" xr:uid="{00000000-0005-0000-0000-00006C510000}"/>
    <cellStyle name="Vnos 4 2 2 3 3" xfId="9624" xr:uid="{00000000-0005-0000-0000-00006D510000}"/>
    <cellStyle name="Vnos 4 2 2 3 4" xfId="14839" xr:uid="{00000000-0005-0000-0000-00006E510000}"/>
    <cellStyle name="Vnos 4 2 2 3 5" xfId="18797" xr:uid="{00000000-0005-0000-0000-00006F510000}"/>
    <cellStyle name="Vnos 4 2 2 4" xfId="15024" xr:uid="{00000000-0005-0000-0000-000070510000}"/>
    <cellStyle name="Vnos 4 2 2 5" xfId="15091" xr:uid="{00000000-0005-0000-0000-000071510000}"/>
    <cellStyle name="Vnos 4 2 2 6" xfId="9622" xr:uid="{00000000-0005-0000-0000-000072510000}"/>
    <cellStyle name="Vnos 4 3" xfId="3944" xr:uid="{00000000-0005-0000-0000-000073510000}"/>
    <cellStyle name="Vnos 4 3 2" xfId="5582" xr:uid="{00000000-0005-0000-0000-000074510000}"/>
    <cellStyle name="Vnos 4 3 2 2" xfId="8712" xr:uid="{00000000-0005-0000-0000-000075510000}"/>
    <cellStyle name="Vnos 4 3 2 2 2" xfId="14238" xr:uid="{00000000-0005-0000-0000-000076510000}"/>
    <cellStyle name="Vnos 4 3 2 2 3" xfId="15275" xr:uid="{00000000-0005-0000-0000-000077510000}"/>
    <cellStyle name="Vnos 4 3 2 2 4" xfId="15555" xr:uid="{00000000-0005-0000-0000-000078510000}"/>
    <cellStyle name="Vnos 4 3 2 2 5" xfId="19534" xr:uid="{00000000-0005-0000-0000-000079510000}"/>
    <cellStyle name="Vnos 4 3 2 3" xfId="7922" xr:uid="{00000000-0005-0000-0000-00007A510000}"/>
    <cellStyle name="Vnos 4 3 2 3 2" xfId="13461" xr:uid="{00000000-0005-0000-0000-00007B510000}"/>
    <cellStyle name="Vnos 4 3 2 3 3" xfId="14636" xr:uid="{00000000-0005-0000-0000-00007C510000}"/>
    <cellStyle name="Vnos 4 3 2 3 4" xfId="14817" xr:uid="{00000000-0005-0000-0000-00007D510000}"/>
    <cellStyle name="Vnos 4 3 2 3 5" xfId="18798" xr:uid="{00000000-0005-0000-0000-00007E510000}"/>
    <cellStyle name="Vnos 4 3 2 4" xfId="14668" xr:uid="{00000000-0005-0000-0000-00007F510000}"/>
    <cellStyle name="Vnos 4 3 2 5" xfId="14654" xr:uid="{00000000-0005-0000-0000-000080510000}"/>
    <cellStyle name="Vnos 4 3 2 6" xfId="9522" xr:uid="{00000000-0005-0000-0000-000081510000}"/>
    <cellStyle name="Vnos 4 4" xfId="5580" xr:uid="{00000000-0005-0000-0000-000082510000}"/>
    <cellStyle name="Vnos 4 4 2" xfId="8710" xr:uid="{00000000-0005-0000-0000-000083510000}"/>
    <cellStyle name="Vnos 4 4 2 2" xfId="14236" xr:uid="{00000000-0005-0000-0000-000084510000}"/>
    <cellStyle name="Vnos 4 4 2 3" xfId="15273" xr:uid="{00000000-0005-0000-0000-000085510000}"/>
    <cellStyle name="Vnos 4 4 2 4" xfId="15553" xr:uid="{00000000-0005-0000-0000-000086510000}"/>
    <cellStyle name="Vnos 4 4 2 5" xfId="19532" xr:uid="{00000000-0005-0000-0000-000087510000}"/>
    <cellStyle name="Vnos 4 4 3" xfId="7920" xr:uid="{00000000-0005-0000-0000-000088510000}"/>
    <cellStyle name="Vnos 4 4 3 2" xfId="13459" xr:uid="{00000000-0005-0000-0000-000089510000}"/>
    <cellStyle name="Vnos 4 4 3 3" xfId="9517" xr:uid="{00000000-0005-0000-0000-00008A510000}"/>
    <cellStyle name="Vnos 4 4 3 4" xfId="14956" xr:uid="{00000000-0005-0000-0000-00008B510000}"/>
    <cellStyle name="Vnos 4 4 3 5" xfId="18796" xr:uid="{00000000-0005-0000-0000-00008C510000}"/>
    <cellStyle name="Vnos 4 4 4" xfId="14899" xr:uid="{00000000-0005-0000-0000-00008D510000}"/>
    <cellStyle name="Vnos 4 4 5" xfId="15155" xr:uid="{00000000-0005-0000-0000-00008E510000}"/>
    <cellStyle name="Vnos 4 4 6" xfId="9161" xr:uid="{00000000-0005-0000-0000-00008F510000}"/>
    <cellStyle name="Vnos 5" xfId="3945" xr:uid="{00000000-0005-0000-0000-000090510000}"/>
    <cellStyle name="Vnos 5 2" xfId="5583" xr:uid="{00000000-0005-0000-0000-000091510000}"/>
    <cellStyle name="Vnos 5 2 2" xfId="8713" xr:uid="{00000000-0005-0000-0000-000092510000}"/>
    <cellStyle name="Vnos 5 2 2 2" xfId="14239" xr:uid="{00000000-0005-0000-0000-000093510000}"/>
    <cellStyle name="Vnos 5 2 2 3" xfId="15276" xr:uid="{00000000-0005-0000-0000-000094510000}"/>
    <cellStyle name="Vnos 5 2 2 4" xfId="15556" xr:uid="{00000000-0005-0000-0000-000095510000}"/>
    <cellStyle name="Vnos 5 2 2 5" xfId="19535" xr:uid="{00000000-0005-0000-0000-000096510000}"/>
    <cellStyle name="Vnos 5 2 3" xfId="7923" xr:uid="{00000000-0005-0000-0000-000097510000}"/>
    <cellStyle name="Vnos 5 2 3 2" xfId="13462" xr:uid="{00000000-0005-0000-0000-000098510000}"/>
    <cellStyle name="Vnos 5 2 3 3" xfId="15112" xr:uid="{00000000-0005-0000-0000-000099510000}"/>
    <cellStyle name="Vnos 5 2 3 4" xfId="15082" xr:uid="{00000000-0005-0000-0000-00009A510000}"/>
    <cellStyle name="Vnos 5 2 3 5" xfId="18799" xr:uid="{00000000-0005-0000-0000-00009B510000}"/>
    <cellStyle name="Vnos 5 2 4" xfId="14435" xr:uid="{00000000-0005-0000-0000-00009C510000}"/>
    <cellStyle name="Vnos 5 2 5" xfId="14535" xr:uid="{00000000-0005-0000-0000-00009D510000}"/>
    <cellStyle name="Vnos 5 2 6" xfId="8897" xr:uid="{00000000-0005-0000-0000-00009E510000}"/>
    <cellStyle name="Vnos 6" xfId="3946" xr:uid="{00000000-0005-0000-0000-00009F510000}"/>
    <cellStyle name="Vnos 6 2" xfId="5584" xr:uid="{00000000-0005-0000-0000-0000A0510000}"/>
    <cellStyle name="Vnos 6 2 2" xfId="8714" xr:uid="{00000000-0005-0000-0000-0000A1510000}"/>
    <cellStyle name="Vnos 6 2 2 2" xfId="14240" xr:uid="{00000000-0005-0000-0000-0000A2510000}"/>
    <cellStyle name="Vnos 6 2 2 3" xfId="15277" xr:uid="{00000000-0005-0000-0000-0000A3510000}"/>
    <cellStyle name="Vnos 6 2 2 4" xfId="15557" xr:uid="{00000000-0005-0000-0000-0000A4510000}"/>
    <cellStyle name="Vnos 6 2 2 5" xfId="19536" xr:uid="{00000000-0005-0000-0000-0000A5510000}"/>
    <cellStyle name="Vnos 6 2 3" xfId="7924" xr:uid="{00000000-0005-0000-0000-0000A6510000}"/>
    <cellStyle name="Vnos 6 2 3 2" xfId="13463" xr:uid="{00000000-0005-0000-0000-0000A7510000}"/>
    <cellStyle name="Vnos 6 2 3 3" xfId="14586" xr:uid="{00000000-0005-0000-0000-0000A8510000}"/>
    <cellStyle name="Vnos 6 2 3 4" xfId="14603" xr:uid="{00000000-0005-0000-0000-0000A9510000}"/>
    <cellStyle name="Vnos 6 2 3 5" xfId="18800" xr:uid="{00000000-0005-0000-0000-0000AA510000}"/>
    <cellStyle name="Vnos 6 2 4" xfId="14851" xr:uid="{00000000-0005-0000-0000-0000AB510000}"/>
    <cellStyle name="Vnos 6 2 5" xfId="8993" xr:uid="{00000000-0005-0000-0000-0000AC510000}"/>
    <cellStyle name="Vnos 6 2 6" xfId="14541" xr:uid="{00000000-0005-0000-0000-0000AD510000}"/>
    <cellStyle name="Vnos 7" xfId="5570" xr:uid="{00000000-0005-0000-0000-0000AE510000}"/>
    <cellStyle name="Vnos 7 2" xfId="8700" xr:uid="{00000000-0005-0000-0000-0000AF510000}"/>
    <cellStyle name="Vnos 7 2 2" xfId="14226" xr:uid="{00000000-0005-0000-0000-0000B0510000}"/>
    <cellStyle name="Vnos 7 2 3" xfId="15263" xr:uid="{00000000-0005-0000-0000-0000B1510000}"/>
    <cellStyle name="Vnos 7 2 4" xfId="15543" xr:uid="{00000000-0005-0000-0000-0000B2510000}"/>
    <cellStyle name="Vnos 7 2 5" xfId="19522" xr:uid="{00000000-0005-0000-0000-0000B3510000}"/>
    <cellStyle name="Vnos 7 3" xfId="7910" xr:uid="{00000000-0005-0000-0000-0000B4510000}"/>
    <cellStyle name="Vnos 7 3 2" xfId="13449" xr:uid="{00000000-0005-0000-0000-0000B5510000}"/>
    <cellStyle name="Vnos 7 3 3" xfId="14710" xr:uid="{00000000-0005-0000-0000-0000B6510000}"/>
    <cellStyle name="Vnos 7 3 4" xfId="14819" xr:uid="{00000000-0005-0000-0000-0000B7510000}"/>
    <cellStyle name="Vnos 7 3 5" xfId="18786" xr:uid="{00000000-0005-0000-0000-0000B8510000}"/>
    <cellStyle name="Vnos 7 4" xfId="14920" xr:uid="{00000000-0005-0000-0000-0000B9510000}"/>
    <cellStyle name="Vnos 7 5" xfId="9008" xr:uid="{00000000-0005-0000-0000-0000BA510000}"/>
    <cellStyle name="Vnos 7 6" xfId="14731" xr:uid="{00000000-0005-0000-0000-0000BB510000}"/>
    <cellStyle name="Vnos 8" xfId="3932" xr:uid="{00000000-0005-0000-0000-0000BC510000}"/>
    <cellStyle name="Vsota 2" xfId="1467" xr:uid="{00000000-0005-0000-0000-0000BD510000}"/>
    <cellStyle name="Vsota 2 2" xfId="3949" xr:uid="{00000000-0005-0000-0000-0000BE510000}"/>
    <cellStyle name="Vsota 2 2 2" xfId="3950" xr:uid="{00000000-0005-0000-0000-0000BF510000}"/>
    <cellStyle name="Vsota 2 2 2 2" xfId="5588" xr:uid="{00000000-0005-0000-0000-0000C0510000}"/>
    <cellStyle name="Vsota 2 2 2 2 2" xfId="8718" xr:uid="{00000000-0005-0000-0000-0000C1510000}"/>
    <cellStyle name="Vsota 2 2 2 2 2 2" xfId="14244" xr:uid="{00000000-0005-0000-0000-0000C2510000}"/>
    <cellStyle name="Vsota 2 2 2 2 2 3" xfId="15281" xr:uid="{00000000-0005-0000-0000-0000C3510000}"/>
    <cellStyle name="Vsota 2 2 2 2 2 4" xfId="15561" xr:uid="{00000000-0005-0000-0000-0000C4510000}"/>
    <cellStyle name="Vsota 2 2 2 2 2 5" xfId="19540" xr:uid="{00000000-0005-0000-0000-0000C5510000}"/>
    <cellStyle name="Vsota 2 2 2 2 3" xfId="7928" xr:uid="{00000000-0005-0000-0000-0000C6510000}"/>
    <cellStyle name="Vsota 2 2 2 2 3 2" xfId="13467" xr:uid="{00000000-0005-0000-0000-0000C7510000}"/>
    <cellStyle name="Vsota 2 2 2 2 3 3" xfId="14414" xr:uid="{00000000-0005-0000-0000-0000C8510000}"/>
    <cellStyle name="Vsota 2 2 2 2 3 4" xfId="14701" xr:uid="{00000000-0005-0000-0000-0000C9510000}"/>
    <cellStyle name="Vsota 2 2 2 2 3 5" xfId="18804" xr:uid="{00000000-0005-0000-0000-0000CA510000}"/>
    <cellStyle name="Vsota 2 2 2 2 4" xfId="14596" xr:uid="{00000000-0005-0000-0000-0000CB510000}"/>
    <cellStyle name="Vsota 2 2 2 2 5" xfId="14842" xr:uid="{00000000-0005-0000-0000-0000CC510000}"/>
    <cellStyle name="Vsota 2 2 2 2 6" xfId="14380" xr:uid="{00000000-0005-0000-0000-0000CD510000}"/>
    <cellStyle name="Vsota 2 2 3" xfId="3951" xr:uid="{00000000-0005-0000-0000-0000CE510000}"/>
    <cellStyle name="Vsota 2 2 3 2" xfId="5589" xr:uid="{00000000-0005-0000-0000-0000CF510000}"/>
    <cellStyle name="Vsota 2 2 3 2 2" xfId="8719" xr:uid="{00000000-0005-0000-0000-0000D0510000}"/>
    <cellStyle name="Vsota 2 2 3 2 2 2" xfId="14245" xr:uid="{00000000-0005-0000-0000-0000D1510000}"/>
    <cellStyle name="Vsota 2 2 3 2 2 3" xfId="15282" xr:uid="{00000000-0005-0000-0000-0000D2510000}"/>
    <cellStyle name="Vsota 2 2 3 2 2 4" xfId="15562" xr:uid="{00000000-0005-0000-0000-0000D3510000}"/>
    <cellStyle name="Vsota 2 2 3 2 2 5" xfId="19541" xr:uid="{00000000-0005-0000-0000-0000D4510000}"/>
    <cellStyle name="Vsota 2 2 3 2 3" xfId="7929" xr:uid="{00000000-0005-0000-0000-0000D5510000}"/>
    <cellStyle name="Vsota 2 2 3 2 3 2" xfId="13468" xr:uid="{00000000-0005-0000-0000-0000D6510000}"/>
    <cellStyle name="Vsota 2 2 3 2 3 3" xfId="14587" xr:uid="{00000000-0005-0000-0000-0000D7510000}"/>
    <cellStyle name="Vsota 2 2 3 2 3 4" xfId="14814" xr:uid="{00000000-0005-0000-0000-0000D8510000}"/>
    <cellStyle name="Vsota 2 2 3 2 3 5" xfId="18805" xr:uid="{00000000-0005-0000-0000-0000D9510000}"/>
    <cellStyle name="Vsota 2 2 3 2 4" xfId="14832" xr:uid="{00000000-0005-0000-0000-0000DA510000}"/>
    <cellStyle name="Vsota 2 2 3 2 5" xfId="14885" xr:uid="{00000000-0005-0000-0000-0000DB510000}"/>
    <cellStyle name="Vsota 2 2 3 2 6" xfId="14570" xr:uid="{00000000-0005-0000-0000-0000DC510000}"/>
    <cellStyle name="Vsota 2 2 4" xfId="5587" xr:uid="{00000000-0005-0000-0000-0000DD510000}"/>
    <cellStyle name="Vsota 2 2 4 2" xfId="8717" xr:uid="{00000000-0005-0000-0000-0000DE510000}"/>
    <cellStyle name="Vsota 2 2 4 2 2" xfId="14243" xr:uid="{00000000-0005-0000-0000-0000DF510000}"/>
    <cellStyle name="Vsota 2 2 4 2 3" xfId="15280" xr:uid="{00000000-0005-0000-0000-0000E0510000}"/>
    <cellStyle name="Vsota 2 2 4 2 4" xfId="15560" xr:uid="{00000000-0005-0000-0000-0000E1510000}"/>
    <cellStyle name="Vsota 2 2 4 2 5" xfId="19539" xr:uid="{00000000-0005-0000-0000-0000E2510000}"/>
    <cellStyle name="Vsota 2 2 4 3" xfId="7927" xr:uid="{00000000-0005-0000-0000-0000E3510000}"/>
    <cellStyle name="Vsota 2 2 4 3 2" xfId="13466" xr:uid="{00000000-0005-0000-0000-0000E4510000}"/>
    <cellStyle name="Vsota 2 2 4 3 3" xfId="14413" xr:uid="{00000000-0005-0000-0000-0000E5510000}"/>
    <cellStyle name="Vsota 2 2 4 3 4" xfId="14527" xr:uid="{00000000-0005-0000-0000-0000E6510000}"/>
    <cellStyle name="Vsota 2 2 4 3 5" xfId="18803" xr:uid="{00000000-0005-0000-0000-0000E7510000}"/>
    <cellStyle name="Vsota 2 2 4 4" xfId="14744" xr:uid="{00000000-0005-0000-0000-0000E8510000}"/>
    <cellStyle name="Vsota 2 2 4 5" xfId="14958" xr:uid="{00000000-0005-0000-0000-0000E9510000}"/>
    <cellStyle name="Vsota 2 2 4 6" xfId="8976" xr:uid="{00000000-0005-0000-0000-0000EA510000}"/>
    <cellStyle name="Vsota 2 3" xfId="3952" xr:uid="{00000000-0005-0000-0000-0000EB510000}"/>
    <cellStyle name="Vsota 2 3 2" xfId="5590" xr:uid="{00000000-0005-0000-0000-0000EC510000}"/>
    <cellStyle name="Vsota 2 3 2 2" xfId="8720" xr:uid="{00000000-0005-0000-0000-0000ED510000}"/>
    <cellStyle name="Vsota 2 3 2 2 2" xfId="14246" xr:uid="{00000000-0005-0000-0000-0000EE510000}"/>
    <cellStyle name="Vsota 2 3 2 2 3" xfId="15283" xr:uid="{00000000-0005-0000-0000-0000EF510000}"/>
    <cellStyle name="Vsota 2 3 2 2 4" xfId="15563" xr:uid="{00000000-0005-0000-0000-0000F0510000}"/>
    <cellStyle name="Vsota 2 3 2 2 5" xfId="19542" xr:uid="{00000000-0005-0000-0000-0000F1510000}"/>
    <cellStyle name="Vsota 2 3 2 3" xfId="7930" xr:uid="{00000000-0005-0000-0000-0000F2510000}"/>
    <cellStyle name="Vsota 2 3 2 3 2" xfId="13469" xr:uid="{00000000-0005-0000-0000-0000F3510000}"/>
    <cellStyle name="Vsota 2 3 2 3 3" xfId="9371" xr:uid="{00000000-0005-0000-0000-0000F4510000}"/>
    <cellStyle name="Vsota 2 3 2 3 4" xfId="8894" xr:uid="{00000000-0005-0000-0000-0000F5510000}"/>
    <cellStyle name="Vsota 2 3 2 3 5" xfId="18806" xr:uid="{00000000-0005-0000-0000-0000F6510000}"/>
    <cellStyle name="Vsota 2 3 2 4" xfId="14948" xr:uid="{00000000-0005-0000-0000-0000F7510000}"/>
    <cellStyle name="Vsota 2 3 2 5" xfId="9006" xr:uid="{00000000-0005-0000-0000-0000F8510000}"/>
    <cellStyle name="Vsota 2 3 2 6" xfId="9312" xr:uid="{00000000-0005-0000-0000-0000F9510000}"/>
    <cellStyle name="Vsota 2 4" xfId="3953" xr:uid="{00000000-0005-0000-0000-0000FA510000}"/>
    <cellStyle name="Vsota 2 4 2" xfId="5591" xr:uid="{00000000-0005-0000-0000-0000FB510000}"/>
    <cellStyle name="Vsota 2 4 2 2" xfId="8721" xr:uid="{00000000-0005-0000-0000-0000FC510000}"/>
    <cellStyle name="Vsota 2 4 2 2 2" xfId="14247" xr:uid="{00000000-0005-0000-0000-0000FD510000}"/>
    <cellStyle name="Vsota 2 4 2 2 3" xfId="15284" xr:uid="{00000000-0005-0000-0000-0000FE510000}"/>
    <cellStyle name="Vsota 2 4 2 2 4" xfId="15564" xr:uid="{00000000-0005-0000-0000-0000FF510000}"/>
    <cellStyle name="Vsota 2 4 2 2 5" xfId="19543" xr:uid="{00000000-0005-0000-0000-000000520000}"/>
    <cellStyle name="Vsota 2 4 2 3" xfId="7931" xr:uid="{00000000-0005-0000-0000-000001520000}"/>
    <cellStyle name="Vsota 2 4 2 3 2" xfId="13470" xr:uid="{00000000-0005-0000-0000-000002520000}"/>
    <cellStyle name="Vsota 2 4 2 3 3" xfId="14799" xr:uid="{00000000-0005-0000-0000-000003520000}"/>
    <cellStyle name="Vsota 2 4 2 3 4" xfId="9800" xr:uid="{00000000-0005-0000-0000-000004520000}"/>
    <cellStyle name="Vsota 2 4 2 3 5" xfId="18807" xr:uid="{00000000-0005-0000-0000-000005520000}"/>
    <cellStyle name="Vsota 2 4 2 4" xfId="15073" xr:uid="{00000000-0005-0000-0000-000006520000}"/>
    <cellStyle name="Vsota 2 4 2 5" xfId="15124" xr:uid="{00000000-0005-0000-0000-000007520000}"/>
    <cellStyle name="Vsota 2 4 2 6" xfId="14942" xr:uid="{00000000-0005-0000-0000-000008520000}"/>
    <cellStyle name="Vsota 2 5" xfId="5586" xr:uid="{00000000-0005-0000-0000-000009520000}"/>
    <cellStyle name="Vsota 2 5 2" xfId="8716" xr:uid="{00000000-0005-0000-0000-00000A520000}"/>
    <cellStyle name="Vsota 2 5 2 2" xfId="14242" xr:uid="{00000000-0005-0000-0000-00000B520000}"/>
    <cellStyle name="Vsota 2 5 2 3" xfId="15279" xr:uid="{00000000-0005-0000-0000-00000C520000}"/>
    <cellStyle name="Vsota 2 5 2 4" xfId="15559" xr:uid="{00000000-0005-0000-0000-00000D520000}"/>
    <cellStyle name="Vsota 2 5 2 5" xfId="19538" xr:uid="{00000000-0005-0000-0000-00000E520000}"/>
    <cellStyle name="Vsota 2 5 3" xfId="7926" xr:uid="{00000000-0005-0000-0000-00000F520000}"/>
    <cellStyle name="Vsota 2 5 3 2" xfId="13465" xr:uid="{00000000-0005-0000-0000-000010520000}"/>
    <cellStyle name="Vsota 2 5 3 3" xfId="14583" xr:uid="{00000000-0005-0000-0000-000011520000}"/>
    <cellStyle name="Vsota 2 5 3 4" xfId="15058" xr:uid="{00000000-0005-0000-0000-000012520000}"/>
    <cellStyle name="Vsota 2 5 3 5" xfId="18802" xr:uid="{00000000-0005-0000-0000-000013520000}"/>
    <cellStyle name="Vsota 2 5 4" xfId="15103" xr:uid="{00000000-0005-0000-0000-000014520000}"/>
    <cellStyle name="Vsota 2 5 5" xfId="15085" xr:uid="{00000000-0005-0000-0000-000015520000}"/>
    <cellStyle name="Vsota 2 5 6" xfId="9633" xr:uid="{00000000-0005-0000-0000-000016520000}"/>
    <cellStyle name="Vsota 2 6" xfId="3948" xr:uid="{00000000-0005-0000-0000-000017520000}"/>
    <cellStyle name="Vsota 2 7" xfId="21175" xr:uid="{00000000-0005-0000-0000-000018520000}"/>
    <cellStyle name="Vsota 3" xfId="3954" xr:uid="{00000000-0005-0000-0000-000019520000}"/>
    <cellStyle name="Vsota 3 2" xfId="3955" xr:uid="{00000000-0005-0000-0000-00001A520000}"/>
    <cellStyle name="Vsota 3 2 2" xfId="5593" xr:uid="{00000000-0005-0000-0000-00001B520000}"/>
    <cellStyle name="Vsota 3 2 2 2" xfId="8723" xr:uid="{00000000-0005-0000-0000-00001C520000}"/>
    <cellStyle name="Vsota 3 2 2 2 2" xfId="14249" xr:uid="{00000000-0005-0000-0000-00001D520000}"/>
    <cellStyle name="Vsota 3 2 2 2 3" xfId="15286" xr:uid="{00000000-0005-0000-0000-00001E520000}"/>
    <cellStyle name="Vsota 3 2 2 2 4" xfId="15566" xr:uid="{00000000-0005-0000-0000-00001F520000}"/>
    <cellStyle name="Vsota 3 2 2 2 5" xfId="19545" xr:uid="{00000000-0005-0000-0000-000020520000}"/>
    <cellStyle name="Vsota 3 2 2 3" xfId="7933" xr:uid="{00000000-0005-0000-0000-000021520000}"/>
    <cellStyle name="Vsota 3 2 2 3 2" xfId="13472" xr:uid="{00000000-0005-0000-0000-000022520000}"/>
    <cellStyle name="Vsota 3 2 2 3 3" xfId="14981" xr:uid="{00000000-0005-0000-0000-000023520000}"/>
    <cellStyle name="Vsota 3 2 2 3 4" xfId="15131" xr:uid="{00000000-0005-0000-0000-000024520000}"/>
    <cellStyle name="Vsota 3 2 2 3 5" xfId="18809" xr:uid="{00000000-0005-0000-0000-000025520000}"/>
    <cellStyle name="Vsota 3 2 2 4" xfId="14518" xr:uid="{00000000-0005-0000-0000-000026520000}"/>
    <cellStyle name="Vsota 3 2 2 5" xfId="15007" xr:uid="{00000000-0005-0000-0000-000027520000}"/>
    <cellStyle name="Vsota 3 2 2 6" xfId="8981" xr:uid="{00000000-0005-0000-0000-000028520000}"/>
    <cellStyle name="Vsota 3 3" xfId="3956" xr:uid="{00000000-0005-0000-0000-000029520000}"/>
    <cellStyle name="Vsota 3 3 2" xfId="5594" xr:uid="{00000000-0005-0000-0000-00002A520000}"/>
    <cellStyle name="Vsota 3 3 2 2" xfId="8724" xr:uid="{00000000-0005-0000-0000-00002B520000}"/>
    <cellStyle name="Vsota 3 3 2 2 2" xfId="14250" xr:uid="{00000000-0005-0000-0000-00002C520000}"/>
    <cellStyle name="Vsota 3 3 2 2 3" xfId="15287" xr:uid="{00000000-0005-0000-0000-00002D520000}"/>
    <cellStyle name="Vsota 3 3 2 2 4" xfId="15567" xr:uid="{00000000-0005-0000-0000-00002E520000}"/>
    <cellStyle name="Vsota 3 3 2 2 5" xfId="19546" xr:uid="{00000000-0005-0000-0000-00002F520000}"/>
    <cellStyle name="Vsota 3 3 2 3" xfId="7934" xr:uid="{00000000-0005-0000-0000-000030520000}"/>
    <cellStyle name="Vsota 3 3 2 3 2" xfId="13473" xr:uid="{00000000-0005-0000-0000-000031520000}"/>
    <cellStyle name="Vsota 3 3 2 3 3" xfId="14619" xr:uid="{00000000-0005-0000-0000-000032520000}"/>
    <cellStyle name="Vsota 3 3 2 3 4" xfId="14384" xr:uid="{00000000-0005-0000-0000-000033520000}"/>
    <cellStyle name="Vsota 3 3 2 3 5" xfId="18810" xr:uid="{00000000-0005-0000-0000-000034520000}"/>
    <cellStyle name="Vsota 3 3 2 4" xfId="14805" xr:uid="{00000000-0005-0000-0000-000035520000}"/>
    <cellStyle name="Vsota 3 3 2 5" xfId="14549" xr:uid="{00000000-0005-0000-0000-000036520000}"/>
    <cellStyle name="Vsota 3 3 2 6" xfId="14433" xr:uid="{00000000-0005-0000-0000-000037520000}"/>
    <cellStyle name="Vsota 3 4" xfId="5592" xr:uid="{00000000-0005-0000-0000-000038520000}"/>
    <cellStyle name="Vsota 3 4 2" xfId="8722" xr:uid="{00000000-0005-0000-0000-000039520000}"/>
    <cellStyle name="Vsota 3 4 2 2" xfId="14248" xr:uid="{00000000-0005-0000-0000-00003A520000}"/>
    <cellStyle name="Vsota 3 4 2 3" xfId="15285" xr:uid="{00000000-0005-0000-0000-00003B520000}"/>
    <cellStyle name="Vsota 3 4 2 4" xfId="15565" xr:uid="{00000000-0005-0000-0000-00003C520000}"/>
    <cellStyle name="Vsota 3 4 2 5" xfId="19544" xr:uid="{00000000-0005-0000-0000-00003D520000}"/>
    <cellStyle name="Vsota 3 4 3" xfId="7932" xr:uid="{00000000-0005-0000-0000-00003E520000}"/>
    <cellStyle name="Vsota 3 4 3 2" xfId="13471" xr:uid="{00000000-0005-0000-0000-00003F520000}"/>
    <cellStyle name="Vsota 3 4 3 3" xfId="15052" xr:uid="{00000000-0005-0000-0000-000040520000}"/>
    <cellStyle name="Vsota 3 4 3 4" xfId="14708" xr:uid="{00000000-0005-0000-0000-000041520000}"/>
    <cellStyle name="Vsota 3 4 3 5" xfId="18808" xr:uid="{00000000-0005-0000-0000-000042520000}"/>
    <cellStyle name="Vsota 3 4 4" xfId="14717" xr:uid="{00000000-0005-0000-0000-000043520000}"/>
    <cellStyle name="Vsota 3 4 5" xfId="15148" xr:uid="{00000000-0005-0000-0000-000044520000}"/>
    <cellStyle name="Vsota 3 4 6" xfId="14532" xr:uid="{00000000-0005-0000-0000-000045520000}"/>
    <cellStyle name="Vsota 3 5" xfId="19871" xr:uid="{00000000-0005-0000-0000-000046520000}"/>
    <cellStyle name="Vsota 4" xfId="3957" xr:uid="{00000000-0005-0000-0000-000047520000}"/>
    <cellStyle name="Vsota 4 2" xfId="3958" xr:uid="{00000000-0005-0000-0000-000048520000}"/>
    <cellStyle name="Vsota 4 2 2" xfId="5596" xr:uid="{00000000-0005-0000-0000-000049520000}"/>
    <cellStyle name="Vsota 4 2 2 2" xfId="8726" xr:uid="{00000000-0005-0000-0000-00004A520000}"/>
    <cellStyle name="Vsota 4 2 2 2 2" xfId="14252" xr:uid="{00000000-0005-0000-0000-00004B520000}"/>
    <cellStyle name="Vsota 4 2 2 2 3" xfId="15289" xr:uid="{00000000-0005-0000-0000-00004C520000}"/>
    <cellStyle name="Vsota 4 2 2 2 4" xfId="15569" xr:uid="{00000000-0005-0000-0000-00004D520000}"/>
    <cellStyle name="Vsota 4 2 2 2 5" xfId="19548" xr:uid="{00000000-0005-0000-0000-00004E520000}"/>
    <cellStyle name="Vsota 4 2 2 3" xfId="7936" xr:uid="{00000000-0005-0000-0000-00004F520000}"/>
    <cellStyle name="Vsota 4 2 2 3 2" xfId="13475" xr:uid="{00000000-0005-0000-0000-000050520000}"/>
    <cellStyle name="Vsota 4 2 2 3 3" xfId="14716" xr:uid="{00000000-0005-0000-0000-000051520000}"/>
    <cellStyle name="Vsota 4 2 2 3 4" xfId="9093" xr:uid="{00000000-0005-0000-0000-000052520000}"/>
    <cellStyle name="Vsota 4 2 2 3 5" xfId="18812" xr:uid="{00000000-0005-0000-0000-000053520000}"/>
    <cellStyle name="Vsota 4 2 2 4" xfId="15046" xr:uid="{00000000-0005-0000-0000-000054520000}"/>
    <cellStyle name="Vsota 4 2 2 5" xfId="9005" xr:uid="{00000000-0005-0000-0000-000055520000}"/>
    <cellStyle name="Vsota 4 2 2 6" xfId="15012" xr:uid="{00000000-0005-0000-0000-000056520000}"/>
    <cellStyle name="Vsota 4 3" xfId="3959" xr:uid="{00000000-0005-0000-0000-000057520000}"/>
    <cellStyle name="Vsota 4 3 2" xfId="5597" xr:uid="{00000000-0005-0000-0000-000058520000}"/>
    <cellStyle name="Vsota 4 3 2 2" xfId="8727" xr:uid="{00000000-0005-0000-0000-000059520000}"/>
    <cellStyle name="Vsota 4 3 2 2 2" xfId="14253" xr:uid="{00000000-0005-0000-0000-00005A520000}"/>
    <cellStyle name="Vsota 4 3 2 2 3" xfId="15290" xr:uid="{00000000-0005-0000-0000-00005B520000}"/>
    <cellStyle name="Vsota 4 3 2 2 4" xfId="15570" xr:uid="{00000000-0005-0000-0000-00005C520000}"/>
    <cellStyle name="Vsota 4 3 2 2 5" xfId="19549" xr:uid="{00000000-0005-0000-0000-00005D520000}"/>
    <cellStyle name="Vsota 4 3 2 3" xfId="7937" xr:uid="{00000000-0005-0000-0000-00005E520000}"/>
    <cellStyle name="Vsota 4 3 2 3 2" xfId="13476" xr:uid="{00000000-0005-0000-0000-00005F520000}"/>
    <cellStyle name="Vsota 4 3 2 3 3" xfId="15086" xr:uid="{00000000-0005-0000-0000-000060520000}"/>
    <cellStyle name="Vsota 4 3 2 3 4" xfId="14697" xr:uid="{00000000-0005-0000-0000-000061520000}"/>
    <cellStyle name="Vsota 4 3 2 3 5" xfId="18813" xr:uid="{00000000-0005-0000-0000-000062520000}"/>
    <cellStyle name="Vsota 4 3 2 4" xfId="14690" xr:uid="{00000000-0005-0000-0000-000063520000}"/>
    <cellStyle name="Vsota 4 3 2 5" xfId="14733" xr:uid="{00000000-0005-0000-0000-000064520000}"/>
    <cellStyle name="Vsota 4 3 2 6" xfId="15160" xr:uid="{00000000-0005-0000-0000-000065520000}"/>
    <cellStyle name="Vsota 4 4" xfId="5595" xr:uid="{00000000-0005-0000-0000-000066520000}"/>
    <cellStyle name="Vsota 4 4 2" xfId="8725" xr:uid="{00000000-0005-0000-0000-000067520000}"/>
    <cellStyle name="Vsota 4 4 2 2" xfId="14251" xr:uid="{00000000-0005-0000-0000-000068520000}"/>
    <cellStyle name="Vsota 4 4 2 3" xfId="15288" xr:uid="{00000000-0005-0000-0000-000069520000}"/>
    <cellStyle name="Vsota 4 4 2 4" xfId="15568" xr:uid="{00000000-0005-0000-0000-00006A520000}"/>
    <cellStyle name="Vsota 4 4 2 5" xfId="19547" xr:uid="{00000000-0005-0000-0000-00006B520000}"/>
    <cellStyle name="Vsota 4 4 3" xfId="7935" xr:uid="{00000000-0005-0000-0000-00006C520000}"/>
    <cellStyle name="Vsota 4 4 3 2" xfId="13474" xr:uid="{00000000-0005-0000-0000-00006D520000}"/>
    <cellStyle name="Vsota 4 4 3 3" xfId="14797" xr:uid="{00000000-0005-0000-0000-00006E520000}"/>
    <cellStyle name="Vsota 4 4 3 4" xfId="11101" xr:uid="{00000000-0005-0000-0000-00006F520000}"/>
    <cellStyle name="Vsota 4 4 3 5" xfId="18811" xr:uid="{00000000-0005-0000-0000-000070520000}"/>
    <cellStyle name="Vsota 4 4 4" xfId="14922" xr:uid="{00000000-0005-0000-0000-000071520000}"/>
    <cellStyle name="Vsota 4 4 5" xfId="9003" xr:uid="{00000000-0005-0000-0000-000072520000}"/>
    <cellStyle name="Vsota 4 4 6" xfId="14613" xr:uid="{00000000-0005-0000-0000-000073520000}"/>
    <cellStyle name="Vsota 5" xfId="3960" xr:uid="{00000000-0005-0000-0000-000074520000}"/>
    <cellStyle name="Vsota 5 2" xfId="5598" xr:uid="{00000000-0005-0000-0000-000075520000}"/>
    <cellStyle name="Vsota 5 2 2" xfId="8728" xr:uid="{00000000-0005-0000-0000-000076520000}"/>
    <cellStyle name="Vsota 5 2 2 2" xfId="14254" xr:uid="{00000000-0005-0000-0000-000077520000}"/>
    <cellStyle name="Vsota 5 2 2 3" xfId="15291" xr:uid="{00000000-0005-0000-0000-000078520000}"/>
    <cellStyle name="Vsota 5 2 2 4" xfId="15571" xr:uid="{00000000-0005-0000-0000-000079520000}"/>
    <cellStyle name="Vsota 5 2 2 5" xfId="19550" xr:uid="{00000000-0005-0000-0000-00007A520000}"/>
    <cellStyle name="Vsota 5 2 3" xfId="7938" xr:uid="{00000000-0005-0000-0000-00007B520000}"/>
    <cellStyle name="Vsota 5 2 3 2" xfId="13477" xr:uid="{00000000-0005-0000-0000-00007C520000}"/>
    <cellStyle name="Vsota 5 2 3 3" xfId="14591" xr:uid="{00000000-0005-0000-0000-00007D520000}"/>
    <cellStyle name="Vsota 5 2 3 4" xfId="8911" xr:uid="{00000000-0005-0000-0000-00007E520000}"/>
    <cellStyle name="Vsota 5 2 3 5" xfId="18814" xr:uid="{00000000-0005-0000-0000-00007F520000}"/>
    <cellStyle name="Vsota 5 2 4" xfId="14460" xr:uid="{00000000-0005-0000-0000-000080520000}"/>
    <cellStyle name="Vsota 5 2 5" xfId="9004" xr:uid="{00000000-0005-0000-0000-000081520000}"/>
    <cellStyle name="Vsota 5 2 6" xfId="14590" xr:uid="{00000000-0005-0000-0000-000082520000}"/>
    <cellStyle name="Vsota 6" xfId="3961" xr:uid="{00000000-0005-0000-0000-000083520000}"/>
    <cellStyle name="Vsota 6 2" xfId="5599" xr:uid="{00000000-0005-0000-0000-000084520000}"/>
    <cellStyle name="Vsota 6 2 2" xfId="8729" xr:uid="{00000000-0005-0000-0000-000085520000}"/>
    <cellStyle name="Vsota 6 2 2 2" xfId="14255" xr:uid="{00000000-0005-0000-0000-000086520000}"/>
    <cellStyle name="Vsota 6 2 2 3" xfId="15292" xr:uid="{00000000-0005-0000-0000-000087520000}"/>
    <cellStyle name="Vsota 6 2 2 4" xfId="15572" xr:uid="{00000000-0005-0000-0000-000088520000}"/>
    <cellStyle name="Vsota 6 2 2 5" xfId="19551" xr:uid="{00000000-0005-0000-0000-000089520000}"/>
    <cellStyle name="Vsota 6 2 3" xfId="7939" xr:uid="{00000000-0005-0000-0000-00008A520000}"/>
    <cellStyle name="Vsota 6 2 3 2" xfId="13478" xr:uid="{00000000-0005-0000-0000-00008B520000}"/>
    <cellStyle name="Vsota 6 2 3 3" xfId="14823" xr:uid="{00000000-0005-0000-0000-00008C520000}"/>
    <cellStyle name="Vsota 6 2 3 4" xfId="9585" xr:uid="{00000000-0005-0000-0000-00008D520000}"/>
    <cellStyle name="Vsota 6 2 3 5" xfId="18815" xr:uid="{00000000-0005-0000-0000-00008E520000}"/>
    <cellStyle name="Vsota 6 2 4" xfId="9026" xr:uid="{00000000-0005-0000-0000-00008F520000}"/>
    <cellStyle name="Vsota 6 2 5" xfId="15140" xr:uid="{00000000-0005-0000-0000-000090520000}"/>
    <cellStyle name="Vsota 6 2 6" xfId="14662" xr:uid="{00000000-0005-0000-0000-000091520000}"/>
    <cellStyle name="Vsota 7" xfId="5585" xr:uid="{00000000-0005-0000-0000-000092520000}"/>
    <cellStyle name="Vsota 7 2" xfId="8715" xr:uid="{00000000-0005-0000-0000-000093520000}"/>
    <cellStyle name="Vsota 7 2 2" xfId="14241" xr:uid="{00000000-0005-0000-0000-000094520000}"/>
    <cellStyle name="Vsota 7 2 3" xfId="15278" xr:uid="{00000000-0005-0000-0000-000095520000}"/>
    <cellStyle name="Vsota 7 2 4" xfId="15558" xr:uid="{00000000-0005-0000-0000-000096520000}"/>
    <cellStyle name="Vsota 7 2 5" xfId="19537" xr:uid="{00000000-0005-0000-0000-000097520000}"/>
    <cellStyle name="Vsota 7 3" xfId="7925" xr:uid="{00000000-0005-0000-0000-000098520000}"/>
    <cellStyle name="Vsota 7 3 2" xfId="13464" xr:uid="{00000000-0005-0000-0000-000099520000}"/>
    <cellStyle name="Vsota 7 3 3" xfId="9126" xr:uid="{00000000-0005-0000-0000-00009A520000}"/>
    <cellStyle name="Vsota 7 3 4" xfId="14934" xr:uid="{00000000-0005-0000-0000-00009B520000}"/>
    <cellStyle name="Vsota 7 3 5" xfId="18801" xr:uid="{00000000-0005-0000-0000-00009C520000}"/>
    <cellStyle name="Vsota 7 4" xfId="14965" xr:uid="{00000000-0005-0000-0000-00009D520000}"/>
    <cellStyle name="Vsota 7 5" xfId="14726" xr:uid="{00000000-0005-0000-0000-00009E520000}"/>
    <cellStyle name="Vsota 7 6" xfId="14889" xr:uid="{00000000-0005-0000-0000-00009F520000}"/>
    <cellStyle name="Vsota 8" xfId="3947" xr:uid="{00000000-0005-0000-0000-0000A0520000}"/>
    <cellStyle name="Währung [0]_Tabelle1" xfId="19872" xr:uid="{00000000-0005-0000-0000-0000A1520000}"/>
    <cellStyle name="Währung_Tabelle1" xfId="19873" xr:uid="{00000000-0005-0000-0000-0000A2520000}"/>
    <cellStyle name="Warning Text" xfId="3962" xr:uid="{00000000-0005-0000-0000-0000A3520000}"/>
    <cellStyle name="Warning Text 2" xfId="1468" xr:uid="{00000000-0005-0000-0000-0000A4520000}"/>
    <cellStyle name="Warning Text 2 2" xfId="1469" xr:uid="{00000000-0005-0000-0000-0000A5520000}"/>
    <cellStyle name="Warning Text 2 2 2" xfId="3964" xr:uid="{00000000-0005-0000-0000-0000A6520000}"/>
    <cellStyle name="Warning Text 2 2 3" xfId="21177" xr:uid="{00000000-0005-0000-0000-0000A7520000}"/>
    <cellStyle name="Warning Text 2 3" xfId="3965" xr:uid="{00000000-0005-0000-0000-0000A8520000}"/>
    <cellStyle name="Warning Text 2 4" xfId="3966" xr:uid="{00000000-0005-0000-0000-0000A9520000}"/>
    <cellStyle name="Warning Text 2 5" xfId="19874" xr:uid="{00000000-0005-0000-0000-0000AA520000}"/>
    <cellStyle name="Warning Text 2 6" xfId="3963" xr:uid="{00000000-0005-0000-0000-0000AB520000}"/>
    <cellStyle name="Warning Text 3" xfId="1470" xr:uid="{00000000-0005-0000-0000-0000AC520000}"/>
    <cellStyle name="Warning Text 3 2" xfId="3968" xr:uid="{00000000-0005-0000-0000-0000AD520000}"/>
    <cellStyle name="Warning Text 3 3" xfId="3969" xr:uid="{00000000-0005-0000-0000-0000AE520000}"/>
    <cellStyle name="Warning Text 3 4" xfId="3967" xr:uid="{00000000-0005-0000-0000-0000AF520000}"/>
    <cellStyle name="Warning Text 3 5" xfId="21178" xr:uid="{00000000-0005-0000-0000-0000B0520000}"/>
    <cellStyle name="Warning Text 4" xfId="1471" xr:uid="{00000000-0005-0000-0000-0000B1520000}"/>
    <cellStyle name="Warning Text 4 2" xfId="3971" xr:uid="{00000000-0005-0000-0000-0000B2520000}"/>
    <cellStyle name="Warning Text 4 3" xfId="3972" xr:uid="{00000000-0005-0000-0000-0000B3520000}"/>
    <cellStyle name="Warning Text 4 4" xfId="3970" xr:uid="{00000000-0005-0000-0000-0000B4520000}"/>
    <cellStyle name="Warning Text 4 5" xfId="21179" xr:uid="{00000000-0005-0000-0000-0000B5520000}"/>
    <cellStyle name="Warning Text 5" xfId="1472" xr:uid="{00000000-0005-0000-0000-0000B6520000}"/>
    <cellStyle name="Warning Text 5 2" xfId="3974" xr:uid="{00000000-0005-0000-0000-0000B7520000}"/>
    <cellStyle name="Warning Text 5 3" xfId="3975" xr:uid="{00000000-0005-0000-0000-0000B8520000}"/>
    <cellStyle name="Warning Text 5 4" xfId="3973" xr:uid="{00000000-0005-0000-0000-0000B9520000}"/>
    <cellStyle name="Warning Text 5 5" xfId="21180" xr:uid="{00000000-0005-0000-0000-0000BA520000}"/>
    <cellStyle name="Warning Text 6" xfId="1473" xr:uid="{00000000-0005-0000-0000-0000BB520000}"/>
    <cellStyle name="Warning Text 6 2" xfId="3977" xr:uid="{00000000-0005-0000-0000-0000BC520000}"/>
    <cellStyle name="Warning Text 6 3" xfId="3978" xr:uid="{00000000-0005-0000-0000-0000BD520000}"/>
    <cellStyle name="Warning Text 6 4" xfId="3976" xr:uid="{00000000-0005-0000-0000-0000BE520000}"/>
    <cellStyle name="Warning Text 6 5" xfId="21181" xr:uid="{00000000-0005-0000-0000-0000BF520000}"/>
    <cellStyle name="Warning Text 7" xfId="21176" xr:uid="{00000000-0005-0000-0000-0000C0520000}"/>
    <cellStyle name="zadnja" xfId="1474" xr:uid="{00000000-0005-0000-0000-0000C1520000}"/>
    <cellStyle name="zadnja 2" xfId="21182" xr:uid="{00000000-0005-0000-0000-0000C2520000}"/>
    <cellStyle name="Zboží" xfId="3979" xr:uid="{00000000-0005-0000-0000-0000C3520000}"/>
    <cellStyle name="Zboží 2" xfId="3980" xr:uid="{00000000-0005-0000-0000-0000C4520000}"/>
    <cellStyle name="Zboží 3" xfId="3981" xr:uid="{00000000-0005-0000-0000-0000C55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6"/>
  <sheetViews>
    <sheetView tabSelected="1" view="pageBreakPreview" zoomScale="85" zoomScaleNormal="100" zoomScaleSheetLayoutView="85" workbookViewId="0">
      <selection activeCell="K21" sqref="K21"/>
    </sheetView>
  </sheetViews>
  <sheetFormatPr defaultColWidth="9" defaultRowHeight="16.5"/>
  <cols>
    <col min="1" max="1" width="9" style="11"/>
    <col min="2" max="2" width="20.7109375" style="9" bestFit="1" customWidth="1"/>
    <col min="3" max="3" width="14.140625" style="9" customWidth="1"/>
    <col min="4" max="4" width="21.28515625" style="7" customWidth="1"/>
    <col min="5" max="16384" width="9" style="9"/>
  </cols>
  <sheetData>
    <row r="1" spans="1:2">
      <c r="A1" s="9"/>
    </row>
    <row r="2" spans="1:2">
      <c r="A2" s="10"/>
    </row>
    <row r="3" spans="1:2">
      <c r="A3" s="10"/>
      <c r="B3" s="9" t="s">
        <v>35</v>
      </c>
    </row>
    <row r="4" spans="1:2">
      <c r="A4" s="10"/>
      <c r="B4" s="10" t="s">
        <v>116</v>
      </c>
    </row>
    <row r="5" spans="1:2">
      <c r="A5" s="10"/>
    </row>
    <row r="6" spans="1:2">
      <c r="A6" s="10"/>
    </row>
    <row r="7" spans="1:2">
      <c r="A7" s="10"/>
      <c r="B7" s="9" t="s">
        <v>34</v>
      </c>
    </row>
    <row r="8" spans="1:2">
      <c r="A8" s="10"/>
      <c r="B8" s="8" t="s">
        <v>39</v>
      </c>
    </row>
    <row r="9" spans="1:2">
      <c r="A9" s="10"/>
      <c r="B9" s="50" t="s">
        <v>100</v>
      </c>
    </row>
    <row r="10" spans="1:2">
      <c r="A10" s="10"/>
      <c r="B10" s="8" t="s">
        <v>101</v>
      </c>
    </row>
    <row r="11" spans="1:2">
      <c r="A11" s="10"/>
    </row>
    <row r="12" spans="1:2">
      <c r="A12" s="10"/>
    </row>
    <row r="13" spans="1:2">
      <c r="A13" s="10"/>
    </row>
    <row r="14" spans="1:2">
      <c r="A14" s="10"/>
      <c r="B14" s="8" t="s">
        <v>40</v>
      </c>
    </row>
    <row r="16" spans="1:2">
      <c r="B16" s="8" t="s">
        <v>22</v>
      </c>
    </row>
    <row r="17" spans="1:4" ht="17.25" thickBot="1"/>
    <row r="18" spans="1:4" s="8" customFormat="1" ht="17.25" thickBot="1">
      <c r="A18" s="51" t="s">
        <v>103</v>
      </c>
      <c r="B18" s="6" t="s">
        <v>41</v>
      </c>
      <c r="C18" s="5"/>
      <c r="D18" s="4">
        <f>+D19+D20</f>
        <v>0</v>
      </c>
    </row>
    <row r="19" spans="1:4" s="8" customFormat="1">
      <c r="A19" s="51" t="s">
        <v>19</v>
      </c>
      <c r="B19" s="48" t="s">
        <v>102</v>
      </c>
      <c r="C19" s="48"/>
      <c r="D19" s="49">
        <f>+I.PRIP!F22</f>
        <v>0</v>
      </c>
    </row>
    <row r="20" spans="1:4" s="8" customFormat="1">
      <c r="A20" s="51" t="s">
        <v>20</v>
      </c>
      <c r="B20" s="48" t="s">
        <v>21</v>
      </c>
      <c r="C20" s="48"/>
      <c r="D20" s="49">
        <f>+II.RUŠ!F48</f>
        <v>0</v>
      </c>
    </row>
    <row r="21" spans="1:4" s="8" customFormat="1">
      <c r="A21" s="51"/>
      <c r="B21" s="48"/>
      <c r="C21" s="48"/>
      <c r="D21" s="49"/>
    </row>
    <row r="23" spans="1:4" ht="17.25" thickBot="1"/>
    <row r="24" spans="1:4" ht="17.25" thickBot="1">
      <c r="B24" s="6" t="s">
        <v>23</v>
      </c>
      <c r="C24" s="3"/>
      <c r="D24" s="2">
        <f>+D18</f>
        <v>0</v>
      </c>
    </row>
    <row r="25" spans="1:4" ht="17.25" thickBot="1">
      <c r="B25" s="9" t="s">
        <v>24</v>
      </c>
      <c r="D25" s="7">
        <f>+D24*0.22</f>
        <v>0</v>
      </c>
    </row>
    <row r="26" spans="1:4" ht="17.25" thickBot="1">
      <c r="B26" s="6" t="s">
        <v>25</v>
      </c>
      <c r="C26" s="5"/>
      <c r="D26" s="4">
        <f>+D25+D24</f>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3"/>
  <sheetViews>
    <sheetView view="pageBreakPreview" topLeftCell="A31" zoomScale="115" zoomScaleNormal="100" zoomScaleSheetLayoutView="115" workbookViewId="0">
      <selection activeCell="C52" sqref="C52"/>
    </sheetView>
  </sheetViews>
  <sheetFormatPr defaultColWidth="9" defaultRowHeight="12.75"/>
  <cols>
    <col min="1" max="1" width="61.7109375" style="19" customWidth="1"/>
    <col min="2" max="16384" width="9" style="1"/>
  </cols>
  <sheetData>
    <row r="1" spans="1:1">
      <c r="A1" s="12" t="s">
        <v>77</v>
      </c>
    </row>
    <row r="2" spans="1:1">
      <c r="A2" s="13"/>
    </row>
    <row r="3" spans="1:1" ht="51">
      <c r="A3" s="14" t="s">
        <v>0</v>
      </c>
    </row>
    <row r="4" spans="1:1" ht="63.75">
      <c r="A4" s="14" t="s">
        <v>1</v>
      </c>
    </row>
    <row r="5" spans="1:1" ht="51">
      <c r="A5" s="14" t="s">
        <v>2</v>
      </c>
    </row>
    <row r="6" spans="1:1" ht="25.5">
      <c r="A6" s="14" t="s">
        <v>3</v>
      </c>
    </row>
    <row r="7" spans="1:1">
      <c r="A7" s="14" t="s">
        <v>4</v>
      </c>
    </row>
    <row r="8" spans="1:1" ht="51">
      <c r="A8" s="14" t="s">
        <v>75</v>
      </c>
    </row>
    <row r="9" spans="1:1" ht="25.5">
      <c r="A9" s="14" t="s">
        <v>5</v>
      </c>
    </row>
    <row r="10" spans="1:1">
      <c r="A10" s="14" t="s">
        <v>42</v>
      </c>
    </row>
    <row r="11" spans="1:1">
      <c r="A11" s="15"/>
    </row>
    <row r="12" spans="1:1">
      <c r="A12" s="16" t="s">
        <v>78</v>
      </c>
    </row>
    <row r="13" spans="1:1">
      <c r="A13" s="46" t="s">
        <v>79</v>
      </c>
    </row>
    <row r="14" spans="1:1" ht="38.25">
      <c r="A14" s="16" t="s">
        <v>6</v>
      </c>
    </row>
    <row r="15" spans="1:1">
      <c r="A15" s="16" t="s">
        <v>7</v>
      </c>
    </row>
    <row r="16" spans="1:1">
      <c r="A16" s="16" t="s">
        <v>8</v>
      </c>
    </row>
    <row r="17" spans="1:1" ht="25.5">
      <c r="A17" s="16" t="s">
        <v>9</v>
      </c>
    </row>
    <row r="18" spans="1:1" ht="25.5">
      <c r="A18" s="16" t="s">
        <v>10</v>
      </c>
    </row>
    <row r="19" spans="1:1">
      <c r="A19" s="16" t="s">
        <v>11</v>
      </c>
    </row>
    <row r="20" spans="1:1">
      <c r="A20" s="16"/>
    </row>
    <row r="21" spans="1:1">
      <c r="A21" s="16" t="s">
        <v>12</v>
      </c>
    </row>
    <row r="22" spans="1:1">
      <c r="A22" s="16" t="s">
        <v>43</v>
      </c>
    </row>
    <row r="23" spans="1:1">
      <c r="A23" s="16" t="s">
        <v>13</v>
      </c>
    </row>
    <row r="24" spans="1:1">
      <c r="A24" s="16" t="s">
        <v>14</v>
      </c>
    </row>
    <row r="25" spans="1:1" ht="25.5">
      <c r="A25" s="16" t="s">
        <v>15</v>
      </c>
    </row>
    <row r="26" spans="1:1" ht="25.5">
      <c r="A26" s="16" t="s">
        <v>16</v>
      </c>
    </row>
    <row r="27" spans="1:1" ht="38.25">
      <c r="A27" s="16" t="s">
        <v>17</v>
      </c>
    </row>
    <row r="28" spans="1:1">
      <c r="A28" s="17"/>
    </row>
    <row r="29" spans="1:1">
      <c r="A29" s="18" t="s">
        <v>44</v>
      </c>
    </row>
    <row r="30" spans="1:1" ht="38.25">
      <c r="A30" s="15" t="s">
        <v>18</v>
      </c>
    </row>
    <row r="32" spans="1:1">
      <c r="A32" s="44" t="s">
        <v>58</v>
      </c>
    </row>
    <row r="33" spans="1:1">
      <c r="A33" s="44" t="s">
        <v>59</v>
      </c>
    </row>
    <row r="34" spans="1:1">
      <c r="A34" s="44" t="s">
        <v>60</v>
      </c>
    </row>
    <row r="35" spans="1:1">
      <c r="A35" s="44" t="s">
        <v>61</v>
      </c>
    </row>
    <row r="36" spans="1:1">
      <c r="A36" s="44" t="s">
        <v>62</v>
      </c>
    </row>
    <row r="37" spans="1:1" ht="25.5">
      <c r="A37" s="44" t="s">
        <v>63</v>
      </c>
    </row>
    <row r="38" spans="1:1" ht="51">
      <c r="A38" s="45" t="s">
        <v>76</v>
      </c>
    </row>
    <row r="39" spans="1:1">
      <c r="A39" s="44"/>
    </row>
    <row r="40" spans="1:1" ht="51">
      <c r="A40" s="44" t="s">
        <v>64</v>
      </c>
    </row>
    <row r="41" spans="1:1">
      <c r="A41" s="44"/>
    </row>
    <row r="42" spans="1:1">
      <c r="A42" s="44" t="s">
        <v>65</v>
      </c>
    </row>
    <row r="43" spans="1:1">
      <c r="A43" s="44" t="s">
        <v>66</v>
      </c>
    </row>
    <row r="44" spans="1:1">
      <c r="A44" s="44" t="s">
        <v>67</v>
      </c>
    </row>
    <row r="45" spans="1:1">
      <c r="A45" s="44" t="s">
        <v>68</v>
      </c>
    </row>
    <row r="46" spans="1:1">
      <c r="A46" s="44" t="s">
        <v>69</v>
      </c>
    </row>
    <row r="47" spans="1:1" ht="63.75">
      <c r="A47" s="44" t="s">
        <v>70</v>
      </c>
    </row>
    <row r="48" spans="1:1">
      <c r="A48" s="44" t="s">
        <v>71</v>
      </c>
    </row>
    <row r="49" spans="1:1">
      <c r="A49" s="44" t="s">
        <v>72</v>
      </c>
    </row>
    <row r="50" spans="1:1">
      <c r="A50" s="44" t="s">
        <v>73</v>
      </c>
    </row>
    <row r="51" spans="1:1">
      <c r="A51" s="44"/>
    </row>
    <row r="52" spans="1:1" ht="51">
      <c r="A52" s="44" t="s">
        <v>74</v>
      </c>
    </row>
    <row r="53" spans="1:1">
      <c r="A53" s="44"/>
    </row>
  </sheetData>
  <pageMargins left="0.7" right="0.7" top="0.75" bottom="0.75" header="0.3" footer="0.3"/>
  <pageSetup paperSize="9" orientation="portrait" r:id="rId1"/>
  <rowBreaks count="1" manualBreakCount="1">
    <brk id="2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7"/>
  <sheetViews>
    <sheetView view="pageBreakPreview" zoomScale="115" zoomScaleNormal="100" zoomScaleSheetLayoutView="115" workbookViewId="0">
      <selection activeCell="H14" sqref="H14"/>
    </sheetView>
  </sheetViews>
  <sheetFormatPr defaultColWidth="9.140625" defaultRowHeight="16.5"/>
  <cols>
    <col min="1" max="1" width="3.85546875" style="9" customWidth="1"/>
    <col min="2" max="2" width="43.5703125" style="9" customWidth="1"/>
    <col min="3" max="4" width="8.5703125" style="9" customWidth="1"/>
    <col min="5" max="6" width="12.28515625" style="9" customWidth="1"/>
    <col min="7" max="16384" width="9.140625" style="9"/>
  </cols>
  <sheetData>
    <row r="1" spans="1:6">
      <c r="A1" s="24" t="s">
        <v>19</v>
      </c>
      <c r="B1" s="25" t="s">
        <v>32</v>
      </c>
      <c r="C1" s="26"/>
      <c r="D1" s="27"/>
      <c r="E1" s="27"/>
      <c r="F1" s="27"/>
    </row>
    <row r="2" spans="1:6">
      <c r="A2" s="28"/>
      <c r="B2" s="29"/>
      <c r="C2" s="26"/>
      <c r="D2" s="27"/>
      <c r="E2" s="27"/>
      <c r="F2" s="27"/>
    </row>
    <row r="3" spans="1:6">
      <c r="A3" s="28"/>
      <c r="B3" s="29" t="s">
        <v>26</v>
      </c>
      <c r="C3" s="26"/>
      <c r="D3" s="27"/>
      <c r="E3" s="27"/>
      <c r="F3" s="27"/>
    </row>
    <row r="4" spans="1:6" ht="25.5">
      <c r="A4" s="28"/>
      <c r="B4" s="30" t="s">
        <v>45</v>
      </c>
      <c r="C4" s="26"/>
      <c r="D4" s="27"/>
      <c r="E4" s="27"/>
      <c r="F4" s="27"/>
    </row>
    <row r="5" spans="1:6" ht="25.5">
      <c r="A5" s="28"/>
      <c r="B5" s="42" t="s">
        <v>46</v>
      </c>
      <c r="C5" s="26"/>
      <c r="D5" s="27"/>
      <c r="E5" s="27"/>
      <c r="F5" s="27"/>
    </row>
    <row r="6" spans="1:6">
      <c r="A6" s="24"/>
      <c r="B6" s="25"/>
      <c r="C6" s="31"/>
      <c r="D6" s="32"/>
      <c r="E6" s="32"/>
      <c r="F6" s="27"/>
    </row>
    <row r="7" spans="1:6">
      <c r="A7" s="21">
        <f>IF(ISTEXT(B7),MAX($A$1:$A6)+1,"")</f>
        <v>1</v>
      </c>
      <c r="B7" s="33" t="s">
        <v>33</v>
      </c>
      <c r="C7" s="34" t="s">
        <v>38</v>
      </c>
      <c r="D7" s="27">
        <v>1</v>
      </c>
      <c r="E7" s="22"/>
      <c r="F7" s="23">
        <f t="shared" ref="F7:F9" si="0">ROUND(+D7*E7,2)</f>
        <v>0</v>
      </c>
    </row>
    <row r="8" spans="1:6" ht="127.5">
      <c r="A8" s="21"/>
      <c r="B8" s="33" t="s">
        <v>98</v>
      </c>
      <c r="C8" s="34"/>
      <c r="D8" s="27"/>
      <c r="E8" s="22"/>
      <c r="F8" s="23"/>
    </row>
    <row r="9" spans="1:6" ht="25.5">
      <c r="A9" s="21">
        <f>IF(ISTEXT(B9),MAX($A$1:$A8)+1,"")</f>
        <v>2</v>
      </c>
      <c r="B9" s="33" t="s">
        <v>47</v>
      </c>
      <c r="C9" s="34" t="s">
        <v>38</v>
      </c>
      <c r="D9" s="27">
        <v>1</v>
      </c>
      <c r="E9" s="22"/>
      <c r="F9" s="23">
        <f t="shared" si="0"/>
        <v>0</v>
      </c>
    </row>
    <row r="10" spans="1:6" ht="25.5">
      <c r="A10" s="21">
        <f>IF(ISTEXT(B10),MAX($A$1:$A9)+1,"")</f>
        <v>3</v>
      </c>
      <c r="B10" s="33" t="s">
        <v>37</v>
      </c>
      <c r="C10" s="34" t="s">
        <v>38</v>
      </c>
      <c r="D10" s="27">
        <v>1</v>
      </c>
      <c r="E10" s="22"/>
      <c r="F10" s="23">
        <f>+E10*D10</f>
        <v>0</v>
      </c>
    </row>
    <row r="11" spans="1:6" ht="25.5">
      <c r="A11" s="21">
        <f>IF(ISTEXT(B11),MAX($A$1:$A10)+1,"")</f>
        <v>4</v>
      </c>
      <c r="B11" s="33" t="s">
        <v>36</v>
      </c>
      <c r="C11" s="34" t="s">
        <v>38</v>
      </c>
      <c r="D11" s="27">
        <v>1</v>
      </c>
      <c r="E11" s="22"/>
      <c r="F11" s="23">
        <f>+E11*D11</f>
        <v>0</v>
      </c>
    </row>
    <row r="12" spans="1:6" ht="38.25">
      <c r="A12" s="21">
        <v>5</v>
      </c>
      <c r="B12" s="33" t="s">
        <v>49</v>
      </c>
      <c r="C12" s="34" t="s">
        <v>38</v>
      </c>
      <c r="D12" s="27">
        <v>1</v>
      </c>
      <c r="E12" s="22"/>
      <c r="F12" s="23">
        <f t="shared" ref="F12:F14" si="1">+E12*D12</f>
        <v>0</v>
      </c>
    </row>
    <row r="13" spans="1:6" ht="38.25">
      <c r="A13" s="21">
        <v>6</v>
      </c>
      <c r="B13" s="33" t="s">
        <v>50</v>
      </c>
      <c r="C13" s="34" t="s">
        <v>38</v>
      </c>
      <c r="D13" s="27">
        <v>1</v>
      </c>
      <c r="E13" s="22"/>
      <c r="F13" s="23">
        <f t="shared" si="1"/>
        <v>0</v>
      </c>
    </row>
    <row r="14" spans="1:6" ht="63.75">
      <c r="A14" s="21">
        <v>7</v>
      </c>
      <c r="B14" s="33" t="s">
        <v>51</v>
      </c>
      <c r="C14" s="34" t="s">
        <v>38</v>
      </c>
      <c r="D14" s="27">
        <v>1</v>
      </c>
      <c r="E14" s="22"/>
      <c r="F14" s="23">
        <f t="shared" si="1"/>
        <v>0</v>
      </c>
    </row>
    <row r="15" spans="1:6" ht="38.25">
      <c r="A15" s="21">
        <v>8</v>
      </c>
      <c r="B15" s="33" t="s">
        <v>48</v>
      </c>
      <c r="C15" s="34"/>
    </row>
    <row r="16" spans="1:6">
      <c r="A16" s="21"/>
      <c r="B16" s="33" t="s">
        <v>53</v>
      </c>
      <c r="C16" s="34" t="s">
        <v>30</v>
      </c>
      <c r="D16" s="27">
        <v>20</v>
      </c>
      <c r="E16" s="22"/>
      <c r="F16" s="23">
        <f>+E16*D16</f>
        <v>0</v>
      </c>
    </row>
    <row r="17" spans="1:6">
      <c r="A17" s="21"/>
      <c r="B17" s="33" t="s">
        <v>52</v>
      </c>
      <c r="C17" s="34" t="s">
        <v>30</v>
      </c>
      <c r="D17" s="27">
        <v>20</v>
      </c>
      <c r="E17" s="22"/>
      <c r="F17" s="23">
        <f>+E17*D17</f>
        <v>0</v>
      </c>
    </row>
    <row r="18" spans="1:6">
      <c r="A18" s="21"/>
      <c r="B18" s="33" t="s">
        <v>54</v>
      </c>
      <c r="C18" s="34" t="s">
        <v>55</v>
      </c>
      <c r="D18" s="27">
        <v>0</v>
      </c>
      <c r="E18" s="22"/>
      <c r="F18" s="23">
        <f>+E18*D18</f>
        <v>0</v>
      </c>
    </row>
    <row r="19" spans="1:6" s="43" customFormat="1" ht="25.5">
      <c r="A19" s="21">
        <v>9</v>
      </c>
      <c r="B19" s="33" t="s">
        <v>80</v>
      </c>
      <c r="C19" s="34" t="s">
        <v>38</v>
      </c>
      <c r="D19" s="27">
        <v>1</v>
      </c>
      <c r="E19" s="22"/>
      <c r="F19" s="23">
        <f>+E19*D19</f>
        <v>0</v>
      </c>
    </row>
    <row r="20" spans="1:6" s="43" customFormat="1">
      <c r="A20" s="21"/>
      <c r="B20" s="33"/>
      <c r="C20" s="34"/>
      <c r="D20" s="27"/>
      <c r="E20" s="22"/>
      <c r="F20" s="23"/>
    </row>
    <row r="21" spans="1:6">
      <c r="A21" s="21"/>
      <c r="B21" s="20"/>
      <c r="C21" s="35"/>
      <c r="D21" s="36"/>
      <c r="E21" s="22"/>
      <c r="F21" s="23"/>
    </row>
    <row r="22" spans="1:6">
      <c r="A22" s="37"/>
      <c r="B22" s="38" t="s">
        <v>23</v>
      </c>
      <c r="C22" s="39"/>
      <c r="D22" s="40"/>
      <c r="E22" s="40"/>
      <c r="F22" s="41">
        <f>SUM(F7:F19)</f>
        <v>0</v>
      </c>
    </row>
    <row r="27" spans="1:6">
      <c r="B27" s="33"/>
    </row>
  </sheetData>
  <dataValidations count="6">
    <dataValidation type="custom" allowBlank="1" showInputMessage="1" showErrorMessage="1" errorTitle="preverite vnos" error="Ceno/e.m. je po navodilih iz razpisne dokumentacije potrebno vnesti na dve decimalni mesti zaokroženo." sqref="E1" xr:uid="{00000000-0002-0000-0200-000000000000}">
      <formula1>#REF!=ROUND(#REF!,2)</formula1>
    </dataValidation>
    <dataValidation type="custom" allowBlank="1" showInputMessage="1" showErrorMessage="1" errorTitle="preverite vnos" error="Ceno/e.m. je po navodilih iz razpisne dokumentacije potrebno vnesti na dve decimalni mesti zaokroženo." sqref="E22" xr:uid="{00000000-0002-0000-0200-000001000000}">
      <formula1>E29=ROUND(E29,2)</formula1>
    </dataValidation>
    <dataValidation type="custom" allowBlank="1" showInputMessage="1" showErrorMessage="1" errorTitle="preverite vnos" error="Ceno/e.m. je po navodilih iz razpisne dokumentacije potrebno vnesti na dve decimalni mesti zaokroženo." sqref="E2" xr:uid="{00000000-0002-0000-0200-000002000000}">
      <formula1>E7=ROUND(E7,2)</formula1>
    </dataValidation>
    <dataValidation type="custom" allowBlank="1" showInputMessage="1" showErrorMessage="1" errorTitle="preverite vnos" error="Ceno/e.m. je po navodilih iz razpisne dokumentacije potrebno vnesti na dve decimalni mesti zaokroženo." sqref="E3" xr:uid="{00000000-0002-0000-0200-000003000000}">
      <formula1>E9=ROUND(E9,2)</formula1>
    </dataValidation>
    <dataValidation type="custom" allowBlank="1" showInputMessage="1" showErrorMessage="1" errorTitle="preverite vnos" error="Ceno/e.m. je po navodilih iz razpisne dokumentacije potrebno vnesti na dve decimalni mesti zaokroženo." sqref="E4:E6" xr:uid="{00000000-0002-0000-0200-000004000000}">
      <formula1>#REF!=ROUND(#REF!,2)</formula1>
    </dataValidation>
    <dataValidation type="custom" operator="equal" allowBlank="1" showErrorMessage="1" errorTitle="Preverite vnos" error="Ceno/e.m. je po navodilih iz razpisne dokumentacije potrebno vnesti na dve decimalni mesti zaokroženo." sqref="E7:E14 E16:E21" xr:uid="{00000000-0002-0000-0200-000005000000}">
      <formula1>E7=ROUND(E7,2)</formula1>
    </dataValidation>
  </dataValidations>
  <pageMargins left="0.7" right="0.7" top="0.75" bottom="0.75" header="0.3" footer="0.3"/>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8"/>
  <sheetViews>
    <sheetView view="pageBreakPreview" topLeftCell="A22" zoomScaleNormal="100" zoomScaleSheetLayoutView="100" workbookViewId="0">
      <selection activeCell="I47" sqref="I47"/>
    </sheetView>
  </sheetViews>
  <sheetFormatPr defaultColWidth="9.140625" defaultRowHeight="16.5"/>
  <cols>
    <col min="1" max="1" width="3.85546875" style="11" customWidth="1"/>
    <col min="2" max="2" width="43.5703125" style="43" customWidth="1"/>
    <col min="3" max="4" width="8.5703125" style="43" customWidth="1"/>
    <col min="5" max="6" width="12.28515625" style="43" customWidth="1"/>
    <col min="7" max="16384" width="9.140625" style="43"/>
  </cols>
  <sheetData>
    <row r="1" spans="1:6">
      <c r="A1" s="24" t="s">
        <v>19</v>
      </c>
      <c r="B1" s="25" t="s">
        <v>21</v>
      </c>
      <c r="C1" s="26"/>
      <c r="D1" s="27"/>
      <c r="E1" s="27"/>
      <c r="F1" s="27"/>
    </row>
    <row r="2" spans="1:6">
      <c r="A2" s="28"/>
      <c r="B2" s="29"/>
      <c r="C2" s="26"/>
      <c r="D2" s="27"/>
      <c r="E2" s="27"/>
      <c r="F2" s="27"/>
    </row>
    <row r="3" spans="1:6">
      <c r="A3" s="28"/>
      <c r="B3" s="29" t="s">
        <v>26</v>
      </c>
      <c r="C3" s="26"/>
      <c r="D3" s="27"/>
      <c r="E3" s="27"/>
      <c r="F3" s="27"/>
    </row>
    <row r="4" spans="1:6" ht="25.5">
      <c r="A4" s="28"/>
      <c r="B4" s="42" t="s">
        <v>46</v>
      </c>
      <c r="C4" s="26"/>
      <c r="D4" s="27"/>
      <c r="E4" s="27"/>
      <c r="F4" s="27"/>
    </row>
    <row r="5" spans="1:6" ht="89.25">
      <c r="A5" s="28"/>
      <c r="B5" s="30" t="s">
        <v>85</v>
      </c>
      <c r="C5" s="26"/>
      <c r="D5" s="27"/>
      <c r="E5" s="27"/>
      <c r="F5" s="27"/>
    </row>
    <row r="6" spans="1:6">
      <c r="A6" s="28"/>
      <c r="B6" s="30"/>
      <c r="C6" s="26"/>
      <c r="D6" s="27"/>
      <c r="E6" s="27"/>
      <c r="F6" s="27"/>
    </row>
    <row r="7" spans="1:6" ht="38.25">
      <c r="A7" s="28"/>
      <c r="B7" s="42" t="s">
        <v>86</v>
      </c>
      <c r="C7" s="26"/>
      <c r="D7" s="27"/>
      <c r="E7" s="27"/>
      <c r="F7" s="27"/>
    </row>
    <row r="8" spans="1:6">
      <c r="A8" s="28"/>
      <c r="B8" s="42"/>
      <c r="C8" s="26"/>
      <c r="D8" s="27"/>
      <c r="E8" s="27"/>
      <c r="F8" s="27"/>
    </row>
    <row r="9" spans="1:6" ht="38.25">
      <c r="A9" s="28"/>
      <c r="B9" s="30" t="s">
        <v>56</v>
      </c>
      <c r="C9" s="26"/>
      <c r="D9" s="27"/>
      <c r="E9" s="27"/>
      <c r="F9" s="27"/>
    </row>
    <row r="10" spans="1:6">
      <c r="A10" s="28"/>
      <c r="B10" s="30"/>
      <c r="C10" s="26"/>
      <c r="D10" s="27"/>
      <c r="E10" s="27"/>
      <c r="F10" s="27"/>
    </row>
    <row r="11" spans="1:6" ht="51">
      <c r="A11" s="28"/>
      <c r="B11" s="30" t="s">
        <v>87</v>
      </c>
      <c r="C11" s="26"/>
      <c r="D11" s="27"/>
      <c r="E11" s="27"/>
      <c r="F11" s="27"/>
    </row>
    <row r="12" spans="1:6">
      <c r="A12" s="28"/>
      <c r="B12" s="30"/>
      <c r="C12" s="26"/>
      <c r="D12" s="27"/>
      <c r="E12" s="27"/>
      <c r="F12" s="27"/>
    </row>
    <row r="13" spans="1:6" ht="25.5">
      <c r="A13" s="24"/>
      <c r="B13" s="42" t="s">
        <v>99</v>
      </c>
      <c r="C13" s="31"/>
      <c r="D13" s="32"/>
      <c r="E13" s="32"/>
      <c r="F13" s="27"/>
    </row>
    <row r="14" spans="1:6">
      <c r="A14" s="21"/>
      <c r="B14" s="47"/>
      <c r="C14" s="34"/>
      <c r="D14" s="27"/>
      <c r="E14" s="22"/>
      <c r="F14" s="23"/>
    </row>
    <row r="15" spans="1:6" ht="38.25">
      <c r="A15" s="21">
        <v>1</v>
      </c>
      <c r="B15" s="33" t="s">
        <v>81</v>
      </c>
      <c r="C15" s="34" t="s">
        <v>27</v>
      </c>
      <c r="D15" s="27">
        <v>1</v>
      </c>
      <c r="E15" s="22"/>
      <c r="F15" s="23">
        <f>+E15*D15</f>
        <v>0</v>
      </c>
    </row>
    <row r="16" spans="1:6" ht="51">
      <c r="A16" s="21">
        <v>2</v>
      </c>
      <c r="B16" s="33" t="s">
        <v>83</v>
      </c>
      <c r="C16" s="34" t="s">
        <v>82</v>
      </c>
      <c r="D16" s="27">
        <v>1</v>
      </c>
      <c r="E16" s="22"/>
      <c r="F16" s="23">
        <f>+E16*D16</f>
        <v>0</v>
      </c>
    </row>
    <row r="17" spans="1:8" ht="165.75">
      <c r="A17" s="21">
        <v>3</v>
      </c>
      <c r="B17" s="47" t="s">
        <v>88</v>
      </c>
      <c r="C17" s="34" t="s">
        <v>27</v>
      </c>
      <c r="D17" s="27">
        <v>1</v>
      </c>
      <c r="E17" s="22"/>
      <c r="F17" s="23">
        <f>+E17*D17</f>
        <v>0</v>
      </c>
    </row>
    <row r="18" spans="1:8">
      <c r="A18" s="21"/>
      <c r="B18" s="33" t="s">
        <v>84</v>
      </c>
      <c r="C18" s="34"/>
      <c r="D18" s="27"/>
      <c r="E18" s="22"/>
      <c r="F18" s="23"/>
    </row>
    <row r="19" spans="1:8">
      <c r="A19" s="21"/>
      <c r="B19" s="33" t="s">
        <v>89</v>
      </c>
      <c r="C19" s="34" t="s">
        <v>29</v>
      </c>
      <c r="D19" s="27">
        <v>120</v>
      </c>
      <c r="G19" s="55"/>
      <c r="H19" s="56"/>
    </row>
    <row r="20" spans="1:8">
      <c r="A20" s="21"/>
      <c r="B20" s="33" t="s">
        <v>115</v>
      </c>
      <c r="C20" s="34" t="s">
        <v>29</v>
      </c>
      <c r="D20" s="27">
        <v>200</v>
      </c>
      <c r="G20" s="55"/>
      <c r="H20" s="56"/>
    </row>
    <row r="21" spans="1:8">
      <c r="A21" s="21"/>
      <c r="B21" s="33" t="s">
        <v>105</v>
      </c>
      <c r="C21" s="34" t="s">
        <v>29</v>
      </c>
      <c r="D21" s="27">
        <v>35</v>
      </c>
      <c r="G21" s="55"/>
      <c r="H21" s="56"/>
    </row>
    <row r="22" spans="1:8">
      <c r="A22" s="21"/>
      <c r="B22" s="33" t="s">
        <v>90</v>
      </c>
      <c r="C22" s="34" t="s">
        <v>29</v>
      </c>
      <c r="D22" s="27">
        <v>15</v>
      </c>
      <c r="G22" s="55"/>
      <c r="H22" s="56"/>
    </row>
    <row r="23" spans="1:8">
      <c r="A23" s="21"/>
      <c r="B23" s="33" t="s">
        <v>94</v>
      </c>
      <c r="C23" s="34" t="s">
        <v>29</v>
      </c>
      <c r="D23" s="27">
        <v>100</v>
      </c>
      <c r="G23" s="55"/>
      <c r="H23" s="56"/>
    </row>
    <row r="24" spans="1:8">
      <c r="A24" s="21"/>
      <c r="B24" s="33" t="s">
        <v>104</v>
      </c>
      <c r="C24" s="34" t="s">
        <v>29</v>
      </c>
      <c r="D24" s="27">
        <v>50</v>
      </c>
      <c r="G24" s="55"/>
      <c r="H24" s="56"/>
    </row>
    <row r="25" spans="1:8">
      <c r="A25" s="21"/>
      <c r="B25" s="33" t="s">
        <v>91</v>
      </c>
      <c r="C25" s="34" t="s">
        <v>29</v>
      </c>
      <c r="D25" s="27">
        <v>20</v>
      </c>
      <c r="G25" s="55"/>
      <c r="H25" s="56"/>
    </row>
    <row r="26" spans="1:8">
      <c r="A26" s="21"/>
      <c r="B26" s="33" t="s">
        <v>92</v>
      </c>
      <c r="C26" s="34" t="s">
        <v>29</v>
      </c>
      <c r="D26" s="27">
        <v>800</v>
      </c>
      <c r="G26" s="55"/>
      <c r="H26" s="56"/>
    </row>
    <row r="27" spans="1:8">
      <c r="A27" s="21"/>
      <c r="B27" s="33" t="s">
        <v>93</v>
      </c>
      <c r="C27" s="34" t="s">
        <v>29</v>
      </c>
      <c r="D27" s="27">
        <v>20</v>
      </c>
      <c r="G27" s="55"/>
      <c r="H27" s="56"/>
    </row>
    <row r="28" spans="1:8">
      <c r="A28" s="21"/>
      <c r="B28" s="33" t="s">
        <v>112</v>
      </c>
      <c r="C28" s="34" t="s">
        <v>29</v>
      </c>
      <c r="D28" s="27">
        <v>50</v>
      </c>
      <c r="G28" s="55"/>
      <c r="H28" s="56"/>
    </row>
    <row r="29" spans="1:8">
      <c r="A29" s="21"/>
      <c r="B29" s="33" t="s">
        <v>106</v>
      </c>
      <c r="C29" s="34" t="s">
        <v>27</v>
      </c>
      <c r="D29" s="27">
        <v>39</v>
      </c>
      <c r="G29" s="55"/>
      <c r="H29" s="56"/>
    </row>
    <row r="30" spans="1:8" s="52" customFormat="1">
      <c r="A30" s="21"/>
      <c r="B30" s="33" t="s">
        <v>107</v>
      </c>
      <c r="C30" s="34" t="s">
        <v>27</v>
      </c>
      <c r="D30" s="53">
        <v>36</v>
      </c>
      <c r="G30" s="55"/>
      <c r="H30" s="56"/>
    </row>
    <row r="31" spans="1:8">
      <c r="A31" s="21"/>
      <c r="B31" s="33" t="s">
        <v>113</v>
      </c>
      <c r="C31" s="34" t="s">
        <v>28</v>
      </c>
      <c r="D31" s="27">
        <v>150</v>
      </c>
      <c r="G31" s="55"/>
      <c r="H31" s="56"/>
    </row>
    <row r="32" spans="1:8">
      <c r="A32" s="21"/>
      <c r="B32" s="33" t="s">
        <v>109</v>
      </c>
      <c r="C32" s="34" t="s">
        <v>27</v>
      </c>
      <c r="D32" s="27">
        <v>8</v>
      </c>
      <c r="G32" s="55"/>
      <c r="H32" s="56"/>
    </row>
    <row r="33" spans="1:10">
      <c r="A33" s="21"/>
      <c r="B33" s="33" t="s">
        <v>110</v>
      </c>
      <c r="C33" s="34" t="s">
        <v>27</v>
      </c>
      <c r="D33" s="27">
        <v>6</v>
      </c>
      <c r="G33" s="55"/>
      <c r="H33" s="56"/>
    </row>
    <row r="34" spans="1:10">
      <c r="A34" s="21"/>
      <c r="B34" s="33" t="s">
        <v>95</v>
      </c>
      <c r="C34" s="34" t="s">
        <v>31</v>
      </c>
      <c r="D34" s="27">
        <v>20</v>
      </c>
      <c r="G34" s="55"/>
      <c r="H34" s="56"/>
    </row>
    <row r="35" spans="1:10">
      <c r="A35" s="21"/>
      <c r="B35" s="33" t="s">
        <v>108</v>
      </c>
      <c r="C35" s="34" t="s">
        <v>31</v>
      </c>
      <c r="D35" s="27">
        <f>8*4*3.5*15</f>
        <v>1680</v>
      </c>
      <c r="G35" s="55"/>
      <c r="H35" s="56"/>
    </row>
    <row r="36" spans="1:10">
      <c r="A36" s="21"/>
      <c r="B36" s="33" t="s">
        <v>96</v>
      </c>
      <c r="C36" s="34" t="s">
        <v>31</v>
      </c>
      <c r="D36" s="27">
        <v>200</v>
      </c>
      <c r="G36" s="55"/>
      <c r="H36" s="56"/>
    </row>
    <row r="37" spans="1:10">
      <c r="A37" s="21"/>
      <c r="B37" s="33" t="s">
        <v>97</v>
      </c>
      <c r="C37" s="34" t="s">
        <v>31</v>
      </c>
      <c r="D37" s="27">
        <v>1500</v>
      </c>
      <c r="G37" s="55"/>
      <c r="H37" s="56"/>
    </row>
    <row r="38" spans="1:10">
      <c r="A38" s="21"/>
      <c r="B38" s="33" t="s">
        <v>114</v>
      </c>
      <c r="C38" s="34" t="s">
        <v>31</v>
      </c>
      <c r="D38" s="27">
        <v>17000</v>
      </c>
      <c r="G38" s="55"/>
      <c r="H38" s="56"/>
      <c r="J38" s="54"/>
    </row>
    <row r="39" spans="1:10" ht="102">
      <c r="A39" s="21"/>
      <c r="B39" s="33" t="s">
        <v>111</v>
      </c>
      <c r="C39" s="34" t="s">
        <v>28</v>
      </c>
      <c r="D39" s="27">
        <v>63</v>
      </c>
      <c r="G39" s="22"/>
      <c r="H39" s="23"/>
    </row>
    <row r="40" spans="1:10">
      <c r="A40" s="21"/>
      <c r="B40" s="33" t="s">
        <v>57</v>
      </c>
      <c r="C40" s="34" t="s">
        <v>28</v>
      </c>
      <c r="D40" s="27">
        <v>800</v>
      </c>
      <c r="G40" s="22"/>
      <c r="H40" s="23"/>
    </row>
    <row r="41" spans="1:10">
      <c r="A41" s="21"/>
      <c r="B41" s="33"/>
      <c r="C41" s="34"/>
      <c r="D41" s="27"/>
      <c r="G41" s="22"/>
      <c r="H41" s="23"/>
    </row>
    <row r="42" spans="1:10">
      <c r="A42" s="21" t="str">
        <f>IF(ISTEXT(B42),MAX($A$1:$A40)+1,"")</f>
        <v/>
      </c>
      <c r="B42" s="20"/>
      <c r="C42" s="35"/>
      <c r="D42" s="36"/>
      <c r="E42" s="22"/>
      <c r="F42" s="23"/>
    </row>
    <row r="43" spans="1:10" ht="38.25">
      <c r="A43" s="21">
        <v>4</v>
      </c>
      <c r="B43" s="33" t="s">
        <v>48</v>
      </c>
      <c r="C43" s="34"/>
    </row>
    <row r="44" spans="1:10">
      <c r="A44" s="21"/>
      <c r="B44" s="33" t="s">
        <v>53</v>
      </c>
      <c r="C44" s="34" t="s">
        <v>30</v>
      </c>
      <c r="D44" s="27">
        <v>20</v>
      </c>
      <c r="E44" s="22"/>
      <c r="F44" s="23">
        <f>+E44*D44</f>
        <v>0</v>
      </c>
    </row>
    <row r="45" spans="1:10">
      <c r="A45" s="21"/>
      <c r="B45" s="33" t="s">
        <v>52</v>
      </c>
      <c r="C45" s="34" t="s">
        <v>30</v>
      </c>
      <c r="D45" s="27">
        <v>20</v>
      </c>
      <c r="E45" s="22"/>
      <c r="F45" s="23">
        <f>+E45*D45</f>
        <v>0</v>
      </c>
    </row>
    <row r="46" spans="1:10">
      <c r="A46" s="21"/>
      <c r="B46" s="33" t="s">
        <v>54</v>
      </c>
      <c r="C46" s="34" t="s">
        <v>55</v>
      </c>
      <c r="D46" s="27">
        <v>0</v>
      </c>
      <c r="E46" s="22"/>
      <c r="F46" s="23">
        <f>+E46*D46</f>
        <v>0</v>
      </c>
    </row>
    <row r="47" spans="1:10">
      <c r="A47" s="21"/>
      <c r="B47" s="20"/>
      <c r="C47" s="35"/>
      <c r="D47" s="36"/>
      <c r="E47" s="22"/>
      <c r="F47" s="23"/>
    </row>
    <row r="48" spans="1:10">
      <c r="A48" s="37"/>
      <c r="B48" s="38" t="s">
        <v>23</v>
      </c>
      <c r="C48" s="39"/>
      <c r="D48" s="40"/>
      <c r="E48" s="40"/>
      <c r="F48" s="41">
        <f>SUM(F14:F46)</f>
        <v>0</v>
      </c>
    </row>
  </sheetData>
  <dataValidations count="4">
    <dataValidation type="custom" allowBlank="1" showInputMessage="1" showErrorMessage="1" errorTitle="preverite vnos" error="Ceno/e.m. je po navodilih iz razpisne dokumentacije potrebno vnesti na dve decimalni mesti zaokroženo." sqref="E48" xr:uid="{00000000-0002-0000-0300-000000000000}">
      <formula1>#REF!=ROUND(#REF!,2)</formula1>
    </dataValidation>
    <dataValidation type="custom" allowBlank="1" showInputMessage="1" showErrorMessage="1" errorTitle="preverite vnos" error="Ceno/e.m. je po navodilih iz razpisne dokumentacije potrebno vnesti na dve decimalni mesti zaokroženo." sqref="E2" xr:uid="{00000000-0002-0000-0300-000001000000}">
      <formula1>E14=ROUND(E14,2)</formula1>
    </dataValidation>
    <dataValidation type="custom" allowBlank="1" showInputMessage="1" showErrorMessage="1" errorTitle="preverite vnos" error="Ceno/e.m. je po navodilih iz razpisne dokumentacije potrebno vnesti na dve decimalni mesti zaokroženo." sqref="E1 E3:E13" xr:uid="{00000000-0002-0000-0300-000002000000}">
      <formula1>#REF!=ROUND(#REF!,2)</formula1>
    </dataValidation>
    <dataValidation type="custom" operator="equal" allowBlank="1" showErrorMessage="1" errorTitle="Preverite vnos" error="Ceno/e.m. je po navodilih iz razpisne dokumentacije potrebno vnesti na dve decimalni mesti zaokroženo." sqref="E14:E18 E42:E47 G19:G41" xr:uid="{00000000-0002-0000-0300-000003000000}">
      <formula1>E14=ROUND(E14,2)</formula1>
    </dataValidation>
  </dataValidations>
  <pageMargins left="0.7" right="0.7" top="0.75" bottom="0.75" header="0.3" footer="0.3"/>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SKUPNA REKAPITULACIJA</vt:lpstr>
      <vt:lpstr>Splošni pogoji</vt:lpstr>
      <vt:lpstr>I.PRIP</vt:lpstr>
      <vt:lpstr>II.RUŠ</vt:lpstr>
      <vt:lpstr>II.RUŠ!Področje_tiskanja</vt:lpstr>
      <vt:lpstr>'SKUPNA REKAPITULACIJA'!Področje_tiskanja</vt:lpstr>
      <vt:lpstr>'Splošni pogoji'!Področje_tiskanja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 Architecta d.o.o.</dc:creator>
  <cp:lastModifiedBy>Erik Architecta d.o.o.</cp:lastModifiedBy>
  <cp:lastPrinted>2022-05-16T15:46:15Z</cp:lastPrinted>
  <dcterms:created xsi:type="dcterms:W3CDTF">2021-12-26T16:57:02Z</dcterms:created>
  <dcterms:modified xsi:type="dcterms:W3CDTF">2022-06-10T08:47:10Z</dcterms:modified>
</cp:coreProperties>
</file>